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US\Desktop\conrato 322-2023\DOCUMENTOS\balance\"/>
    </mc:Choice>
  </mc:AlternateContent>
  <xr:revisionPtr revIDLastSave="0" documentId="13_ncr:1_{225B109A-AB00-4B3D-BBA4-5588FECA97F5}" xr6:coauthVersionLast="47" xr6:coauthVersionMax="47" xr10:uidLastSave="{00000000-0000-0000-0000-000000000000}"/>
  <bookViews>
    <workbookView xWindow="-120" yWindow="-120" windowWidth="20730" windowHeight="11040" xr2:uid="{00000000-000D-0000-FFFF-FFFF00000000}"/>
  </bookViews>
  <sheets>
    <sheet name="BALANCE" sheetId="1" r:id="rId1"/>
    <sheet name="ARCHIVO CENTRAL" sheetId="2" state="hidden" r:id="rId2"/>
    <sheet name="SEDE SOACHA" sheetId="3" state="hidden" r:id="rId3"/>
    <sheet name="SEDE CL 99" sheetId="4" state="hidden" r:id="rId4"/>
    <sheet name="OFICINA 603" sheetId="6" state="hidden" r:id="rId5"/>
    <sheet name="OFICINA 701" sheetId="5" state="hidden" r:id="rId6"/>
  </sheets>
  <externalReferences>
    <externalReference r:id="rId7"/>
    <externalReference r:id="rId8"/>
    <externalReference r:id="rId9"/>
    <externalReference r:id="rId10"/>
    <externalReference r:id="rId11"/>
  </externalReferences>
  <definedNames>
    <definedName name="_xlnm._FilterDatabase" localSheetId="0" hidden="1">BALANCE!$K$12:$K$405</definedName>
    <definedName name="Adm">[1]PRESUPUESTO!$F$427</definedName>
    <definedName name="_xlnm.Print_Area" localSheetId="1">'ARCHIVO CENTRAL'!$E$2:$J$1171</definedName>
    <definedName name="_xlnm.Print_Area" localSheetId="0">BALANCE!$A$1:$N$416</definedName>
    <definedName name="_xlnm.Print_Area" localSheetId="4">'OFICINA 603'!$E$1:$J$3516</definedName>
    <definedName name="_xlnm.Print_Area" localSheetId="5">'OFICINA 701'!$E$1:$J$242</definedName>
    <definedName name="_xlnm.Print_Area" localSheetId="3">'SEDE CL 99'!$E$1:$J$242</definedName>
    <definedName name="_xlnm.Print_Area" localSheetId="2">'SEDE SOACHA'!$E$1:$J$197</definedName>
    <definedName name="BuscHSeguim">[2]SEGUIMIENTO!$P$27:$PS$57</definedName>
    <definedName name="BuscHSeguim2">[2]SEGUIMIENTO!$P$29:$PS$57</definedName>
    <definedName name="CDCT">[2]PRESUPUESTO!$A$2</definedName>
    <definedName name="CDSeguim">[2]SEGUIMIENTO!$G$30</definedName>
    <definedName name="CLASIFTODOS">[3]INSUMOS!$AE$14866:$AE$14905</definedName>
    <definedName name="CronogFechaFin">[2]CRONOGRAMA!$BN$11</definedName>
    <definedName name="CronogFechaInic">[2]CRONOGRAMA!$BN$10</definedName>
    <definedName name="elaborado">"Cuadro de texto 84"</definedName>
    <definedName name="elaborado1">"Cuadro de texto 84"</definedName>
    <definedName name="Imprev">[1]PRESUPUESTO!$F$428</definedName>
    <definedName name="IvaSUtl">[1]PRESUPUESTO!#REF!</definedName>
    <definedName name="NVOCD">[2]INSUMOS!$P$6</definedName>
    <definedName name="PreciosBase">[3]INSUMOS!$L$2</definedName>
    <definedName name="SbtPpto">[1]PRESUPUESTO!$G$425</definedName>
    <definedName name="_xlnm.Print_Titles" localSheetId="1">'ARCHIVO CENTRAL'!$2:$11</definedName>
    <definedName name="_xlnm.Print_Titles" localSheetId="0">BALANCE!$1:$12</definedName>
    <definedName name="_xlnm.Print_Titles" localSheetId="4">'OFICINA 603'!$1:$10</definedName>
    <definedName name="_xlnm.Print_Titles" localSheetId="5">'OFICINA 701'!$1:$9</definedName>
    <definedName name="_xlnm.Print_Titles" localSheetId="3">'SEDE CL 99'!$1:$9</definedName>
    <definedName name="_xlnm.Print_Titles" localSheetId="2">'SEDE SOACHA'!$1:$9</definedName>
    <definedName name="TodosInsumos">[3]INSUMOS!$A$6:$G$3021</definedName>
    <definedName name="TotalAIU">[2]PRESUPUESTO!$F$632</definedName>
    <definedName name="TtlCD">[1]PRESUPUESTO!$G$426</definedName>
    <definedName name="TtlCDCronog">[2]CRONOGRAMA!$H$27</definedName>
    <definedName name="Utilidad">[1]PRESUPUESTO!$F$429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1" i="1" l="1"/>
  <c r="I293" i="1"/>
  <c r="I215" i="1"/>
  <c r="K230" i="1"/>
  <c r="K231" i="1"/>
  <c r="K232" i="1"/>
  <c r="J393" i="1" l="1"/>
  <c r="J394" i="1"/>
  <c r="J395" i="1"/>
  <c r="J392" i="1"/>
  <c r="H393" i="1"/>
  <c r="H394" i="1"/>
  <c r="H395" i="1"/>
  <c r="H392" i="1"/>
  <c r="J356" i="1"/>
  <c r="J357" i="1"/>
  <c r="J358" i="1"/>
  <c r="J359" i="1"/>
  <c r="J360" i="1"/>
  <c r="J361" i="1"/>
  <c r="J355" i="1"/>
  <c r="H356" i="1"/>
  <c r="H357" i="1"/>
  <c r="H358" i="1"/>
  <c r="H359" i="1"/>
  <c r="H360" i="1"/>
  <c r="H361" i="1"/>
  <c r="H355" i="1"/>
  <c r="J199" i="1"/>
  <c r="J200" i="1"/>
  <c r="J201" i="1"/>
  <c r="J202" i="1"/>
  <c r="J203" i="1"/>
  <c r="J204" i="1"/>
  <c r="J205" i="1"/>
  <c r="J206" i="1"/>
  <c r="J198" i="1"/>
  <c r="H199" i="1"/>
  <c r="H200" i="1"/>
  <c r="H201" i="1"/>
  <c r="H202" i="1"/>
  <c r="H203" i="1"/>
  <c r="H204" i="1"/>
  <c r="H205" i="1"/>
  <c r="H206" i="1"/>
  <c r="H198" i="1"/>
  <c r="J160" i="1"/>
  <c r="J161" i="1"/>
  <c r="J162" i="1"/>
  <c r="J163" i="1"/>
  <c r="J164" i="1"/>
  <c r="J165" i="1"/>
  <c r="J166" i="1"/>
  <c r="J159" i="1"/>
  <c r="H160" i="1"/>
  <c r="H161" i="1"/>
  <c r="H162" i="1"/>
  <c r="H163" i="1"/>
  <c r="H164" i="1"/>
  <c r="H165" i="1"/>
  <c r="H166" i="1"/>
  <c r="H159" i="1"/>
  <c r="J53" i="1"/>
  <c r="J54" i="1"/>
  <c r="J55" i="1"/>
  <c r="J52" i="1"/>
  <c r="H54" i="1"/>
  <c r="H55" i="1"/>
  <c r="H53" i="1"/>
  <c r="H52" i="1"/>
  <c r="K51" i="1"/>
  <c r="M51" i="1"/>
  <c r="H51" i="1"/>
  <c r="H155" i="1"/>
  <c r="H156" i="1"/>
  <c r="H157" i="1"/>
  <c r="H158" i="1"/>
  <c r="H313" i="1"/>
  <c r="H388" i="1"/>
  <c r="K21" i="1"/>
  <c r="K148" i="1"/>
  <c r="M154" i="1"/>
  <c r="M151" i="1"/>
  <c r="N151" i="1" s="1"/>
  <c r="M152" i="1"/>
  <c r="M153" i="1"/>
  <c r="M155" i="1"/>
  <c r="N155" i="1" s="1"/>
  <c r="M156" i="1"/>
  <c r="N156" i="1" s="1"/>
  <c r="M157" i="1"/>
  <c r="N157" i="1" s="1"/>
  <c r="M158" i="1"/>
  <c r="N158" i="1" s="1"/>
  <c r="L155" i="1"/>
  <c r="L156" i="1"/>
  <c r="L157" i="1"/>
  <c r="L158" i="1"/>
  <c r="K151" i="1"/>
  <c r="L151" i="1" s="1"/>
  <c r="J156" i="1"/>
  <c r="J157" i="1"/>
  <c r="J158" i="1"/>
  <c r="J155" i="1"/>
  <c r="M222" i="1" l="1"/>
  <c r="N222" i="1" s="1"/>
  <c r="M353" i="1"/>
  <c r="M391" i="1"/>
  <c r="K391" i="1"/>
  <c r="M390" i="1"/>
  <c r="K390" i="1"/>
  <c r="M389" i="1"/>
  <c r="N389" i="1" s="1"/>
  <c r="K389" i="1"/>
  <c r="L389" i="1" s="1"/>
  <c r="M388" i="1"/>
  <c r="N388" i="1" s="1"/>
  <c r="K388" i="1"/>
  <c r="L388" i="1" s="1"/>
  <c r="M387" i="1"/>
  <c r="N387" i="1" s="1"/>
  <c r="K387" i="1"/>
  <c r="L387" i="1" s="1"/>
  <c r="M386" i="1"/>
  <c r="N386" i="1" s="1"/>
  <c r="K386" i="1"/>
  <c r="L386" i="1" s="1"/>
  <c r="M385" i="1"/>
  <c r="N385" i="1" s="1"/>
  <c r="L385" i="1"/>
  <c r="M384" i="1"/>
  <c r="N384" i="1" s="1"/>
  <c r="L384" i="1"/>
  <c r="M383" i="1"/>
  <c r="N383" i="1" s="1"/>
  <c r="K383" i="1"/>
  <c r="L383" i="1" s="1"/>
  <c r="M382" i="1"/>
  <c r="N382" i="1" s="1"/>
  <c r="K382" i="1"/>
  <c r="L382" i="1" s="1"/>
  <c r="M381" i="1"/>
  <c r="N381" i="1" s="1"/>
  <c r="K381" i="1"/>
  <c r="L381" i="1" s="1"/>
  <c r="M380" i="1"/>
  <c r="N380" i="1" s="1"/>
  <c r="K380" i="1"/>
  <c r="L380" i="1" s="1"/>
  <c r="M379" i="1"/>
  <c r="N379" i="1" s="1"/>
  <c r="K379" i="1"/>
  <c r="L379" i="1" s="1"/>
  <c r="M378" i="1"/>
  <c r="N378" i="1" s="1"/>
  <c r="K378" i="1"/>
  <c r="L378" i="1" s="1"/>
  <c r="M377" i="1"/>
  <c r="N377" i="1" s="1"/>
  <c r="K377" i="1"/>
  <c r="L377" i="1" s="1"/>
  <c r="M376" i="1"/>
  <c r="N376" i="1" s="1"/>
  <c r="K376" i="1"/>
  <c r="L376" i="1" s="1"/>
  <c r="M375" i="1"/>
  <c r="N375" i="1" s="1"/>
  <c r="K375" i="1"/>
  <c r="L375" i="1" s="1"/>
  <c r="M374" i="1"/>
  <c r="N374" i="1" s="1"/>
  <c r="K374" i="1"/>
  <c r="L374" i="1" s="1"/>
  <c r="M373" i="1"/>
  <c r="N373" i="1" s="1"/>
  <c r="K373" i="1"/>
  <c r="L373" i="1" s="1"/>
  <c r="M372" i="1"/>
  <c r="N372" i="1" s="1"/>
  <c r="K372" i="1"/>
  <c r="L372" i="1" s="1"/>
  <c r="M371" i="1"/>
  <c r="N371" i="1" s="1"/>
  <c r="K371" i="1"/>
  <c r="L371" i="1" s="1"/>
  <c r="M370" i="1"/>
  <c r="N370" i="1" s="1"/>
  <c r="K370" i="1"/>
  <c r="L370" i="1" s="1"/>
  <c r="M369" i="1"/>
  <c r="N369" i="1" s="1"/>
  <c r="K369" i="1"/>
  <c r="L369" i="1" s="1"/>
  <c r="M368" i="1"/>
  <c r="N368" i="1" s="1"/>
  <c r="K368" i="1"/>
  <c r="L368" i="1" s="1"/>
  <c r="M367" i="1"/>
  <c r="N367" i="1" s="1"/>
  <c r="L367" i="1"/>
  <c r="M366" i="1"/>
  <c r="N366" i="1" s="1"/>
  <c r="K366" i="1"/>
  <c r="L366" i="1" s="1"/>
  <c r="M365" i="1"/>
  <c r="N365" i="1" s="1"/>
  <c r="K365" i="1"/>
  <c r="L365" i="1" s="1"/>
  <c r="M354" i="1"/>
  <c r="K354" i="1"/>
  <c r="M352" i="1"/>
  <c r="K352" i="1"/>
  <c r="M351" i="1"/>
  <c r="K351" i="1"/>
  <c r="M350" i="1"/>
  <c r="K350" i="1"/>
  <c r="M349" i="1"/>
  <c r="K349" i="1"/>
  <c r="M348" i="1"/>
  <c r="K348" i="1"/>
  <c r="M347" i="1"/>
  <c r="K347" i="1"/>
  <c r="M346" i="1"/>
  <c r="K346" i="1"/>
  <c r="M345" i="1"/>
  <c r="K345" i="1"/>
  <c r="M344" i="1"/>
  <c r="K344" i="1"/>
  <c r="M343" i="1"/>
  <c r="K343" i="1"/>
  <c r="M342" i="1"/>
  <c r="K342" i="1"/>
  <c r="M341" i="1"/>
  <c r="K341" i="1"/>
  <c r="M340" i="1"/>
  <c r="K340" i="1"/>
  <c r="M339" i="1"/>
  <c r="K339" i="1"/>
  <c r="M338" i="1"/>
  <c r="K338" i="1"/>
  <c r="M337" i="1"/>
  <c r="K337" i="1"/>
  <c r="M336" i="1"/>
  <c r="K336" i="1"/>
  <c r="M335" i="1"/>
  <c r="K335" i="1"/>
  <c r="M334" i="1"/>
  <c r="K334" i="1"/>
  <c r="M333" i="1"/>
  <c r="K333" i="1"/>
  <c r="M332" i="1"/>
  <c r="K332" i="1"/>
  <c r="M331" i="1"/>
  <c r="K331" i="1"/>
  <c r="M330" i="1"/>
  <c r="K330" i="1"/>
  <c r="M329" i="1"/>
  <c r="K329" i="1"/>
  <c r="M328" i="1"/>
  <c r="K328" i="1"/>
  <c r="M327" i="1"/>
  <c r="K327" i="1"/>
  <c r="M326" i="1"/>
  <c r="K326" i="1"/>
  <c r="M325" i="1"/>
  <c r="K325" i="1"/>
  <c r="M324" i="1"/>
  <c r="K324" i="1"/>
  <c r="M323" i="1"/>
  <c r="K323" i="1"/>
  <c r="M322" i="1"/>
  <c r="K322" i="1"/>
  <c r="M321" i="1"/>
  <c r="K321" i="1"/>
  <c r="M320" i="1"/>
  <c r="K320" i="1"/>
  <c r="M319" i="1"/>
  <c r="K319" i="1"/>
  <c r="M318" i="1"/>
  <c r="K318" i="1"/>
  <c r="M317" i="1"/>
  <c r="K317" i="1"/>
  <c r="M316" i="1"/>
  <c r="K316" i="1"/>
  <c r="M315" i="1"/>
  <c r="K315" i="1"/>
  <c r="M314" i="1"/>
  <c r="N314" i="1" s="1"/>
  <c r="K314" i="1"/>
  <c r="L314" i="1" s="1"/>
  <c r="M313" i="1"/>
  <c r="N313" i="1" s="1"/>
  <c r="K313" i="1"/>
  <c r="L313" i="1" s="1"/>
  <c r="M312" i="1"/>
  <c r="N312" i="1" s="1"/>
  <c r="K312" i="1"/>
  <c r="L312" i="1" s="1"/>
  <c r="M311" i="1"/>
  <c r="N311" i="1" s="1"/>
  <c r="K311" i="1"/>
  <c r="L311" i="1" s="1"/>
  <c r="M310" i="1"/>
  <c r="N310" i="1" s="1"/>
  <c r="K310" i="1"/>
  <c r="L310" i="1" s="1"/>
  <c r="M309" i="1"/>
  <c r="N309" i="1" s="1"/>
  <c r="K309" i="1"/>
  <c r="L309" i="1" s="1"/>
  <c r="M308" i="1"/>
  <c r="N308" i="1" s="1"/>
  <c r="K308" i="1"/>
  <c r="L308" i="1" s="1"/>
  <c r="M307" i="1"/>
  <c r="N307" i="1" s="1"/>
  <c r="K307" i="1"/>
  <c r="L307" i="1" s="1"/>
  <c r="M306" i="1"/>
  <c r="N306" i="1" s="1"/>
  <c r="K306" i="1"/>
  <c r="L306" i="1" s="1"/>
  <c r="M305" i="1"/>
  <c r="N305" i="1" s="1"/>
  <c r="K305" i="1"/>
  <c r="L305" i="1" s="1"/>
  <c r="M304" i="1"/>
  <c r="N304" i="1" s="1"/>
  <c r="K304" i="1"/>
  <c r="L304" i="1" s="1"/>
  <c r="M303" i="1"/>
  <c r="N303" i="1" s="1"/>
  <c r="K303" i="1"/>
  <c r="L303" i="1" s="1"/>
  <c r="M302" i="1"/>
  <c r="N302" i="1" s="1"/>
  <c r="K302" i="1"/>
  <c r="L302" i="1" s="1"/>
  <c r="M301" i="1"/>
  <c r="N301" i="1" s="1"/>
  <c r="K301" i="1"/>
  <c r="L301" i="1" s="1"/>
  <c r="M300" i="1"/>
  <c r="N300" i="1" s="1"/>
  <c r="K300" i="1"/>
  <c r="L300" i="1" s="1"/>
  <c r="M299" i="1"/>
  <c r="N299" i="1" s="1"/>
  <c r="K299" i="1"/>
  <c r="L299" i="1" s="1"/>
  <c r="M298" i="1"/>
  <c r="N298" i="1" s="1"/>
  <c r="K298" i="1"/>
  <c r="L298" i="1" s="1"/>
  <c r="M297" i="1"/>
  <c r="N297" i="1" s="1"/>
  <c r="K297" i="1"/>
  <c r="L297" i="1" s="1"/>
  <c r="M296" i="1"/>
  <c r="N296" i="1" s="1"/>
  <c r="K296" i="1"/>
  <c r="L296" i="1" s="1"/>
  <c r="M295" i="1"/>
  <c r="N295" i="1" s="1"/>
  <c r="K295" i="1"/>
  <c r="L295" i="1" s="1"/>
  <c r="M294" i="1"/>
  <c r="N294" i="1" s="1"/>
  <c r="K294" i="1"/>
  <c r="L294" i="1" s="1"/>
  <c r="M293" i="1"/>
  <c r="N293" i="1" s="1"/>
  <c r="K293" i="1"/>
  <c r="L293" i="1" s="1"/>
  <c r="M292" i="1"/>
  <c r="N292" i="1" s="1"/>
  <c r="K292" i="1"/>
  <c r="L292" i="1" s="1"/>
  <c r="M291" i="1"/>
  <c r="N291" i="1" s="1"/>
  <c r="K291" i="1"/>
  <c r="L291" i="1" s="1"/>
  <c r="M290" i="1"/>
  <c r="N290" i="1" s="1"/>
  <c r="K290" i="1"/>
  <c r="L290" i="1" s="1"/>
  <c r="M289" i="1"/>
  <c r="N289" i="1" s="1"/>
  <c r="K289" i="1"/>
  <c r="L289" i="1" s="1"/>
  <c r="M288" i="1"/>
  <c r="N288" i="1" s="1"/>
  <c r="K288" i="1"/>
  <c r="L288" i="1" s="1"/>
  <c r="M287" i="1"/>
  <c r="N287" i="1" s="1"/>
  <c r="K287" i="1"/>
  <c r="L287" i="1" s="1"/>
  <c r="M286" i="1"/>
  <c r="N286" i="1" s="1"/>
  <c r="K286" i="1"/>
  <c r="L286" i="1" s="1"/>
  <c r="M285" i="1"/>
  <c r="N285" i="1" s="1"/>
  <c r="K285" i="1"/>
  <c r="L285" i="1" s="1"/>
  <c r="M284" i="1"/>
  <c r="N284" i="1" s="1"/>
  <c r="K284" i="1"/>
  <c r="L284" i="1" s="1"/>
  <c r="M283" i="1"/>
  <c r="N283" i="1" s="1"/>
  <c r="K283" i="1"/>
  <c r="L283" i="1" s="1"/>
  <c r="M282" i="1"/>
  <c r="N282" i="1" s="1"/>
  <c r="K282" i="1"/>
  <c r="L282" i="1" s="1"/>
  <c r="M281" i="1"/>
  <c r="N281" i="1" s="1"/>
  <c r="K281" i="1"/>
  <c r="L281" i="1" s="1"/>
  <c r="M280" i="1"/>
  <c r="N280" i="1" s="1"/>
  <c r="K280" i="1"/>
  <c r="L280" i="1" s="1"/>
  <c r="M279" i="1"/>
  <c r="N279" i="1" s="1"/>
  <c r="K279" i="1"/>
  <c r="L279" i="1" s="1"/>
  <c r="M278" i="1"/>
  <c r="N278" i="1" s="1"/>
  <c r="K278" i="1"/>
  <c r="L278" i="1" s="1"/>
  <c r="M277" i="1"/>
  <c r="N277" i="1" s="1"/>
  <c r="K277" i="1"/>
  <c r="L277" i="1" s="1"/>
  <c r="M276" i="1"/>
  <c r="N276" i="1" s="1"/>
  <c r="K276" i="1"/>
  <c r="L276" i="1" s="1"/>
  <c r="M275" i="1"/>
  <c r="N275" i="1" s="1"/>
  <c r="K275" i="1"/>
  <c r="L275" i="1" s="1"/>
  <c r="M274" i="1"/>
  <c r="N274" i="1" s="1"/>
  <c r="K274" i="1"/>
  <c r="L274" i="1" s="1"/>
  <c r="M273" i="1"/>
  <c r="N273" i="1" s="1"/>
  <c r="K273" i="1"/>
  <c r="L273" i="1" s="1"/>
  <c r="M272" i="1"/>
  <c r="N272" i="1" s="1"/>
  <c r="K272" i="1"/>
  <c r="L272" i="1" s="1"/>
  <c r="M271" i="1"/>
  <c r="N271" i="1" s="1"/>
  <c r="K271" i="1"/>
  <c r="L271" i="1" s="1"/>
  <c r="M270" i="1"/>
  <c r="N270" i="1" s="1"/>
  <c r="K270" i="1"/>
  <c r="L270" i="1" s="1"/>
  <c r="M269" i="1"/>
  <c r="N269" i="1" s="1"/>
  <c r="K269" i="1"/>
  <c r="L269" i="1" s="1"/>
  <c r="M268" i="1"/>
  <c r="N268" i="1" s="1"/>
  <c r="K268" i="1"/>
  <c r="L268" i="1" s="1"/>
  <c r="M267" i="1"/>
  <c r="N267" i="1" s="1"/>
  <c r="K267" i="1"/>
  <c r="L267" i="1" s="1"/>
  <c r="M266" i="1"/>
  <c r="N266" i="1" s="1"/>
  <c r="K266" i="1"/>
  <c r="L266" i="1" s="1"/>
  <c r="M265" i="1"/>
  <c r="N265" i="1" s="1"/>
  <c r="K265" i="1"/>
  <c r="L265" i="1" s="1"/>
  <c r="M264" i="1"/>
  <c r="N264" i="1" s="1"/>
  <c r="K264" i="1"/>
  <c r="L264" i="1" s="1"/>
  <c r="M263" i="1"/>
  <c r="N263" i="1" s="1"/>
  <c r="K263" i="1"/>
  <c r="L263" i="1" s="1"/>
  <c r="M262" i="1"/>
  <c r="N262" i="1" s="1"/>
  <c r="K262" i="1"/>
  <c r="L262" i="1" s="1"/>
  <c r="M261" i="1"/>
  <c r="N261" i="1" s="1"/>
  <c r="K261" i="1"/>
  <c r="L261" i="1" s="1"/>
  <c r="M260" i="1"/>
  <c r="N260" i="1" s="1"/>
  <c r="K260" i="1"/>
  <c r="L260" i="1" s="1"/>
  <c r="M259" i="1"/>
  <c r="N259" i="1" s="1"/>
  <c r="K259" i="1"/>
  <c r="L259" i="1" s="1"/>
  <c r="M258" i="1"/>
  <c r="N258" i="1" s="1"/>
  <c r="K258" i="1"/>
  <c r="L258" i="1" s="1"/>
  <c r="M257" i="1"/>
  <c r="N257" i="1" s="1"/>
  <c r="K257" i="1"/>
  <c r="L257" i="1" s="1"/>
  <c r="M256" i="1"/>
  <c r="N256" i="1" s="1"/>
  <c r="K256" i="1"/>
  <c r="L256" i="1" s="1"/>
  <c r="M255" i="1"/>
  <c r="N255" i="1" s="1"/>
  <c r="K255" i="1"/>
  <c r="L255" i="1" s="1"/>
  <c r="M254" i="1"/>
  <c r="N254" i="1" s="1"/>
  <c r="K254" i="1"/>
  <c r="L254" i="1" s="1"/>
  <c r="M253" i="1"/>
  <c r="N253" i="1" s="1"/>
  <c r="K253" i="1"/>
  <c r="L253" i="1" s="1"/>
  <c r="M252" i="1"/>
  <c r="N252" i="1" s="1"/>
  <c r="K252" i="1"/>
  <c r="L252" i="1" s="1"/>
  <c r="M251" i="1"/>
  <c r="N251" i="1" s="1"/>
  <c r="K251" i="1"/>
  <c r="L251" i="1" s="1"/>
  <c r="M250" i="1"/>
  <c r="N250" i="1" s="1"/>
  <c r="K250" i="1"/>
  <c r="L250" i="1" s="1"/>
  <c r="M249" i="1"/>
  <c r="N249" i="1" s="1"/>
  <c r="K249" i="1"/>
  <c r="L249" i="1" s="1"/>
  <c r="M248" i="1"/>
  <c r="N248" i="1" s="1"/>
  <c r="K248" i="1"/>
  <c r="L248" i="1" s="1"/>
  <c r="M247" i="1"/>
  <c r="N247" i="1" s="1"/>
  <c r="K247" i="1"/>
  <c r="L247" i="1" s="1"/>
  <c r="M246" i="1"/>
  <c r="N246" i="1" s="1"/>
  <c r="K246" i="1"/>
  <c r="L246" i="1" s="1"/>
  <c r="M245" i="1"/>
  <c r="N245" i="1" s="1"/>
  <c r="K245" i="1"/>
  <c r="L245" i="1" s="1"/>
  <c r="M244" i="1"/>
  <c r="N244" i="1" s="1"/>
  <c r="K244" i="1"/>
  <c r="L244" i="1" s="1"/>
  <c r="M243" i="1"/>
  <c r="N243" i="1" s="1"/>
  <c r="K243" i="1"/>
  <c r="L243" i="1" s="1"/>
  <c r="M242" i="1"/>
  <c r="N242" i="1" s="1"/>
  <c r="K242" i="1"/>
  <c r="L242" i="1" s="1"/>
  <c r="M241" i="1"/>
  <c r="N241" i="1" s="1"/>
  <c r="K241" i="1"/>
  <c r="L241" i="1" s="1"/>
  <c r="M240" i="1"/>
  <c r="N240" i="1" s="1"/>
  <c r="K240" i="1"/>
  <c r="L240" i="1" s="1"/>
  <c r="M239" i="1"/>
  <c r="N239" i="1" s="1"/>
  <c r="K239" i="1"/>
  <c r="L239" i="1" s="1"/>
  <c r="M238" i="1"/>
  <c r="N238" i="1" s="1"/>
  <c r="K238" i="1"/>
  <c r="L238" i="1" s="1"/>
  <c r="M237" i="1"/>
  <c r="N237" i="1" s="1"/>
  <c r="K237" i="1"/>
  <c r="L237" i="1" s="1"/>
  <c r="M236" i="1"/>
  <c r="N236" i="1" s="1"/>
  <c r="K236" i="1"/>
  <c r="L236" i="1" s="1"/>
  <c r="M235" i="1"/>
  <c r="N235" i="1" s="1"/>
  <c r="K235" i="1"/>
  <c r="L235" i="1" s="1"/>
  <c r="M234" i="1"/>
  <c r="N234" i="1" s="1"/>
  <c r="K234" i="1"/>
  <c r="L234" i="1" s="1"/>
  <c r="M233" i="1"/>
  <c r="N233" i="1" s="1"/>
  <c r="K233" i="1"/>
  <c r="L233" i="1" s="1"/>
  <c r="M232" i="1"/>
  <c r="N232" i="1" s="1"/>
  <c r="L232" i="1"/>
  <c r="M231" i="1"/>
  <c r="N231" i="1" s="1"/>
  <c r="L231" i="1"/>
  <c r="M230" i="1"/>
  <c r="N230" i="1" s="1"/>
  <c r="L230" i="1"/>
  <c r="M229" i="1"/>
  <c r="N229" i="1" s="1"/>
  <c r="K229" i="1"/>
  <c r="L229" i="1" s="1"/>
  <c r="M228" i="1"/>
  <c r="N228" i="1" s="1"/>
  <c r="K228" i="1"/>
  <c r="L228" i="1" s="1"/>
  <c r="M227" i="1"/>
  <c r="N227" i="1" s="1"/>
  <c r="K227" i="1"/>
  <c r="L227" i="1" s="1"/>
  <c r="M226" i="1"/>
  <c r="N226" i="1" s="1"/>
  <c r="K226" i="1"/>
  <c r="L226" i="1" s="1"/>
  <c r="M225" i="1"/>
  <c r="N225" i="1" s="1"/>
  <c r="K225" i="1"/>
  <c r="L225" i="1" s="1"/>
  <c r="M224" i="1"/>
  <c r="N224" i="1" s="1"/>
  <c r="K224" i="1"/>
  <c r="L224" i="1" s="1"/>
  <c r="M223" i="1"/>
  <c r="N223" i="1" s="1"/>
  <c r="K223" i="1"/>
  <c r="L223" i="1" s="1"/>
  <c r="M221" i="1"/>
  <c r="N221" i="1" s="1"/>
  <c r="K221" i="1"/>
  <c r="L221" i="1" s="1"/>
  <c r="M220" i="1"/>
  <c r="N220" i="1" s="1"/>
  <c r="K220" i="1"/>
  <c r="L220" i="1" s="1"/>
  <c r="M219" i="1"/>
  <c r="N219" i="1" s="1"/>
  <c r="K219" i="1"/>
  <c r="L219" i="1" s="1"/>
  <c r="M218" i="1"/>
  <c r="N218" i="1" s="1"/>
  <c r="K218" i="1"/>
  <c r="L218" i="1" s="1"/>
  <c r="M217" i="1"/>
  <c r="N217" i="1" s="1"/>
  <c r="K217" i="1"/>
  <c r="L217" i="1" s="1"/>
  <c r="M216" i="1"/>
  <c r="N216" i="1" s="1"/>
  <c r="K216" i="1"/>
  <c r="L216" i="1" s="1"/>
  <c r="M215" i="1"/>
  <c r="N215" i="1" s="1"/>
  <c r="K215" i="1"/>
  <c r="L215" i="1" s="1"/>
  <c r="M214" i="1"/>
  <c r="N214" i="1" s="1"/>
  <c r="K214" i="1"/>
  <c r="L214" i="1" s="1"/>
  <c r="M213" i="1"/>
  <c r="N213" i="1" s="1"/>
  <c r="K213" i="1"/>
  <c r="L213" i="1" s="1"/>
  <c r="M212" i="1"/>
  <c r="N212" i="1" s="1"/>
  <c r="K212" i="1"/>
  <c r="L212" i="1" s="1"/>
  <c r="M211" i="1"/>
  <c r="N211" i="1" s="1"/>
  <c r="K211" i="1"/>
  <c r="L211" i="1" s="1"/>
  <c r="M210" i="1"/>
  <c r="N210" i="1" s="1"/>
  <c r="K210" i="1"/>
  <c r="L210" i="1" s="1"/>
  <c r="M197" i="1"/>
  <c r="K197" i="1"/>
  <c r="M196" i="1"/>
  <c r="K196" i="1"/>
  <c r="M195" i="1"/>
  <c r="N195" i="1" s="1"/>
  <c r="K195" i="1"/>
  <c r="L195" i="1" s="1"/>
  <c r="M194" i="1"/>
  <c r="N194" i="1" s="1"/>
  <c r="K194" i="1"/>
  <c r="L194" i="1" s="1"/>
  <c r="M193" i="1"/>
  <c r="N193" i="1" s="1"/>
  <c r="K193" i="1"/>
  <c r="L193" i="1" s="1"/>
  <c r="M192" i="1"/>
  <c r="N192" i="1" s="1"/>
  <c r="K192" i="1"/>
  <c r="L192" i="1" s="1"/>
  <c r="M191" i="1"/>
  <c r="N191" i="1" s="1"/>
  <c r="K191" i="1"/>
  <c r="L191" i="1" s="1"/>
  <c r="M190" i="1"/>
  <c r="N190" i="1" s="1"/>
  <c r="K190" i="1"/>
  <c r="L190" i="1" s="1"/>
  <c r="M189" i="1"/>
  <c r="N189" i="1" s="1"/>
  <c r="K189" i="1"/>
  <c r="L189" i="1" s="1"/>
  <c r="M188" i="1"/>
  <c r="N188" i="1" s="1"/>
  <c r="K188" i="1"/>
  <c r="L188" i="1" s="1"/>
  <c r="M187" i="1"/>
  <c r="N187" i="1" s="1"/>
  <c r="K187" i="1"/>
  <c r="L187" i="1" s="1"/>
  <c r="M186" i="1"/>
  <c r="N186" i="1" s="1"/>
  <c r="K186" i="1"/>
  <c r="L186" i="1" s="1"/>
  <c r="M185" i="1"/>
  <c r="N185" i="1" s="1"/>
  <c r="K185" i="1"/>
  <c r="L185" i="1" s="1"/>
  <c r="M184" i="1"/>
  <c r="N184" i="1" s="1"/>
  <c r="K184" i="1"/>
  <c r="L184" i="1" s="1"/>
  <c r="M183" i="1"/>
  <c r="N183" i="1" s="1"/>
  <c r="K183" i="1"/>
  <c r="L183" i="1" s="1"/>
  <c r="M182" i="1"/>
  <c r="N182" i="1" s="1"/>
  <c r="K182" i="1"/>
  <c r="L182" i="1" s="1"/>
  <c r="M181" i="1"/>
  <c r="N181" i="1" s="1"/>
  <c r="K181" i="1"/>
  <c r="L181" i="1" s="1"/>
  <c r="M180" i="1"/>
  <c r="N180" i="1" s="1"/>
  <c r="K180" i="1"/>
  <c r="L180" i="1" s="1"/>
  <c r="M179" i="1"/>
  <c r="N179" i="1" s="1"/>
  <c r="K179" i="1"/>
  <c r="L179" i="1" s="1"/>
  <c r="M178" i="1"/>
  <c r="N178" i="1" s="1"/>
  <c r="K178" i="1"/>
  <c r="L178" i="1" s="1"/>
  <c r="M177" i="1"/>
  <c r="N177" i="1" s="1"/>
  <c r="K177" i="1"/>
  <c r="L177" i="1" s="1"/>
  <c r="M176" i="1"/>
  <c r="N176" i="1" s="1"/>
  <c r="K176" i="1"/>
  <c r="L176" i="1" s="1"/>
  <c r="M175" i="1"/>
  <c r="N175" i="1" s="1"/>
  <c r="K175" i="1"/>
  <c r="L175" i="1" s="1"/>
  <c r="M174" i="1"/>
  <c r="N174" i="1" s="1"/>
  <c r="K174" i="1"/>
  <c r="L174" i="1" s="1"/>
  <c r="M173" i="1"/>
  <c r="N173" i="1" s="1"/>
  <c r="K173" i="1"/>
  <c r="L173" i="1" s="1"/>
  <c r="M172" i="1"/>
  <c r="N172" i="1" s="1"/>
  <c r="K172" i="1"/>
  <c r="L172" i="1" s="1"/>
  <c r="M171" i="1"/>
  <c r="N171" i="1" s="1"/>
  <c r="K171" i="1"/>
  <c r="L171" i="1" s="1"/>
  <c r="M170" i="1"/>
  <c r="N170" i="1" s="1"/>
  <c r="K170" i="1"/>
  <c r="L170" i="1" s="1"/>
  <c r="M150" i="1"/>
  <c r="N150" i="1" s="1"/>
  <c r="K150" i="1"/>
  <c r="L150" i="1" s="1"/>
  <c r="M149" i="1"/>
  <c r="N149" i="1" s="1"/>
  <c r="K149" i="1"/>
  <c r="L149" i="1" s="1"/>
  <c r="M148" i="1"/>
  <c r="N148" i="1" s="1"/>
  <c r="L148" i="1"/>
  <c r="M147" i="1"/>
  <c r="N147" i="1" s="1"/>
  <c r="K147" i="1"/>
  <c r="L147" i="1" s="1"/>
  <c r="M146" i="1"/>
  <c r="N146" i="1" s="1"/>
  <c r="K146" i="1"/>
  <c r="L146" i="1" s="1"/>
  <c r="M145" i="1"/>
  <c r="N145" i="1" s="1"/>
  <c r="K145" i="1"/>
  <c r="L145" i="1" s="1"/>
  <c r="M144" i="1"/>
  <c r="N144" i="1" s="1"/>
  <c r="K144" i="1"/>
  <c r="L144" i="1" s="1"/>
  <c r="M143" i="1"/>
  <c r="N143" i="1" s="1"/>
  <c r="K143" i="1"/>
  <c r="L143" i="1" s="1"/>
  <c r="M142" i="1"/>
  <c r="N142" i="1" s="1"/>
  <c r="K142" i="1"/>
  <c r="L142" i="1" s="1"/>
  <c r="M141" i="1"/>
  <c r="N141" i="1" s="1"/>
  <c r="K141" i="1"/>
  <c r="L141" i="1" s="1"/>
  <c r="M140" i="1"/>
  <c r="N140" i="1" s="1"/>
  <c r="K140" i="1"/>
  <c r="L140" i="1" s="1"/>
  <c r="M139" i="1"/>
  <c r="N139" i="1" s="1"/>
  <c r="K139" i="1"/>
  <c r="L139" i="1" s="1"/>
  <c r="M138" i="1"/>
  <c r="N138" i="1" s="1"/>
  <c r="K138" i="1"/>
  <c r="L138" i="1" s="1"/>
  <c r="M137" i="1"/>
  <c r="N137" i="1" s="1"/>
  <c r="K137" i="1"/>
  <c r="L137" i="1" s="1"/>
  <c r="M136" i="1"/>
  <c r="N136" i="1" s="1"/>
  <c r="K136" i="1"/>
  <c r="L136" i="1" s="1"/>
  <c r="M135" i="1"/>
  <c r="N135" i="1" s="1"/>
  <c r="K135" i="1"/>
  <c r="L135" i="1" s="1"/>
  <c r="M134" i="1"/>
  <c r="N134" i="1" s="1"/>
  <c r="K134" i="1"/>
  <c r="L134" i="1" s="1"/>
  <c r="M133" i="1"/>
  <c r="N133" i="1" s="1"/>
  <c r="K133" i="1"/>
  <c r="L133" i="1" s="1"/>
  <c r="M132" i="1"/>
  <c r="N132" i="1" s="1"/>
  <c r="K132" i="1"/>
  <c r="L132" i="1" s="1"/>
  <c r="M131" i="1"/>
  <c r="N131" i="1" s="1"/>
  <c r="K131" i="1"/>
  <c r="L131" i="1" s="1"/>
  <c r="M130" i="1"/>
  <c r="N130" i="1" s="1"/>
  <c r="K130" i="1"/>
  <c r="L130" i="1" s="1"/>
  <c r="M129" i="1"/>
  <c r="N129" i="1" s="1"/>
  <c r="K129" i="1"/>
  <c r="L129" i="1" s="1"/>
  <c r="M128" i="1"/>
  <c r="N128" i="1" s="1"/>
  <c r="K128" i="1"/>
  <c r="L128" i="1" s="1"/>
  <c r="M127" i="1"/>
  <c r="N127" i="1" s="1"/>
  <c r="K127" i="1"/>
  <c r="L127" i="1" s="1"/>
  <c r="M126" i="1"/>
  <c r="N126" i="1" s="1"/>
  <c r="K126" i="1"/>
  <c r="L126" i="1" s="1"/>
  <c r="M125" i="1"/>
  <c r="N125" i="1" s="1"/>
  <c r="K125" i="1"/>
  <c r="L125" i="1" s="1"/>
  <c r="M124" i="1"/>
  <c r="N124" i="1" s="1"/>
  <c r="K124" i="1"/>
  <c r="L124" i="1" s="1"/>
  <c r="M123" i="1"/>
  <c r="N123" i="1" s="1"/>
  <c r="K123" i="1"/>
  <c r="L123" i="1" s="1"/>
  <c r="M122" i="1"/>
  <c r="N122" i="1" s="1"/>
  <c r="K122" i="1"/>
  <c r="L122" i="1" s="1"/>
  <c r="M121" i="1"/>
  <c r="N121" i="1" s="1"/>
  <c r="K121" i="1"/>
  <c r="L121" i="1" s="1"/>
  <c r="M120" i="1"/>
  <c r="N120" i="1" s="1"/>
  <c r="K120" i="1"/>
  <c r="L120" i="1" s="1"/>
  <c r="M119" i="1"/>
  <c r="N119" i="1" s="1"/>
  <c r="K119" i="1"/>
  <c r="L119" i="1" s="1"/>
  <c r="M118" i="1"/>
  <c r="N118" i="1" s="1"/>
  <c r="K118" i="1"/>
  <c r="L118" i="1" s="1"/>
  <c r="M117" i="1"/>
  <c r="N117" i="1" s="1"/>
  <c r="K117" i="1"/>
  <c r="L117" i="1" s="1"/>
  <c r="M116" i="1"/>
  <c r="N116" i="1" s="1"/>
  <c r="K116" i="1"/>
  <c r="L116" i="1" s="1"/>
  <c r="M115" i="1"/>
  <c r="N115" i="1" s="1"/>
  <c r="K115" i="1"/>
  <c r="L115" i="1" s="1"/>
  <c r="M114" i="1"/>
  <c r="N114" i="1" s="1"/>
  <c r="K114" i="1"/>
  <c r="L114" i="1" s="1"/>
  <c r="M113" i="1"/>
  <c r="N113" i="1" s="1"/>
  <c r="K113" i="1"/>
  <c r="L113" i="1" s="1"/>
  <c r="M112" i="1"/>
  <c r="N112" i="1" s="1"/>
  <c r="K112" i="1"/>
  <c r="L112" i="1" s="1"/>
  <c r="M111" i="1"/>
  <c r="N111" i="1" s="1"/>
  <c r="K111" i="1"/>
  <c r="L111" i="1" s="1"/>
  <c r="M110" i="1"/>
  <c r="N110" i="1" s="1"/>
  <c r="K110" i="1"/>
  <c r="L110" i="1" s="1"/>
  <c r="M109" i="1"/>
  <c r="N109" i="1" s="1"/>
  <c r="K109" i="1"/>
  <c r="L109" i="1" s="1"/>
  <c r="M108" i="1"/>
  <c r="N108" i="1" s="1"/>
  <c r="K108" i="1"/>
  <c r="L108" i="1" s="1"/>
  <c r="M107" i="1"/>
  <c r="N107" i="1" s="1"/>
  <c r="K107" i="1"/>
  <c r="L107" i="1" s="1"/>
  <c r="M106" i="1"/>
  <c r="N106" i="1" s="1"/>
  <c r="K106" i="1"/>
  <c r="L106" i="1" s="1"/>
  <c r="M105" i="1"/>
  <c r="N105" i="1" s="1"/>
  <c r="K105" i="1"/>
  <c r="L105" i="1" s="1"/>
  <c r="M104" i="1"/>
  <c r="N104" i="1" s="1"/>
  <c r="K104" i="1"/>
  <c r="L104" i="1" s="1"/>
  <c r="M103" i="1"/>
  <c r="N103" i="1" s="1"/>
  <c r="K103" i="1"/>
  <c r="L103" i="1" s="1"/>
  <c r="M102" i="1"/>
  <c r="N102" i="1" s="1"/>
  <c r="K102" i="1"/>
  <c r="L102" i="1" s="1"/>
  <c r="M101" i="1"/>
  <c r="N101" i="1" s="1"/>
  <c r="K101" i="1"/>
  <c r="L101" i="1" s="1"/>
  <c r="M100" i="1"/>
  <c r="N100" i="1" s="1"/>
  <c r="K100" i="1"/>
  <c r="L100" i="1" s="1"/>
  <c r="M99" i="1"/>
  <c r="N99" i="1" s="1"/>
  <c r="K99" i="1"/>
  <c r="L99" i="1" s="1"/>
  <c r="M98" i="1"/>
  <c r="N98" i="1" s="1"/>
  <c r="K98" i="1"/>
  <c r="L98" i="1" s="1"/>
  <c r="M97" i="1"/>
  <c r="N97" i="1" s="1"/>
  <c r="K97" i="1"/>
  <c r="L97" i="1" s="1"/>
  <c r="M96" i="1"/>
  <c r="N96" i="1" s="1"/>
  <c r="K96" i="1"/>
  <c r="L96" i="1" s="1"/>
  <c r="M95" i="1"/>
  <c r="N95" i="1" s="1"/>
  <c r="K95" i="1"/>
  <c r="L95" i="1" s="1"/>
  <c r="M94" i="1"/>
  <c r="N94" i="1" s="1"/>
  <c r="K94" i="1"/>
  <c r="L94" i="1" s="1"/>
  <c r="M93" i="1"/>
  <c r="N93" i="1" s="1"/>
  <c r="K93" i="1"/>
  <c r="L93" i="1" s="1"/>
  <c r="M92" i="1"/>
  <c r="N92" i="1" s="1"/>
  <c r="K92" i="1"/>
  <c r="L92" i="1" s="1"/>
  <c r="M91" i="1"/>
  <c r="N91" i="1" s="1"/>
  <c r="K91" i="1"/>
  <c r="L91" i="1" s="1"/>
  <c r="M90" i="1"/>
  <c r="N90" i="1" s="1"/>
  <c r="K90" i="1"/>
  <c r="L90" i="1" s="1"/>
  <c r="M89" i="1"/>
  <c r="N89" i="1" s="1"/>
  <c r="K89" i="1"/>
  <c r="L89" i="1" s="1"/>
  <c r="M88" i="1"/>
  <c r="N88" i="1" s="1"/>
  <c r="K88" i="1"/>
  <c r="L88" i="1" s="1"/>
  <c r="M87" i="1"/>
  <c r="N87" i="1" s="1"/>
  <c r="K87" i="1"/>
  <c r="L87" i="1" s="1"/>
  <c r="M86" i="1"/>
  <c r="N86" i="1" s="1"/>
  <c r="K86" i="1"/>
  <c r="L86" i="1" s="1"/>
  <c r="M85" i="1"/>
  <c r="N85" i="1" s="1"/>
  <c r="K85" i="1"/>
  <c r="L85" i="1" s="1"/>
  <c r="M84" i="1"/>
  <c r="N84" i="1" s="1"/>
  <c r="K84" i="1"/>
  <c r="L84" i="1" s="1"/>
  <c r="M83" i="1"/>
  <c r="N83" i="1" s="1"/>
  <c r="K83" i="1"/>
  <c r="L83" i="1" s="1"/>
  <c r="M82" i="1"/>
  <c r="N82" i="1" s="1"/>
  <c r="K82" i="1"/>
  <c r="L82" i="1" s="1"/>
  <c r="M81" i="1"/>
  <c r="N81" i="1" s="1"/>
  <c r="K81" i="1"/>
  <c r="L81" i="1" s="1"/>
  <c r="M80" i="1"/>
  <c r="N80" i="1" s="1"/>
  <c r="K80" i="1"/>
  <c r="L80" i="1" s="1"/>
  <c r="M79" i="1"/>
  <c r="N79" i="1" s="1"/>
  <c r="K79" i="1"/>
  <c r="L79" i="1" s="1"/>
  <c r="M78" i="1"/>
  <c r="N78" i="1" s="1"/>
  <c r="K78" i="1"/>
  <c r="L78" i="1" s="1"/>
  <c r="M77" i="1"/>
  <c r="N77" i="1" s="1"/>
  <c r="K77" i="1"/>
  <c r="L77" i="1" s="1"/>
  <c r="M76" i="1"/>
  <c r="N76" i="1" s="1"/>
  <c r="K76" i="1"/>
  <c r="L76" i="1" s="1"/>
  <c r="M75" i="1"/>
  <c r="N75" i="1" s="1"/>
  <c r="K75" i="1"/>
  <c r="L75" i="1" s="1"/>
  <c r="M74" i="1"/>
  <c r="N74" i="1" s="1"/>
  <c r="K74" i="1"/>
  <c r="L74" i="1" s="1"/>
  <c r="M73" i="1"/>
  <c r="N73" i="1" s="1"/>
  <c r="K73" i="1"/>
  <c r="L73" i="1" s="1"/>
  <c r="M72" i="1"/>
  <c r="N72" i="1" s="1"/>
  <c r="K72" i="1"/>
  <c r="L72" i="1" s="1"/>
  <c r="M71" i="1"/>
  <c r="N71" i="1" s="1"/>
  <c r="K71" i="1"/>
  <c r="L71" i="1" s="1"/>
  <c r="M70" i="1"/>
  <c r="N70" i="1" s="1"/>
  <c r="K70" i="1"/>
  <c r="L70" i="1" s="1"/>
  <c r="M69" i="1"/>
  <c r="N69" i="1" s="1"/>
  <c r="K69" i="1"/>
  <c r="L69" i="1" s="1"/>
  <c r="M68" i="1"/>
  <c r="N68" i="1" s="1"/>
  <c r="K68" i="1"/>
  <c r="L68" i="1" s="1"/>
  <c r="M67" i="1"/>
  <c r="N67" i="1" s="1"/>
  <c r="K67" i="1"/>
  <c r="L67" i="1" s="1"/>
  <c r="M66" i="1"/>
  <c r="N66" i="1" s="1"/>
  <c r="K66" i="1"/>
  <c r="L66" i="1" s="1"/>
  <c r="M65" i="1"/>
  <c r="N65" i="1" s="1"/>
  <c r="K65" i="1"/>
  <c r="L65" i="1" s="1"/>
  <c r="M64" i="1"/>
  <c r="N64" i="1" s="1"/>
  <c r="K64" i="1"/>
  <c r="L64" i="1" s="1"/>
  <c r="M63" i="1"/>
  <c r="N63" i="1" s="1"/>
  <c r="K63" i="1"/>
  <c r="L63" i="1" s="1"/>
  <c r="M62" i="1"/>
  <c r="N62" i="1" s="1"/>
  <c r="K62" i="1"/>
  <c r="L62" i="1" s="1"/>
  <c r="M61" i="1"/>
  <c r="N61" i="1" s="1"/>
  <c r="K61" i="1"/>
  <c r="L61" i="1" s="1"/>
  <c r="M60" i="1"/>
  <c r="N60" i="1" s="1"/>
  <c r="K60" i="1"/>
  <c r="L60" i="1" s="1"/>
  <c r="M59" i="1"/>
  <c r="N59" i="1" s="1"/>
  <c r="K59" i="1"/>
  <c r="L59" i="1" s="1"/>
  <c r="M50" i="1"/>
  <c r="K50" i="1"/>
  <c r="M49" i="1"/>
  <c r="K49" i="1"/>
  <c r="M48" i="1"/>
  <c r="K48" i="1"/>
  <c r="M47" i="1"/>
  <c r="K47" i="1"/>
  <c r="M46" i="1"/>
  <c r="K46" i="1"/>
  <c r="M45" i="1"/>
  <c r="K45" i="1"/>
  <c r="M44" i="1"/>
  <c r="K44" i="1"/>
  <c r="M43" i="1"/>
  <c r="K43" i="1"/>
  <c r="M42" i="1"/>
  <c r="K42" i="1"/>
  <c r="M41" i="1"/>
  <c r="K41" i="1"/>
  <c r="M40" i="1"/>
  <c r="K40" i="1"/>
  <c r="M39" i="1"/>
  <c r="K39" i="1"/>
  <c r="M38" i="1"/>
  <c r="N38" i="1" s="1"/>
  <c r="K38" i="1"/>
  <c r="L38" i="1" s="1"/>
  <c r="M37" i="1"/>
  <c r="N37" i="1" s="1"/>
  <c r="K37" i="1"/>
  <c r="L37" i="1" s="1"/>
  <c r="M36" i="1"/>
  <c r="N36" i="1" s="1"/>
  <c r="K36" i="1"/>
  <c r="L36" i="1" s="1"/>
  <c r="M35" i="1"/>
  <c r="N35" i="1" s="1"/>
  <c r="K35" i="1"/>
  <c r="L35" i="1" s="1"/>
  <c r="M34" i="1"/>
  <c r="N34" i="1" s="1"/>
  <c r="K34" i="1"/>
  <c r="L34" i="1" s="1"/>
  <c r="M33" i="1"/>
  <c r="N33" i="1" s="1"/>
  <c r="K33" i="1"/>
  <c r="L33" i="1" s="1"/>
  <c r="M32" i="1"/>
  <c r="N32" i="1" s="1"/>
  <c r="K32" i="1"/>
  <c r="L32" i="1" s="1"/>
  <c r="M31" i="1"/>
  <c r="N31" i="1" s="1"/>
  <c r="K31" i="1"/>
  <c r="L31" i="1" s="1"/>
  <c r="M30" i="1"/>
  <c r="N30" i="1" s="1"/>
  <c r="K30" i="1"/>
  <c r="L30" i="1" s="1"/>
  <c r="M29" i="1"/>
  <c r="N29" i="1" s="1"/>
  <c r="K29" i="1"/>
  <c r="L29" i="1" s="1"/>
  <c r="M28" i="1"/>
  <c r="N28" i="1" s="1"/>
  <c r="K28" i="1"/>
  <c r="L28" i="1" s="1"/>
  <c r="M27" i="1"/>
  <c r="N27" i="1" s="1"/>
  <c r="K27" i="1"/>
  <c r="L27" i="1" s="1"/>
  <c r="M26" i="1"/>
  <c r="N26" i="1" s="1"/>
  <c r="K26" i="1"/>
  <c r="L26" i="1" s="1"/>
  <c r="M25" i="1"/>
  <c r="N25" i="1" s="1"/>
  <c r="K25" i="1"/>
  <c r="L25" i="1" s="1"/>
  <c r="M24" i="1"/>
  <c r="N24" i="1" s="1"/>
  <c r="K24" i="1"/>
  <c r="L24" i="1" s="1"/>
  <c r="M23" i="1"/>
  <c r="N23" i="1" s="1"/>
  <c r="K23" i="1"/>
  <c r="L23" i="1" s="1"/>
  <c r="M22" i="1"/>
  <c r="N22" i="1" s="1"/>
  <c r="K22" i="1"/>
  <c r="L22" i="1" s="1"/>
  <c r="M21" i="1"/>
  <c r="N21" i="1" s="1"/>
  <c r="L21" i="1"/>
  <c r="M20" i="1"/>
  <c r="N20" i="1" s="1"/>
  <c r="K20" i="1"/>
  <c r="L20" i="1" s="1"/>
  <c r="M19" i="1"/>
  <c r="N19" i="1" s="1"/>
  <c r="K19" i="1"/>
  <c r="L19" i="1" s="1"/>
  <c r="M18" i="1"/>
  <c r="N18" i="1" s="1"/>
  <c r="K18" i="1"/>
  <c r="L18" i="1" s="1"/>
  <c r="M17" i="1"/>
  <c r="N17" i="1" s="1"/>
  <c r="K17" i="1"/>
  <c r="L17" i="1" s="1"/>
  <c r="M56" i="1"/>
  <c r="N56" i="1" s="1"/>
  <c r="K56" i="1"/>
  <c r="L56" i="1" s="1"/>
  <c r="M16" i="1"/>
  <c r="K16" i="1"/>
  <c r="K222" i="1" l="1"/>
  <c r="L222" i="1" s="1"/>
  <c r="K353" i="1"/>
  <c r="O389" i="1"/>
  <c r="J389" i="1"/>
  <c r="H389" i="1"/>
  <c r="F389" i="1"/>
  <c r="E354" i="1"/>
  <c r="H354" i="1" s="1"/>
  <c r="C354" i="1"/>
  <c r="A354" i="1"/>
  <c r="J354" i="1" l="1"/>
  <c r="L354" i="1"/>
  <c r="N354" i="1"/>
  <c r="J3504" i="6"/>
  <c r="J3500" i="6"/>
  <c r="J3501" i="6" s="1"/>
  <c r="H3495" i="6"/>
  <c r="J3495" i="6" s="1"/>
  <c r="J3497" i="6" s="1"/>
  <c r="J3493" i="6"/>
  <c r="J3492" i="6"/>
  <c r="E3487" i="6"/>
  <c r="B354" i="1" s="1"/>
  <c r="I3473" i="6"/>
  <c r="J3473" i="6" s="1"/>
  <c r="G3473" i="6"/>
  <c r="E3473" i="6"/>
  <c r="I3472" i="6"/>
  <c r="J3472" i="6" s="1"/>
  <c r="G3472" i="6"/>
  <c r="E3472" i="6"/>
  <c r="I3471" i="6"/>
  <c r="J3471" i="6" s="1"/>
  <c r="G3471" i="6"/>
  <c r="E3471" i="6"/>
  <c r="I3470" i="6"/>
  <c r="J3470" i="6" s="1"/>
  <c r="G3470" i="6"/>
  <c r="E3470" i="6"/>
  <c r="I3469" i="6"/>
  <c r="J3469" i="6" s="1"/>
  <c r="G3469" i="6"/>
  <c r="E3469" i="6"/>
  <c r="G3468" i="6"/>
  <c r="E3468" i="6"/>
  <c r="J3464" i="6"/>
  <c r="I3457" i="6"/>
  <c r="J3457" i="6" s="1"/>
  <c r="G3457" i="6"/>
  <c r="E3457" i="6"/>
  <c r="I3456" i="6"/>
  <c r="J3456" i="6" s="1"/>
  <c r="G3456" i="6"/>
  <c r="E3456" i="6"/>
  <c r="I3455" i="6"/>
  <c r="J3455" i="6" s="1"/>
  <c r="G3455" i="6"/>
  <c r="I3454" i="6"/>
  <c r="J3454" i="6" s="1"/>
  <c r="G3454" i="6"/>
  <c r="E3454" i="6"/>
  <c r="I3449" i="6"/>
  <c r="J3449" i="6" s="1"/>
  <c r="F3449" i="6"/>
  <c r="E3449" i="6"/>
  <c r="I3448" i="6"/>
  <c r="J3448" i="6" s="1"/>
  <c r="F3448" i="6"/>
  <c r="E3448" i="6"/>
  <c r="I3447" i="6"/>
  <c r="J3447" i="6" s="1"/>
  <c r="F3447" i="6"/>
  <c r="E3447" i="6"/>
  <c r="I3446" i="6"/>
  <c r="J3446" i="6" s="1"/>
  <c r="F3446" i="6"/>
  <c r="E3446" i="6"/>
  <c r="I3445" i="6"/>
  <c r="J3445" i="6" s="1"/>
  <c r="F3445" i="6"/>
  <c r="E3445" i="6"/>
  <c r="I3444" i="6"/>
  <c r="J3444" i="6" s="1"/>
  <c r="F3444" i="6"/>
  <c r="E3444" i="6"/>
  <c r="I3443" i="6"/>
  <c r="J3443" i="6" s="1"/>
  <c r="F3443" i="6"/>
  <c r="E3443" i="6"/>
  <c r="J3439" i="6"/>
  <c r="A353" i="1" s="1"/>
  <c r="C3438" i="6"/>
  <c r="J3438" i="6" s="1"/>
  <c r="C353" i="1" s="1"/>
  <c r="I3424" i="6"/>
  <c r="J3424" i="6" s="1"/>
  <c r="G3424" i="6"/>
  <c r="E3424" i="6"/>
  <c r="I3423" i="6"/>
  <c r="J3423" i="6" s="1"/>
  <c r="G3423" i="6"/>
  <c r="E3423" i="6"/>
  <c r="I3422" i="6"/>
  <c r="J3422" i="6" s="1"/>
  <c r="G3422" i="6"/>
  <c r="E3422" i="6"/>
  <c r="I3421" i="6"/>
  <c r="J3421" i="6" s="1"/>
  <c r="G3421" i="6"/>
  <c r="E3421" i="6"/>
  <c r="I3420" i="6"/>
  <c r="J3420" i="6" s="1"/>
  <c r="G3420" i="6"/>
  <c r="E3420" i="6"/>
  <c r="G3419" i="6"/>
  <c r="E3419" i="6"/>
  <c r="J3415" i="6"/>
  <c r="I3408" i="6"/>
  <c r="J3408" i="6" s="1"/>
  <c r="G3408" i="6"/>
  <c r="E3408" i="6"/>
  <c r="I3407" i="6"/>
  <c r="J3407" i="6" s="1"/>
  <c r="G3407" i="6"/>
  <c r="E3407" i="6"/>
  <c r="I3406" i="6"/>
  <c r="J3406" i="6" s="1"/>
  <c r="G3406" i="6"/>
  <c r="I3405" i="6"/>
  <c r="J3405" i="6" s="1"/>
  <c r="J3409" i="6" s="1"/>
  <c r="I3419" i="6" s="1"/>
  <c r="J3419" i="6" s="1"/>
  <c r="J3425" i="6" s="1"/>
  <c r="G3405" i="6"/>
  <c r="E3405" i="6"/>
  <c r="I3400" i="6"/>
  <c r="J3400" i="6" s="1"/>
  <c r="F3400" i="6"/>
  <c r="E3400" i="6"/>
  <c r="I3399" i="6"/>
  <c r="J3399" i="6" s="1"/>
  <c r="F3399" i="6"/>
  <c r="E3399" i="6"/>
  <c r="I3398" i="6"/>
  <c r="J3398" i="6" s="1"/>
  <c r="F3398" i="6"/>
  <c r="E3398" i="6"/>
  <c r="I3397" i="6"/>
  <c r="J3397" i="6" s="1"/>
  <c r="F3397" i="6"/>
  <c r="E3397" i="6"/>
  <c r="I3396" i="6"/>
  <c r="J3396" i="6" s="1"/>
  <c r="F3396" i="6"/>
  <c r="E3396" i="6"/>
  <c r="I3395" i="6"/>
  <c r="J3395" i="6" s="1"/>
  <c r="F3395" i="6"/>
  <c r="E3395" i="6"/>
  <c r="I3394" i="6"/>
  <c r="J3394" i="6" s="1"/>
  <c r="F3394" i="6"/>
  <c r="E3394" i="6"/>
  <c r="J3329" i="6"/>
  <c r="I3329" i="6"/>
  <c r="G3329" i="6"/>
  <c r="E3329" i="6"/>
  <c r="J3328" i="6"/>
  <c r="I3328" i="6"/>
  <c r="G3328" i="6"/>
  <c r="E3328" i="6"/>
  <c r="J3327" i="6"/>
  <c r="I3327" i="6"/>
  <c r="G3327" i="6"/>
  <c r="E3327" i="6"/>
  <c r="J3326" i="6"/>
  <c r="I3326" i="6"/>
  <c r="G3326" i="6"/>
  <c r="E3326" i="6"/>
  <c r="I3325" i="6"/>
  <c r="H3325" i="6"/>
  <c r="J3325" i="6" s="1"/>
  <c r="G3325" i="6"/>
  <c r="E3325" i="6"/>
  <c r="G3324" i="6"/>
  <c r="E3324" i="6"/>
  <c r="J3320" i="6"/>
  <c r="I3313" i="6"/>
  <c r="J3313" i="6" s="1"/>
  <c r="G3313" i="6"/>
  <c r="E3313" i="6"/>
  <c r="I3312" i="6"/>
  <c r="J3312" i="6" s="1"/>
  <c r="G3312" i="6"/>
  <c r="E3312" i="6"/>
  <c r="I3311" i="6"/>
  <c r="J3311" i="6" s="1"/>
  <c r="G3311" i="6"/>
  <c r="I3310" i="6"/>
  <c r="J3310" i="6" s="1"/>
  <c r="G3310" i="6"/>
  <c r="E3310" i="6"/>
  <c r="I3305" i="6"/>
  <c r="J3305" i="6" s="1"/>
  <c r="F3305" i="6"/>
  <c r="E3305" i="6"/>
  <c r="I3304" i="6"/>
  <c r="J3304" i="6" s="1"/>
  <c r="F3304" i="6"/>
  <c r="E3304" i="6"/>
  <c r="I3303" i="6"/>
  <c r="J3303" i="6" s="1"/>
  <c r="F3303" i="6"/>
  <c r="E3303" i="6"/>
  <c r="I3302" i="6"/>
  <c r="J3302" i="6" s="1"/>
  <c r="F3302" i="6"/>
  <c r="E3302" i="6"/>
  <c r="I3301" i="6"/>
  <c r="J3301" i="6" s="1"/>
  <c r="F3301" i="6"/>
  <c r="E3301" i="6"/>
  <c r="I3300" i="6"/>
  <c r="J3300" i="6" s="1"/>
  <c r="F3300" i="6"/>
  <c r="E3300" i="6"/>
  <c r="I3299" i="6"/>
  <c r="J3299" i="6" s="1"/>
  <c r="F3299" i="6"/>
  <c r="E3299" i="6"/>
  <c r="I3234" i="6"/>
  <c r="J3234" i="6" s="1"/>
  <c r="G3234" i="6"/>
  <c r="E3234" i="6"/>
  <c r="I3233" i="6"/>
  <c r="J3233" i="6" s="1"/>
  <c r="G3233" i="6"/>
  <c r="E3233" i="6"/>
  <c r="I3232" i="6"/>
  <c r="J3232" i="6" s="1"/>
  <c r="G3232" i="6"/>
  <c r="E3232" i="6"/>
  <c r="I3231" i="6"/>
  <c r="J3231" i="6" s="1"/>
  <c r="G3231" i="6"/>
  <c r="E3231" i="6"/>
  <c r="I3230" i="6"/>
  <c r="H3230" i="6"/>
  <c r="J3230" i="6" s="1"/>
  <c r="G3230" i="6"/>
  <c r="E3230" i="6"/>
  <c r="G3229" i="6"/>
  <c r="E3229" i="6"/>
  <c r="J3225" i="6"/>
  <c r="J3218" i="6"/>
  <c r="I3218" i="6"/>
  <c r="G3218" i="6"/>
  <c r="E3218" i="6"/>
  <c r="J3217" i="6"/>
  <c r="I3217" i="6"/>
  <c r="G3217" i="6"/>
  <c r="E3217" i="6"/>
  <c r="J3216" i="6"/>
  <c r="I3216" i="6"/>
  <c r="G3216" i="6"/>
  <c r="J3215" i="6"/>
  <c r="J3219" i="6" s="1"/>
  <c r="I3229" i="6" s="1"/>
  <c r="J3229" i="6" s="1"/>
  <c r="J3235" i="6" s="1"/>
  <c r="I3215" i="6"/>
  <c r="G3215" i="6"/>
  <c r="E3215" i="6"/>
  <c r="J3210" i="6"/>
  <c r="I3210" i="6"/>
  <c r="F3210" i="6"/>
  <c r="E3210" i="6"/>
  <c r="J3209" i="6"/>
  <c r="I3209" i="6"/>
  <c r="F3209" i="6"/>
  <c r="E3209" i="6"/>
  <c r="J3208" i="6"/>
  <c r="I3208" i="6"/>
  <c r="F3208" i="6"/>
  <c r="E3208" i="6"/>
  <c r="J3207" i="6"/>
  <c r="I3207" i="6"/>
  <c r="F3207" i="6"/>
  <c r="E3207" i="6"/>
  <c r="J3206" i="6"/>
  <c r="I3206" i="6"/>
  <c r="F3206" i="6"/>
  <c r="E3206" i="6"/>
  <c r="I3205" i="6"/>
  <c r="J3205" i="6" s="1"/>
  <c r="F3205" i="6"/>
  <c r="E3205" i="6"/>
  <c r="I3204" i="6"/>
  <c r="J3204" i="6" s="1"/>
  <c r="F3204" i="6"/>
  <c r="E3204" i="6"/>
  <c r="I3139" i="6"/>
  <c r="J3139" i="6" s="1"/>
  <c r="G3139" i="6"/>
  <c r="E3139" i="6"/>
  <c r="I3138" i="6"/>
  <c r="J3138" i="6" s="1"/>
  <c r="G3138" i="6"/>
  <c r="E3138" i="6"/>
  <c r="I3137" i="6"/>
  <c r="J3137" i="6" s="1"/>
  <c r="G3137" i="6"/>
  <c r="E3137" i="6"/>
  <c r="I3136" i="6"/>
  <c r="J3136" i="6" s="1"/>
  <c r="G3136" i="6"/>
  <c r="E3136" i="6"/>
  <c r="G3134" i="6"/>
  <c r="E3134" i="6"/>
  <c r="J3130" i="6"/>
  <c r="I3123" i="6"/>
  <c r="J3123" i="6" s="1"/>
  <c r="G3123" i="6"/>
  <c r="E3123" i="6"/>
  <c r="I3122" i="6"/>
  <c r="J3122" i="6" s="1"/>
  <c r="G3122" i="6"/>
  <c r="E3122" i="6"/>
  <c r="I3121" i="6"/>
  <c r="J3121" i="6" s="1"/>
  <c r="G3121" i="6"/>
  <c r="E3121" i="6"/>
  <c r="I3120" i="6"/>
  <c r="J3120" i="6" s="1"/>
  <c r="G3120" i="6"/>
  <c r="E3120" i="6"/>
  <c r="K3119" i="6"/>
  <c r="I3115" i="6"/>
  <c r="J3115" i="6" s="1"/>
  <c r="F3115" i="6"/>
  <c r="E3115" i="6"/>
  <c r="I3114" i="6"/>
  <c r="J3114" i="6" s="1"/>
  <c r="F3114" i="6"/>
  <c r="E3114" i="6"/>
  <c r="I3113" i="6"/>
  <c r="J3113" i="6" s="1"/>
  <c r="F3113" i="6"/>
  <c r="E3113" i="6"/>
  <c r="I3112" i="6"/>
  <c r="J3112" i="6" s="1"/>
  <c r="F3112" i="6"/>
  <c r="E3112" i="6"/>
  <c r="I3111" i="6"/>
  <c r="J3111" i="6" s="1"/>
  <c r="F3111" i="6"/>
  <c r="E3111" i="6"/>
  <c r="I3110" i="6"/>
  <c r="J3110" i="6" s="1"/>
  <c r="F3110" i="6"/>
  <c r="E3110" i="6"/>
  <c r="I3109" i="6"/>
  <c r="J3109" i="6" s="1"/>
  <c r="F3109" i="6"/>
  <c r="E3109" i="6"/>
  <c r="I3044" i="6"/>
  <c r="J3044" i="6" s="1"/>
  <c r="G3044" i="6"/>
  <c r="E3044" i="6"/>
  <c r="I3043" i="6"/>
  <c r="J3043" i="6" s="1"/>
  <c r="G3043" i="6"/>
  <c r="E3043" i="6"/>
  <c r="I3042" i="6"/>
  <c r="J3042" i="6" s="1"/>
  <c r="G3042" i="6"/>
  <c r="E3042" i="6"/>
  <c r="I3041" i="6"/>
  <c r="J3041" i="6" s="1"/>
  <c r="G3041" i="6"/>
  <c r="E3041" i="6"/>
  <c r="I3040" i="6"/>
  <c r="J3040" i="6" s="1"/>
  <c r="G3040" i="6"/>
  <c r="E3040" i="6"/>
  <c r="G3039" i="6"/>
  <c r="E3039" i="6"/>
  <c r="J3035" i="6"/>
  <c r="I3028" i="6"/>
  <c r="J3028" i="6" s="1"/>
  <c r="G3028" i="6"/>
  <c r="E3028" i="6"/>
  <c r="I3027" i="6"/>
  <c r="J3027" i="6" s="1"/>
  <c r="G3027" i="6"/>
  <c r="E3027" i="6"/>
  <c r="I3026" i="6"/>
  <c r="J3026" i="6" s="1"/>
  <c r="G3026" i="6"/>
  <c r="E3026" i="6"/>
  <c r="I3025" i="6"/>
  <c r="J3025" i="6" s="1"/>
  <c r="G3025" i="6"/>
  <c r="E3025" i="6"/>
  <c r="I3020" i="6"/>
  <c r="J3020" i="6" s="1"/>
  <c r="F3020" i="6"/>
  <c r="E3020" i="6"/>
  <c r="I3019" i="6"/>
  <c r="J3019" i="6" s="1"/>
  <c r="F3019" i="6"/>
  <c r="E3019" i="6"/>
  <c r="I3018" i="6"/>
  <c r="J3018" i="6" s="1"/>
  <c r="F3018" i="6"/>
  <c r="E3018" i="6"/>
  <c r="I3017" i="6"/>
  <c r="J3017" i="6" s="1"/>
  <c r="F3017" i="6"/>
  <c r="E3017" i="6"/>
  <c r="I3016" i="6"/>
  <c r="J3016" i="6" s="1"/>
  <c r="F3016" i="6"/>
  <c r="E3016" i="6"/>
  <c r="I3015" i="6"/>
  <c r="J3015" i="6" s="1"/>
  <c r="F3015" i="6"/>
  <c r="E3015" i="6"/>
  <c r="I3014" i="6"/>
  <c r="J3014" i="6" s="1"/>
  <c r="F3014" i="6"/>
  <c r="E3014" i="6"/>
  <c r="J2949" i="6"/>
  <c r="I2949" i="6"/>
  <c r="G2949" i="6"/>
  <c r="E2949" i="6"/>
  <c r="J2948" i="6"/>
  <c r="I2948" i="6"/>
  <c r="G2948" i="6"/>
  <c r="E2948" i="6"/>
  <c r="J2947" i="6"/>
  <c r="I2947" i="6"/>
  <c r="G2947" i="6"/>
  <c r="E2947" i="6"/>
  <c r="J2946" i="6"/>
  <c r="I2946" i="6"/>
  <c r="G2946" i="6"/>
  <c r="E2946" i="6"/>
  <c r="I2945" i="6"/>
  <c r="H2945" i="6"/>
  <c r="G2945" i="6"/>
  <c r="E2945" i="6"/>
  <c r="G2944" i="6"/>
  <c r="E2944" i="6"/>
  <c r="J2940" i="6"/>
  <c r="J2934" i="6"/>
  <c r="I2944" i="6" s="1"/>
  <c r="J2944" i="6" s="1"/>
  <c r="J2933" i="6"/>
  <c r="I2933" i="6"/>
  <c r="G2933" i="6"/>
  <c r="E2933" i="6"/>
  <c r="J2932" i="6"/>
  <c r="I2932" i="6"/>
  <c r="G2932" i="6"/>
  <c r="E2932" i="6"/>
  <c r="J2931" i="6"/>
  <c r="I2931" i="6"/>
  <c r="G2931" i="6"/>
  <c r="E2931" i="6"/>
  <c r="J2930" i="6"/>
  <c r="I2930" i="6"/>
  <c r="G2930" i="6"/>
  <c r="E2930" i="6"/>
  <c r="J2925" i="6"/>
  <c r="I2925" i="6"/>
  <c r="F2925" i="6"/>
  <c r="E2925" i="6"/>
  <c r="J2924" i="6"/>
  <c r="I2924" i="6"/>
  <c r="F2924" i="6"/>
  <c r="E2924" i="6"/>
  <c r="J2923" i="6"/>
  <c r="I2923" i="6"/>
  <c r="F2923" i="6"/>
  <c r="E2923" i="6"/>
  <c r="J2922" i="6"/>
  <c r="I2922" i="6"/>
  <c r="F2922" i="6"/>
  <c r="E2922" i="6"/>
  <c r="J2921" i="6"/>
  <c r="I2921" i="6"/>
  <c r="F2921" i="6"/>
  <c r="E2921" i="6"/>
  <c r="J2920" i="6"/>
  <c r="I2920" i="6"/>
  <c r="F2920" i="6"/>
  <c r="E2920" i="6"/>
  <c r="I2919" i="6"/>
  <c r="J2919" i="6" s="1"/>
  <c r="J2926" i="6" s="1"/>
  <c r="F2919" i="6"/>
  <c r="E2919" i="6"/>
  <c r="L2879" i="6"/>
  <c r="I2854" i="6"/>
  <c r="J2854" i="6" s="1"/>
  <c r="G2854" i="6"/>
  <c r="E2854" i="6"/>
  <c r="I2853" i="6"/>
  <c r="J2853" i="6" s="1"/>
  <c r="G2853" i="6"/>
  <c r="E2853" i="6"/>
  <c r="I2852" i="6"/>
  <c r="J2852" i="6" s="1"/>
  <c r="G2852" i="6"/>
  <c r="E2852" i="6"/>
  <c r="I2851" i="6"/>
  <c r="J2851" i="6" s="1"/>
  <c r="G2851" i="6"/>
  <c r="E2851" i="6"/>
  <c r="I2850" i="6"/>
  <c r="J2850" i="6" s="1"/>
  <c r="G2850" i="6"/>
  <c r="E2850" i="6"/>
  <c r="G2849" i="6"/>
  <c r="E2849" i="6"/>
  <c r="J2845" i="6"/>
  <c r="I2838" i="6"/>
  <c r="J2838" i="6" s="1"/>
  <c r="G2838" i="6"/>
  <c r="E2838" i="6"/>
  <c r="I2837" i="6"/>
  <c r="J2837" i="6" s="1"/>
  <c r="G2837" i="6"/>
  <c r="E2837" i="6"/>
  <c r="I2836" i="6"/>
  <c r="J2836" i="6" s="1"/>
  <c r="G2836" i="6"/>
  <c r="E2836" i="6"/>
  <c r="I2835" i="6"/>
  <c r="J2835" i="6" s="1"/>
  <c r="G2835" i="6"/>
  <c r="E2835" i="6"/>
  <c r="J2830" i="6"/>
  <c r="I2830" i="6"/>
  <c r="F2830" i="6"/>
  <c r="E2830" i="6"/>
  <c r="J2829" i="6"/>
  <c r="I2829" i="6"/>
  <c r="F2829" i="6"/>
  <c r="E2829" i="6"/>
  <c r="J2828" i="6"/>
  <c r="I2828" i="6"/>
  <c r="F2828" i="6"/>
  <c r="E2828" i="6"/>
  <c r="J2827" i="6"/>
  <c r="I2827" i="6"/>
  <c r="F2827" i="6"/>
  <c r="E2827" i="6"/>
  <c r="J2826" i="6"/>
  <c r="I2826" i="6"/>
  <c r="F2826" i="6"/>
  <c r="E2826" i="6"/>
  <c r="J2825" i="6"/>
  <c r="I2825" i="6"/>
  <c r="F2825" i="6"/>
  <c r="E2825" i="6"/>
  <c r="J2824" i="6"/>
  <c r="J2831" i="6" s="1"/>
  <c r="I2824" i="6"/>
  <c r="F2824" i="6"/>
  <c r="E2824" i="6"/>
  <c r="J2759" i="6"/>
  <c r="I2759" i="6"/>
  <c r="G2759" i="6"/>
  <c r="E2759" i="6"/>
  <c r="J2758" i="6"/>
  <c r="I2758" i="6"/>
  <c r="G2758" i="6"/>
  <c r="E2758" i="6"/>
  <c r="J2757" i="6"/>
  <c r="I2757" i="6"/>
  <c r="G2757" i="6"/>
  <c r="E2757" i="6"/>
  <c r="J2756" i="6"/>
  <c r="I2756" i="6"/>
  <c r="G2756" i="6"/>
  <c r="E2756" i="6"/>
  <c r="J2755" i="6"/>
  <c r="I2755" i="6"/>
  <c r="G2755" i="6"/>
  <c r="E2755" i="6"/>
  <c r="G2754" i="6"/>
  <c r="E2754" i="6"/>
  <c r="J2750" i="6"/>
  <c r="J2743" i="6"/>
  <c r="I2743" i="6"/>
  <c r="G2743" i="6"/>
  <c r="E2743" i="6"/>
  <c r="J2742" i="6"/>
  <c r="I2742" i="6"/>
  <c r="G2742" i="6"/>
  <c r="E2742" i="6"/>
  <c r="J2741" i="6"/>
  <c r="I2741" i="6"/>
  <c r="G2741" i="6"/>
  <c r="E2741" i="6"/>
  <c r="J2740" i="6"/>
  <c r="J2744" i="6" s="1"/>
  <c r="I2754" i="6" s="1"/>
  <c r="J2754" i="6" s="1"/>
  <c r="J2760" i="6" s="1"/>
  <c r="I2740" i="6"/>
  <c r="G2740" i="6"/>
  <c r="E2740" i="6"/>
  <c r="I2735" i="6"/>
  <c r="J2735" i="6" s="1"/>
  <c r="F2735" i="6"/>
  <c r="E2735" i="6"/>
  <c r="I2734" i="6"/>
  <c r="J2734" i="6" s="1"/>
  <c r="F2734" i="6"/>
  <c r="E2734" i="6"/>
  <c r="I2733" i="6"/>
  <c r="J2733" i="6" s="1"/>
  <c r="F2733" i="6"/>
  <c r="E2733" i="6"/>
  <c r="I2732" i="6"/>
  <c r="J2732" i="6" s="1"/>
  <c r="F2732" i="6"/>
  <c r="E2732" i="6"/>
  <c r="I2731" i="6"/>
  <c r="J2731" i="6" s="1"/>
  <c r="F2731" i="6"/>
  <c r="E2731" i="6"/>
  <c r="I2730" i="6"/>
  <c r="J2730" i="6" s="1"/>
  <c r="F2730" i="6"/>
  <c r="E2730" i="6"/>
  <c r="I2729" i="6"/>
  <c r="J2729" i="6" s="1"/>
  <c r="F2729" i="6"/>
  <c r="E2729" i="6"/>
  <c r="J2664" i="6"/>
  <c r="I2664" i="6"/>
  <c r="G2664" i="6"/>
  <c r="E2664" i="6"/>
  <c r="J2663" i="6"/>
  <c r="I2663" i="6"/>
  <c r="G2663" i="6"/>
  <c r="E2663" i="6"/>
  <c r="J2662" i="6"/>
  <c r="I2662" i="6"/>
  <c r="G2662" i="6"/>
  <c r="E2662" i="6"/>
  <c r="J2661" i="6"/>
  <c r="I2661" i="6"/>
  <c r="G2661" i="6"/>
  <c r="E2661" i="6"/>
  <c r="J2660" i="6"/>
  <c r="I2660" i="6"/>
  <c r="G2660" i="6"/>
  <c r="E2660" i="6"/>
  <c r="G2659" i="6"/>
  <c r="E2659" i="6"/>
  <c r="J2655" i="6"/>
  <c r="J2648" i="6"/>
  <c r="I2648" i="6"/>
  <c r="G2648" i="6"/>
  <c r="E2648" i="6"/>
  <c r="J2647" i="6"/>
  <c r="I2647" i="6"/>
  <c r="G2647" i="6"/>
  <c r="E2647" i="6"/>
  <c r="J2646" i="6"/>
  <c r="I2646" i="6"/>
  <c r="G2646" i="6"/>
  <c r="E2646" i="6"/>
  <c r="J2645" i="6"/>
  <c r="J2649" i="6" s="1"/>
  <c r="I2659" i="6" s="1"/>
  <c r="J2659" i="6" s="1"/>
  <c r="J2665" i="6" s="1"/>
  <c r="I2645" i="6"/>
  <c r="G2645" i="6"/>
  <c r="E2645" i="6"/>
  <c r="J2641" i="6"/>
  <c r="J2640" i="6"/>
  <c r="I2640" i="6"/>
  <c r="F2640" i="6"/>
  <c r="E2640" i="6"/>
  <c r="J2639" i="6"/>
  <c r="I2639" i="6"/>
  <c r="F2639" i="6"/>
  <c r="E2639" i="6"/>
  <c r="J2638" i="6"/>
  <c r="I2638" i="6"/>
  <c r="F2638" i="6"/>
  <c r="E2638" i="6"/>
  <c r="J2637" i="6"/>
  <c r="I2637" i="6"/>
  <c r="F2637" i="6"/>
  <c r="E2637" i="6"/>
  <c r="J2636" i="6"/>
  <c r="I2636" i="6"/>
  <c r="F2636" i="6"/>
  <c r="E2636" i="6"/>
  <c r="J2635" i="6"/>
  <c r="I2635" i="6"/>
  <c r="F2635" i="6"/>
  <c r="E2635" i="6"/>
  <c r="J2634" i="6"/>
  <c r="I2634" i="6"/>
  <c r="F2634" i="6"/>
  <c r="E2634" i="6"/>
  <c r="J2569" i="6"/>
  <c r="I2569" i="6"/>
  <c r="G2569" i="6"/>
  <c r="E2569" i="6"/>
  <c r="J2568" i="6"/>
  <c r="I2568" i="6"/>
  <c r="G2568" i="6"/>
  <c r="E2568" i="6"/>
  <c r="J2567" i="6"/>
  <c r="I2567" i="6"/>
  <c r="G2567" i="6"/>
  <c r="E2567" i="6"/>
  <c r="J2566" i="6"/>
  <c r="I2566" i="6"/>
  <c r="G2566" i="6"/>
  <c r="E2566" i="6"/>
  <c r="J2565" i="6"/>
  <c r="I2565" i="6"/>
  <c r="G2565" i="6"/>
  <c r="E2565" i="6"/>
  <c r="G2564" i="6"/>
  <c r="E2564" i="6"/>
  <c r="J2560" i="6"/>
  <c r="J2554" i="6"/>
  <c r="I2564" i="6" s="1"/>
  <c r="J2564" i="6" s="1"/>
  <c r="J2570" i="6" s="1"/>
  <c r="J2553" i="6"/>
  <c r="I2553" i="6"/>
  <c r="G2553" i="6"/>
  <c r="E2553" i="6"/>
  <c r="J2552" i="6"/>
  <c r="I2552" i="6"/>
  <c r="G2552" i="6"/>
  <c r="E2552" i="6"/>
  <c r="J2551" i="6"/>
  <c r="I2551" i="6"/>
  <c r="G2551" i="6"/>
  <c r="E2551" i="6"/>
  <c r="J2550" i="6"/>
  <c r="I2550" i="6"/>
  <c r="G2550" i="6"/>
  <c r="E2550" i="6"/>
  <c r="I2545" i="6"/>
  <c r="J2545" i="6" s="1"/>
  <c r="F2545" i="6"/>
  <c r="E2545" i="6"/>
  <c r="I2544" i="6"/>
  <c r="J2544" i="6" s="1"/>
  <c r="F2544" i="6"/>
  <c r="E2544" i="6"/>
  <c r="I2543" i="6"/>
  <c r="J2543" i="6" s="1"/>
  <c r="F2543" i="6"/>
  <c r="E2543" i="6"/>
  <c r="I2542" i="6"/>
  <c r="J2542" i="6" s="1"/>
  <c r="F2542" i="6"/>
  <c r="E2542" i="6"/>
  <c r="I2541" i="6"/>
  <c r="J2541" i="6" s="1"/>
  <c r="F2541" i="6"/>
  <c r="E2541" i="6"/>
  <c r="I2540" i="6"/>
  <c r="J2540" i="6" s="1"/>
  <c r="F2540" i="6"/>
  <c r="E2540" i="6"/>
  <c r="I2539" i="6"/>
  <c r="J2539" i="6" s="1"/>
  <c r="F2539" i="6"/>
  <c r="E2539" i="6"/>
  <c r="I2474" i="6"/>
  <c r="J2474" i="6" s="1"/>
  <c r="G2474" i="6"/>
  <c r="E2474" i="6"/>
  <c r="I2473" i="6"/>
  <c r="J2473" i="6" s="1"/>
  <c r="G2473" i="6"/>
  <c r="E2473" i="6"/>
  <c r="I2472" i="6"/>
  <c r="J2472" i="6" s="1"/>
  <c r="G2472" i="6"/>
  <c r="E2472" i="6"/>
  <c r="I2471" i="6"/>
  <c r="J2471" i="6" s="1"/>
  <c r="G2471" i="6"/>
  <c r="E2471" i="6"/>
  <c r="I2470" i="6"/>
  <c r="J2470" i="6" s="1"/>
  <c r="G2470" i="6"/>
  <c r="E2470" i="6"/>
  <c r="G2469" i="6"/>
  <c r="E2469" i="6"/>
  <c r="J2465" i="6"/>
  <c r="I2458" i="6"/>
  <c r="J2458" i="6" s="1"/>
  <c r="G2458" i="6"/>
  <c r="E2458" i="6"/>
  <c r="I2457" i="6"/>
  <c r="J2457" i="6" s="1"/>
  <c r="G2457" i="6"/>
  <c r="E2457" i="6"/>
  <c r="I2456" i="6"/>
  <c r="J2456" i="6" s="1"/>
  <c r="G2456" i="6"/>
  <c r="E2456" i="6"/>
  <c r="I2455" i="6"/>
  <c r="J2455" i="6" s="1"/>
  <c r="G2455" i="6"/>
  <c r="E2455" i="6"/>
  <c r="J2450" i="6"/>
  <c r="I2450" i="6"/>
  <c r="F2450" i="6"/>
  <c r="E2450" i="6"/>
  <c r="J2449" i="6"/>
  <c r="I2449" i="6"/>
  <c r="F2449" i="6"/>
  <c r="E2449" i="6"/>
  <c r="J2448" i="6"/>
  <c r="I2448" i="6"/>
  <c r="F2448" i="6"/>
  <c r="E2448" i="6"/>
  <c r="J2447" i="6"/>
  <c r="I2447" i="6"/>
  <c r="F2447" i="6"/>
  <c r="E2447" i="6"/>
  <c r="J2446" i="6"/>
  <c r="I2446" i="6"/>
  <c r="F2446" i="6"/>
  <c r="E2446" i="6"/>
  <c r="J2445" i="6"/>
  <c r="I2445" i="6"/>
  <c r="F2445" i="6"/>
  <c r="E2445" i="6"/>
  <c r="J2444" i="6"/>
  <c r="J2451" i="6" s="1"/>
  <c r="I2444" i="6"/>
  <c r="F2444" i="6"/>
  <c r="E2444" i="6"/>
  <c r="J2379" i="6"/>
  <c r="I2379" i="6"/>
  <c r="G2379" i="6"/>
  <c r="E2379" i="6"/>
  <c r="J2378" i="6"/>
  <c r="I2378" i="6"/>
  <c r="G2378" i="6"/>
  <c r="E2378" i="6"/>
  <c r="J2377" i="6"/>
  <c r="I2377" i="6"/>
  <c r="G2377" i="6"/>
  <c r="E2377" i="6"/>
  <c r="J2376" i="6"/>
  <c r="I2376" i="6"/>
  <c r="G2376" i="6"/>
  <c r="E2376" i="6"/>
  <c r="J2375" i="6"/>
  <c r="I2375" i="6"/>
  <c r="G2375" i="6"/>
  <c r="E2375" i="6"/>
  <c r="G2374" i="6"/>
  <c r="E2374" i="6"/>
  <c r="J2370" i="6"/>
  <c r="J2363" i="6"/>
  <c r="I2363" i="6"/>
  <c r="G2363" i="6"/>
  <c r="E2363" i="6"/>
  <c r="J2362" i="6"/>
  <c r="I2362" i="6"/>
  <c r="G2362" i="6"/>
  <c r="E2362" i="6"/>
  <c r="J2361" i="6"/>
  <c r="I2361" i="6"/>
  <c r="G2361" i="6"/>
  <c r="E2361" i="6"/>
  <c r="J2360" i="6"/>
  <c r="J2364" i="6" s="1"/>
  <c r="I2374" i="6" s="1"/>
  <c r="J2374" i="6" s="1"/>
  <c r="J2380" i="6" s="1"/>
  <c r="I2360" i="6"/>
  <c r="G2360" i="6"/>
  <c r="E2360" i="6"/>
  <c r="I2355" i="6"/>
  <c r="J2355" i="6" s="1"/>
  <c r="F2355" i="6"/>
  <c r="E2355" i="6"/>
  <c r="I2354" i="6"/>
  <c r="J2354" i="6" s="1"/>
  <c r="F2354" i="6"/>
  <c r="E2354" i="6"/>
  <c r="I2353" i="6"/>
  <c r="J2353" i="6" s="1"/>
  <c r="F2353" i="6"/>
  <c r="E2353" i="6"/>
  <c r="I2352" i="6"/>
  <c r="J2352" i="6" s="1"/>
  <c r="F2352" i="6"/>
  <c r="E2352" i="6"/>
  <c r="I2351" i="6"/>
  <c r="J2351" i="6" s="1"/>
  <c r="F2351" i="6"/>
  <c r="E2351" i="6"/>
  <c r="I2350" i="6"/>
  <c r="J2350" i="6" s="1"/>
  <c r="F2350" i="6"/>
  <c r="E2350" i="6"/>
  <c r="I2349" i="6"/>
  <c r="J2349" i="6" s="1"/>
  <c r="F2349" i="6"/>
  <c r="E2349" i="6"/>
  <c r="J2344" i="6"/>
  <c r="J2395" i="6" s="1"/>
  <c r="C2344" i="6"/>
  <c r="E2344" i="6" s="1"/>
  <c r="E2395" i="6" s="1"/>
  <c r="B2344" i="6"/>
  <c r="B2439" i="6" s="1"/>
  <c r="J2284" i="6"/>
  <c r="I2284" i="6"/>
  <c r="G2284" i="6"/>
  <c r="E2284" i="6"/>
  <c r="J2283" i="6"/>
  <c r="I2283" i="6"/>
  <c r="G2283" i="6"/>
  <c r="E2283" i="6"/>
  <c r="J2282" i="6"/>
  <c r="I2282" i="6"/>
  <c r="G2282" i="6"/>
  <c r="E2282" i="6"/>
  <c r="I2281" i="6"/>
  <c r="G2281" i="6"/>
  <c r="E2281" i="6"/>
  <c r="I2280" i="6"/>
  <c r="H2280" i="6"/>
  <c r="H2281" i="6" s="1"/>
  <c r="J2281" i="6" s="1"/>
  <c r="G2280" i="6"/>
  <c r="E2280" i="6"/>
  <c r="G2279" i="6"/>
  <c r="E2279" i="6"/>
  <c r="J2275" i="6"/>
  <c r="I2268" i="6"/>
  <c r="J2268" i="6" s="1"/>
  <c r="G2268" i="6"/>
  <c r="E2268" i="6"/>
  <c r="I2267" i="6"/>
  <c r="J2267" i="6" s="1"/>
  <c r="G2267" i="6"/>
  <c r="E2267" i="6"/>
  <c r="I2266" i="6"/>
  <c r="J2266" i="6" s="1"/>
  <c r="G2266" i="6"/>
  <c r="E2266" i="6"/>
  <c r="I2265" i="6"/>
  <c r="J2265" i="6" s="1"/>
  <c r="G2265" i="6"/>
  <c r="E2265" i="6"/>
  <c r="I2260" i="6"/>
  <c r="J2260" i="6" s="1"/>
  <c r="F2260" i="6"/>
  <c r="E2260" i="6"/>
  <c r="I2259" i="6"/>
  <c r="J2259" i="6" s="1"/>
  <c r="F2259" i="6"/>
  <c r="E2259" i="6"/>
  <c r="I2258" i="6"/>
  <c r="J2258" i="6" s="1"/>
  <c r="F2258" i="6"/>
  <c r="E2258" i="6"/>
  <c r="I2257" i="6"/>
  <c r="J2257" i="6" s="1"/>
  <c r="F2257" i="6"/>
  <c r="E2257" i="6"/>
  <c r="I2256" i="6"/>
  <c r="J2256" i="6" s="1"/>
  <c r="F2256" i="6"/>
  <c r="E2256" i="6"/>
  <c r="I2255" i="6"/>
  <c r="J2255" i="6" s="1"/>
  <c r="F2255" i="6"/>
  <c r="E2255" i="6"/>
  <c r="I2254" i="6"/>
  <c r="J2254" i="6" s="1"/>
  <c r="F2254" i="6"/>
  <c r="E2254" i="6"/>
  <c r="J2249" i="6"/>
  <c r="C2249" i="6"/>
  <c r="E2249" i="6" s="1"/>
  <c r="E2300" i="6" s="1"/>
  <c r="I2189" i="6"/>
  <c r="J2189" i="6" s="1"/>
  <c r="G2189" i="6"/>
  <c r="E2189" i="6"/>
  <c r="I2188" i="6"/>
  <c r="J2188" i="6" s="1"/>
  <c r="G2188" i="6"/>
  <c r="E2188" i="6"/>
  <c r="I2187" i="6"/>
  <c r="J2187" i="6" s="1"/>
  <c r="G2187" i="6"/>
  <c r="E2187" i="6"/>
  <c r="I2186" i="6"/>
  <c r="J2186" i="6" s="1"/>
  <c r="G2186" i="6"/>
  <c r="E2186" i="6"/>
  <c r="I2185" i="6"/>
  <c r="H2185" i="6"/>
  <c r="G2185" i="6"/>
  <c r="E2185" i="6"/>
  <c r="G2184" i="6"/>
  <c r="E2184" i="6"/>
  <c r="J2180" i="6"/>
  <c r="J2173" i="6"/>
  <c r="I2173" i="6"/>
  <c r="G2173" i="6"/>
  <c r="E2173" i="6"/>
  <c r="J2172" i="6"/>
  <c r="I2172" i="6"/>
  <c r="G2172" i="6"/>
  <c r="E2172" i="6"/>
  <c r="J2171" i="6"/>
  <c r="I2171" i="6"/>
  <c r="G2171" i="6"/>
  <c r="E2171" i="6"/>
  <c r="J2170" i="6"/>
  <c r="J2174" i="6" s="1"/>
  <c r="I2184" i="6" s="1"/>
  <c r="J2184" i="6" s="1"/>
  <c r="I2170" i="6"/>
  <c r="G2170" i="6"/>
  <c r="E2170" i="6"/>
  <c r="J2165" i="6"/>
  <c r="J2164" i="6"/>
  <c r="J2163" i="6"/>
  <c r="J2162" i="6"/>
  <c r="I2161" i="6"/>
  <c r="J2161" i="6" s="1"/>
  <c r="F2161" i="6"/>
  <c r="E2161" i="6"/>
  <c r="I2160" i="6"/>
  <c r="J2160" i="6" s="1"/>
  <c r="F2160" i="6"/>
  <c r="E2160" i="6"/>
  <c r="I2159" i="6"/>
  <c r="J2159" i="6" s="1"/>
  <c r="F2159" i="6"/>
  <c r="E2159" i="6"/>
  <c r="I2158" i="6"/>
  <c r="J2158" i="6" s="1"/>
  <c r="F2158" i="6"/>
  <c r="E2158" i="6"/>
  <c r="I2157" i="6"/>
  <c r="J2157" i="6" s="1"/>
  <c r="F2157" i="6"/>
  <c r="E2157" i="6"/>
  <c r="I2156" i="6"/>
  <c r="J2156" i="6" s="1"/>
  <c r="F2156" i="6"/>
  <c r="E2156" i="6"/>
  <c r="I2155" i="6"/>
  <c r="J2155" i="6" s="1"/>
  <c r="F2155" i="6"/>
  <c r="E2155" i="6"/>
  <c r="C2150" i="6"/>
  <c r="L2093" i="6"/>
  <c r="I2090" i="6"/>
  <c r="J2090" i="6" s="1"/>
  <c r="G2090" i="6"/>
  <c r="E2090" i="6"/>
  <c r="I2089" i="6"/>
  <c r="J2089" i="6" s="1"/>
  <c r="G2089" i="6"/>
  <c r="E2089" i="6"/>
  <c r="I2088" i="6"/>
  <c r="J2088" i="6" s="1"/>
  <c r="G2088" i="6"/>
  <c r="E2088" i="6"/>
  <c r="I2087" i="6"/>
  <c r="J2087" i="6" s="1"/>
  <c r="G2087" i="6"/>
  <c r="E2087" i="6"/>
  <c r="I2086" i="6"/>
  <c r="J2086" i="6" s="1"/>
  <c r="G2086" i="6"/>
  <c r="E2086" i="6"/>
  <c r="G2085" i="6"/>
  <c r="E2085" i="6"/>
  <c r="J2081" i="6"/>
  <c r="I2074" i="6"/>
  <c r="J2074" i="6" s="1"/>
  <c r="G2074" i="6"/>
  <c r="E2074" i="6"/>
  <c r="I2073" i="6"/>
  <c r="J2073" i="6" s="1"/>
  <c r="G2073" i="6"/>
  <c r="E2073" i="6"/>
  <c r="I2072" i="6"/>
  <c r="J2072" i="6" s="1"/>
  <c r="G2072" i="6"/>
  <c r="E2072" i="6"/>
  <c r="I2071" i="6"/>
  <c r="J2071" i="6" s="1"/>
  <c r="G2071" i="6"/>
  <c r="E2071" i="6"/>
  <c r="J2066" i="6"/>
  <c r="J2065" i="6"/>
  <c r="J2064" i="6"/>
  <c r="J2063" i="6"/>
  <c r="I2062" i="6"/>
  <c r="J2062" i="6" s="1"/>
  <c r="F2062" i="6"/>
  <c r="E2062" i="6"/>
  <c r="I2061" i="6"/>
  <c r="J2061" i="6" s="1"/>
  <c r="F2061" i="6"/>
  <c r="E2061" i="6"/>
  <c r="I2060" i="6"/>
  <c r="J2060" i="6" s="1"/>
  <c r="F2060" i="6"/>
  <c r="E2060" i="6"/>
  <c r="I2059" i="6"/>
  <c r="J2059" i="6" s="1"/>
  <c r="F2059" i="6"/>
  <c r="E2059" i="6"/>
  <c r="I2058" i="6"/>
  <c r="J2058" i="6" s="1"/>
  <c r="F2058" i="6"/>
  <c r="E2058" i="6"/>
  <c r="I2057" i="6"/>
  <c r="J2057" i="6" s="1"/>
  <c r="F2057" i="6"/>
  <c r="E2057" i="6"/>
  <c r="I2056" i="6"/>
  <c r="J2056" i="6" s="1"/>
  <c r="F2056" i="6"/>
  <c r="E2056" i="6"/>
  <c r="I2055" i="6"/>
  <c r="J2055" i="6" s="1"/>
  <c r="F2055" i="6"/>
  <c r="E2055" i="6"/>
  <c r="J2051" i="6"/>
  <c r="J2107" i="6" s="1"/>
  <c r="E2050" i="6"/>
  <c r="C2050" i="6"/>
  <c r="J2050" i="6" s="1"/>
  <c r="J1990" i="6"/>
  <c r="I1990" i="6"/>
  <c r="G1990" i="6"/>
  <c r="E1990" i="6"/>
  <c r="J1989" i="6"/>
  <c r="I1989" i="6"/>
  <c r="G1989" i="6"/>
  <c r="E1989" i="6"/>
  <c r="J1988" i="6"/>
  <c r="I1988" i="6"/>
  <c r="G1988" i="6"/>
  <c r="E1988" i="6"/>
  <c r="J1987" i="6"/>
  <c r="I1987" i="6"/>
  <c r="G1987" i="6"/>
  <c r="E1987" i="6"/>
  <c r="J1986" i="6"/>
  <c r="I1986" i="6"/>
  <c r="G1986" i="6"/>
  <c r="E1986" i="6"/>
  <c r="G1985" i="6"/>
  <c r="E1985" i="6"/>
  <c r="J1981" i="6"/>
  <c r="J1974" i="6"/>
  <c r="I1974" i="6"/>
  <c r="G1974" i="6"/>
  <c r="E1974" i="6"/>
  <c r="J1973" i="6"/>
  <c r="I1973" i="6"/>
  <c r="G1973" i="6"/>
  <c r="E1973" i="6"/>
  <c r="J1972" i="6"/>
  <c r="I1972" i="6"/>
  <c r="G1972" i="6"/>
  <c r="E1972" i="6"/>
  <c r="J1971" i="6"/>
  <c r="J1975" i="6" s="1"/>
  <c r="I1985" i="6" s="1"/>
  <c r="J1985" i="6" s="1"/>
  <c r="J1991" i="6" s="1"/>
  <c r="I1971" i="6"/>
  <c r="G1971" i="6"/>
  <c r="E1971" i="6"/>
  <c r="J1966" i="6"/>
  <c r="J1965" i="6"/>
  <c r="J1964" i="6"/>
  <c r="J1963" i="6"/>
  <c r="I1962" i="6"/>
  <c r="J1962" i="6" s="1"/>
  <c r="F1962" i="6"/>
  <c r="E1962" i="6"/>
  <c r="I1961" i="6"/>
  <c r="J1961" i="6" s="1"/>
  <c r="F1961" i="6"/>
  <c r="E1961" i="6"/>
  <c r="I1960" i="6"/>
  <c r="J1960" i="6" s="1"/>
  <c r="F1960" i="6"/>
  <c r="E1960" i="6"/>
  <c r="I1959" i="6"/>
  <c r="J1959" i="6" s="1"/>
  <c r="F1959" i="6"/>
  <c r="E1959" i="6"/>
  <c r="I1958" i="6"/>
  <c r="J1958" i="6" s="1"/>
  <c r="F1958" i="6"/>
  <c r="E1958" i="6"/>
  <c r="I1957" i="6"/>
  <c r="J1957" i="6" s="1"/>
  <c r="F1957" i="6"/>
  <c r="E1957" i="6"/>
  <c r="I1956" i="6"/>
  <c r="J1956" i="6" s="1"/>
  <c r="F1956" i="6"/>
  <c r="E1956" i="6"/>
  <c r="I1955" i="6"/>
  <c r="J1955" i="6" s="1"/>
  <c r="F1955" i="6"/>
  <c r="E1955" i="6"/>
  <c r="J1950" i="6"/>
  <c r="C1950" i="6"/>
  <c r="L1993" i="6" s="1"/>
  <c r="I1890" i="6"/>
  <c r="J1890" i="6" s="1"/>
  <c r="G1890" i="6"/>
  <c r="E1890" i="6"/>
  <c r="I1889" i="6"/>
  <c r="J1889" i="6" s="1"/>
  <c r="G1889" i="6"/>
  <c r="E1889" i="6"/>
  <c r="I1888" i="6"/>
  <c r="J1888" i="6" s="1"/>
  <c r="G1888" i="6"/>
  <c r="E1888" i="6"/>
  <c r="I1887" i="6"/>
  <c r="J1887" i="6" s="1"/>
  <c r="G1887" i="6"/>
  <c r="E1887" i="6"/>
  <c r="I1886" i="6"/>
  <c r="H1886" i="6"/>
  <c r="G1886" i="6"/>
  <c r="E1886" i="6"/>
  <c r="G1885" i="6"/>
  <c r="E1885" i="6"/>
  <c r="J1881" i="6"/>
  <c r="J1874" i="6"/>
  <c r="I1874" i="6"/>
  <c r="G1874" i="6"/>
  <c r="E1874" i="6"/>
  <c r="J1873" i="6"/>
  <c r="I1873" i="6"/>
  <c r="G1873" i="6"/>
  <c r="E1873" i="6"/>
  <c r="J1872" i="6"/>
  <c r="I1872" i="6"/>
  <c r="G1872" i="6"/>
  <c r="E1872" i="6"/>
  <c r="J1871" i="6"/>
  <c r="J1875" i="6" s="1"/>
  <c r="I1885" i="6" s="1"/>
  <c r="J1885" i="6" s="1"/>
  <c r="I1871" i="6"/>
  <c r="G1871" i="6"/>
  <c r="E1871" i="6"/>
  <c r="J1866" i="6"/>
  <c r="J1865" i="6"/>
  <c r="J1864" i="6"/>
  <c r="J1863" i="6"/>
  <c r="J1862" i="6"/>
  <c r="I1861" i="6"/>
  <c r="J1861" i="6" s="1"/>
  <c r="F1861" i="6"/>
  <c r="E1861" i="6"/>
  <c r="I1860" i="6"/>
  <c r="J1860" i="6" s="1"/>
  <c r="F1860" i="6"/>
  <c r="E1860" i="6"/>
  <c r="I1859" i="6"/>
  <c r="J1859" i="6" s="1"/>
  <c r="F1859" i="6"/>
  <c r="E1859" i="6"/>
  <c r="J1858" i="6"/>
  <c r="I1858" i="6"/>
  <c r="F1858" i="6"/>
  <c r="E1858" i="6"/>
  <c r="J1857" i="6"/>
  <c r="I1857" i="6"/>
  <c r="F1857" i="6"/>
  <c r="E1857" i="6"/>
  <c r="J1856" i="6"/>
  <c r="I1856" i="6"/>
  <c r="F1856" i="6"/>
  <c r="E1856" i="6"/>
  <c r="J1855" i="6"/>
  <c r="I1855" i="6"/>
  <c r="F1855" i="6"/>
  <c r="E1855" i="6"/>
  <c r="J1854" i="6"/>
  <c r="I1854" i="6"/>
  <c r="F1854" i="6"/>
  <c r="E1854" i="6"/>
  <c r="E1849" i="6"/>
  <c r="C1849" i="6"/>
  <c r="L1893" i="6" s="1"/>
  <c r="I1789" i="6"/>
  <c r="J1789" i="6" s="1"/>
  <c r="G1789" i="6"/>
  <c r="E1789" i="6"/>
  <c r="I1788" i="6"/>
  <c r="J1788" i="6" s="1"/>
  <c r="G1788" i="6"/>
  <c r="E1788" i="6"/>
  <c r="I1787" i="6"/>
  <c r="J1787" i="6" s="1"/>
  <c r="G1787" i="6"/>
  <c r="E1787" i="6"/>
  <c r="I1786" i="6"/>
  <c r="J1786" i="6" s="1"/>
  <c r="G1786" i="6"/>
  <c r="E1786" i="6"/>
  <c r="I1785" i="6"/>
  <c r="J1785" i="6" s="1"/>
  <c r="G1785" i="6"/>
  <c r="E1785" i="6"/>
  <c r="G1784" i="6"/>
  <c r="E1784" i="6"/>
  <c r="J1780" i="6"/>
  <c r="I1773" i="6"/>
  <c r="J1773" i="6" s="1"/>
  <c r="G1773" i="6"/>
  <c r="E1773" i="6"/>
  <c r="I1772" i="6"/>
  <c r="J1772" i="6" s="1"/>
  <c r="G1772" i="6"/>
  <c r="E1772" i="6"/>
  <c r="I1771" i="6"/>
  <c r="J1771" i="6" s="1"/>
  <c r="G1771" i="6"/>
  <c r="E1771" i="6"/>
  <c r="I1770" i="6"/>
  <c r="J1770" i="6" s="1"/>
  <c r="G1770" i="6"/>
  <c r="E1770" i="6"/>
  <c r="J1765" i="6"/>
  <c r="J1764" i="6"/>
  <c r="J1763" i="6"/>
  <c r="I1763" i="6"/>
  <c r="F1763" i="6"/>
  <c r="E1763" i="6"/>
  <c r="I1762" i="6"/>
  <c r="J1762" i="6" s="1"/>
  <c r="F1762" i="6"/>
  <c r="E1762" i="6"/>
  <c r="I1761" i="6"/>
  <c r="J1761" i="6" s="1"/>
  <c r="F1761" i="6"/>
  <c r="E1761" i="6"/>
  <c r="I1760" i="6"/>
  <c r="J1760" i="6" s="1"/>
  <c r="F1760" i="6"/>
  <c r="E1760" i="6"/>
  <c r="I1759" i="6"/>
  <c r="J1759" i="6" s="1"/>
  <c r="F1759" i="6"/>
  <c r="E1759" i="6"/>
  <c r="I1758" i="6"/>
  <c r="J1758" i="6" s="1"/>
  <c r="F1758" i="6"/>
  <c r="E1758" i="6"/>
  <c r="I1757" i="6"/>
  <c r="J1757" i="6" s="1"/>
  <c r="F1757" i="6"/>
  <c r="E1757" i="6"/>
  <c r="I1756" i="6"/>
  <c r="J1756" i="6" s="1"/>
  <c r="F1756" i="6"/>
  <c r="E1756" i="6"/>
  <c r="J1752" i="6"/>
  <c r="J1751" i="6"/>
  <c r="C1751" i="6"/>
  <c r="L1694" i="6"/>
  <c r="I1691" i="6"/>
  <c r="J1691" i="6" s="1"/>
  <c r="G1691" i="6"/>
  <c r="E1691" i="6"/>
  <c r="I1690" i="6"/>
  <c r="J1690" i="6" s="1"/>
  <c r="G1690" i="6"/>
  <c r="E1690" i="6"/>
  <c r="I1689" i="6"/>
  <c r="J1689" i="6" s="1"/>
  <c r="G1689" i="6"/>
  <c r="E1689" i="6"/>
  <c r="I1688" i="6"/>
  <c r="J1688" i="6" s="1"/>
  <c r="G1688" i="6"/>
  <c r="E1688" i="6"/>
  <c r="I1687" i="6"/>
  <c r="J1687" i="6" s="1"/>
  <c r="G1687" i="6"/>
  <c r="E1687" i="6"/>
  <c r="G1686" i="6"/>
  <c r="E1686" i="6"/>
  <c r="J1682" i="6"/>
  <c r="I1675" i="6"/>
  <c r="J1675" i="6" s="1"/>
  <c r="G1675" i="6"/>
  <c r="E1675" i="6"/>
  <c r="I1674" i="6"/>
  <c r="J1674" i="6" s="1"/>
  <c r="G1674" i="6"/>
  <c r="E1674" i="6"/>
  <c r="I1673" i="6"/>
  <c r="J1673" i="6" s="1"/>
  <c r="G1673" i="6"/>
  <c r="E1673" i="6"/>
  <c r="L1672" i="6"/>
  <c r="I1672" i="6"/>
  <c r="J1672" i="6" s="1"/>
  <c r="G1672" i="6"/>
  <c r="E1672" i="6"/>
  <c r="J1667" i="6"/>
  <c r="J1666" i="6"/>
  <c r="I1665" i="6"/>
  <c r="J1665" i="6" s="1"/>
  <c r="F1665" i="6"/>
  <c r="E1665" i="6"/>
  <c r="I1664" i="6"/>
  <c r="J1664" i="6" s="1"/>
  <c r="F1664" i="6"/>
  <c r="E1664" i="6"/>
  <c r="I1663" i="6"/>
  <c r="J1663" i="6" s="1"/>
  <c r="F1663" i="6"/>
  <c r="E1663" i="6"/>
  <c r="I1662" i="6"/>
  <c r="J1662" i="6" s="1"/>
  <c r="F1662" i="6"/>
  <c r="E1662" i="6"/>
  <c r="I1661" i="6"/>
  <c r="J1661" i="6" s="1"/>
  <c r="F1661" i="6"/>
  <c r="E1661" i="6"/>
  <c r="I1660" i="6"/>
  <c r="J1660" i="6" s="1"/>
  <c r="F1660" i="6"/>
  <c r="E1660" i="6"/>
  <c r="I1659" i="6"/>
  <c r="J1659" i="6" s="1"/>
  <c r="F1659" i="6"/>
  <c r="E1659" i="6"/>
  <c r="I1658" i="6"/>
  <c r="J1658" i="6" s="1"/>
  <c r="F1658" i="6"/>
  <c r="E1658" i="6"/>
  <c r="J1654" i="6"/>
  <c r="A337" i="1" s="1"/>
  <c r="J1653" i="6"/>
  <c r="C1653" i="6"/>
  <c r="E1653" i="6" s="1"/>
  <c r="L1596" i="6"/>
  <c r="I1593" i="6"/>
  <c r="J1593" i="6" s="1"/>
  <c r="G1593" i="6"/>
  <c r="E1593" i="6"/>
  <c r="I1592" i="6"/>
  <c r="J1592" i="6" s="1"/>
  <c r="G1592" i="6"/>
  <c r="E1592" i="6"/>
  <c r="I1591" i="6"/>
  <c r="J1591" i="6" s="1"/>
  <c r="G1591" i="6"/>
  <c r="E1591" i="6"/>
  <c r="I1590" i="6"/>
  <c r="J1590" i="6" s="1"/>
  <c r="G1590" i="6"/>
  <c r="E1590" i="6"/>
  <c r="I1589" i="6"/>
  <c r="J1589" i="6" s="1"/>
  <c r="G1589" i="6"/>
  <c r="E1589" i="6"/>
  <c r="G1588" i="6"/>
  <c r="E1588" i="6"/>
  <c r="J1584" i="6"/>
  <c r="I1577" i="6"/>
  <c r="J1577" i="6" s="1"/>
  <c r="G1577" i="6"/>
  <c r="E1577" i="6"/>
  <c r="I1576" i="6"/>
  <c r="J1576" i="6" s="1"/>
  <c r="G1576" i="6"/>
  <c r="E1576" i="6"/>
  <c r="I1575" i="6"/>
  <c r="J1575" i="6" s="1"/>
  <c r="G1575" i="6"/>
  <c r="E1575" i="6"/>
  <c r="I1574" i="6"/>
  <c r="J1574" i="6" s="1"/>
  <c r="J1578" i="6" s="1"/>
  <c r="I1588" i="6" s="1"/>
  <c r="J1588" i="6" s="1"/>
  <c r="J1594" i="6" s="1"/>
  <c r="G1574" i="6"/>
  <c r="E1574" i="6"/>
  <c r="I1569" i="6"/>
  <c r="J1569" i="6" s="1"/>
  <c r="F1569" i="6"/>
  <c r="E1569" i="6"/>
  <c r="I1568" i="6"/>
  <c r="J1568" i="6" s="1"/>
  <c r="F1568" i="6"/>
  <c r="E1568" i="6"/>
  <c r="I1567" i="6"/>
  <c r="J1567" i="6" s="1"/>
  <c r="F1567" i="6"/>
  <c r="E1567" i="6"/>
  <c r="I1566" i="6"/>
  <c r="J1566" i="6" s="1"/>
  <c r="F1566" i="6"/>
  <c r="E1566" i="6"/>
  <c r="I1565" i="6"/>
  <c r="J1565" i="6" s="1"/>
  <c r="F1565" i="6"/>
  <c r="E1565" i="6"/>
  <c r="I1564" i="6"/>
  <c r="J1564" i="6" s="1"/>
  <c r="F1564" i="6"/>
  <c r="E1564" i="6"/>
  <c r="J1560" i="6"/>
  <c r="E1559" i="6"/>
  <c r="C1559" i="6"/>
  <c r="J1559" i="6" s="1"/>
  <c r="J1499" i="6"/>
  <c r="I1499" i="6"/>
  <c r="G1499" i="6"/>
  <c r="E1499" i="6"/>
  <c r="J1498" i="6"/>
  <c r="I1498" i="6"/>
  <c r="G1498" i="6"/>
  <c r="E1498" i="6"/>
  <c r="J1497" i="6"/>
  <c r="I1497" i="6"/>
  <c r="G1497" i="6"/>
  <c r="E1497" i="6"/>
  <c r="J1496" i="6"/>
  <c r="I1496" i="6"/>
  <c r="G1496" i="6"/>
  <c r="E1496" i="6"/>
  <c r="J1495" i="6"/>
  <c r="I1495" i="6"/>
  <c r="G1495" i="6"/>
  <c r="E1495" i="6"/>
  <c r="G1494" i="6"/>
  <c r="E1494" i="6"/>
  <c r="J1490" i="6"/>
  <c r="J1483" i="6"/>
  <c r="I1483" i="6"/>
  <c r="G1483" i="6"/>
  <c r="E1483" i="6"/>
  <c r="J1482" i="6"/>
  <c r="I1482" i="6"/>
  <c r="G1482" i="6"/>
  <c r="E1482" i="6"/>
  <c r="J1481" i="6"/>
  <c r="I1481" i="6"/>
  <c r="G1481" i="6"/>
  <c r="E1481" i="6"/>
  <c r="J1480" i="6"/>
  <c r="J1484" i="6" s="1"/>
  <c r="I1494" i="6" s="1"/>
  <c r="J1494" i="6" s="1"/>
  <c r="J1500" i="6" s="1"/>
  <c r="I1480" i="6"/>
  <c r="G1480" i="6"/>
  <c r="E1480" i="6"/>
  <c r="I1475" i="6"/>
  <c r="J1475" i="6" s="1"/>
  <c r="F1475" i="6"/>
  <c r="E1475" i="6"/>
  <c r="I1474" i="6"/>
  <c r="J1474" i="6" s="1"/>
  <c r="F1474" i="6"/>
  <c r="E1474" i="6"/>
  <c r="I1473" i="6"/>
  <c r="J1473" i="6" s="1"/>
  <c r="F1473" i="6"/>
  <c r="E1473" i="6"/>
  <c r="I1472" i="6"/>
  <c r="J1472" i="6" s="1"/>
  <c r="F1472" i="6"/>
  <c r="E1472" i="6"/>
  <c r="I1471" i="6"/>
  <c r="J1471" i="6" s="1"/>
  <c r="F1471" i="6"/>
  <c r="E1471" i="6"/>
  <c r="I1470" i="6"/>
  <c r="J1470" i="6" s="1"/>
  <c r="J1476" i="6" s="1"/>
  <c r="F1470" i="6"/>
  <c r="E1470" i="6"/>
  <c r="C1465" i="6"/>
  <c r="L1408" i="6"/>
  <c r="I1405" i="6"/>
  <c r="J1405" i="6" s="1"/>
  <c r="G1405" i="6"/>
  <c r="E1405" i="6"/>
  <c r="I1404" i="6"/>
  <c r="J1404" i="6" s="1"/>
  <c r="G1404" i="6"/>
  <c r="E1404" i="6"/>
  <c r="I1403" i="6"/>
  <c r="J1403" i="6" s="1"/>
  <c r="G1403" i="6"/>
  <c r="E1403" i="6"/>
  <c r="I1402" i="6"/>
  <c r="J1402" i="6" s="1"/>
  <c r="G1402" i="6"/>
  <c r="E1402" i="6"/>
  <c r="I1401" i="6"/>
  <c r="J1401" i="6" s="1"/>
  <c r="G1401" i="6"/>
  <c r="E1401" i="6"/>
  <c r="G1400" i="6"/>
  <c r="E1400" i="6"/>
  <c r="J1396" i="6"/>
  <c r="I1389" i="6"/>
  <c r="J1389" i="6" s="1"/>
  <c r="G1389" i="6"/>
  <c r="E1389" i="6"/>
  <c r="I1388" i="6"/>
  <c r="J1388" i="6" s="1"/>
  <c r="G1388" i="6"/>
  <c r="E1388" i="6"/>
  <c r="I1387" i="6"/>
  <c r="J1387" i="6" s="1"/>
  <c r="G1387" i="6"/>
  <c r="E1387" i="6"/>
  <c r="I1386" i="6"/>
  <c r="J1386" i="6" s="1"/>
  <c r="G1386" i="6"/>
  <c r="E1386" i="6"/>
  <c r="J1381" i="6"/>
  <c r="I1381" i="6"/>
  <c r="F1381" i="6"/>
  <c r="E1381" i="6"/>
  <c r="J1380" i="6"/>
  <c r="I1380" i="6"/>
  <c r="F1380" i="6"/>
  <c r="E1380" i="6"/>
  <c r="J1379" i="6"/>
  <c r="I1379" i="6"/>
  <c r="F1379" i="6"/>
  <c r="E1379" i="6"/>
  <c r="J1378" i="6"/>
  <c r="I1378" i="6"/>
  <c r="F1378" i="6"/>
  <c r="E1378" i="6"/>
  <c r="J1377" i="6"/>
  <c r="I1377" i="6"/>
  <c r="F1377" i="6"/>
  <c r="E1377" i="6"/>
  <c r="J1376" i="6"/>
  <c r="J1382" i="6" s="1"/>
  <c r="I1376" i="6"/>
  <c r="F1376" i="6"/>
  <c r="E1376" i="6"/>
  <c r="J1372" i="6"/>
  <c r="J1371" i="6"/>
  <c r="C334" i="1" s="1"/>
  <c r="E1371" i="6"/>
  <c r="C1371" i="6"/>
  <c r="J1311" i="6"/>
  <c r="I1311" i="6"/>
  <c r="G1311" i="6"/>
  <c r="E1311" i="6"/>
  <c r="J1310" i="6"/>
  <c r="I1310" i="6"/>
  <c r="G1310" i="6"/>
  <c r="E1310" i="6"/>
  <c r="J1309" i="6"/>
  <c r="I1309" i="6"/>
  <c r="G1309" i="6"/>
  <c r="E1309" i="6"/>
  <c r="J1308" i="6"/>
  <c r="I1308" i="6"/>
  <c r="G1308" i="6"/>
  <c r="E1308" i="6"/>
  <c r="J1307" i="6"/>
  <c r="I1307" i="6"/>
  <c r="G1307" i="6"/>
  <c r="E1307" i="6"/>
  <c r="G1306" i="6"/>
  <c r="E1306" i="6"/>
  <c r="J1302" i="6"/>
  <c r="I1295" i="6"/>
  <c r="J1295" i="6" s="1"/>
  <c r="G1295" i="6"/>
  <c r="E1295" i="6"/>
  <c r="I1294" i="6"/>
  <c r="J1294" i="6" s="1"/>
  <c r="G1294" i="6"/>
  <c r="E1294" i="6"/>
  <c r="I1293" i="6"/>
  <c r="J1293" i="6" s="1"/>
  <c r="G1293" i="6"/>
  <c r="E1293" i="6"/>
  <c r="I1292" i="6"/>
  <c r="J1292" i="6" s="1"/>
  <c r="G1292" i="6"/>
  <c r="E1292" i="6"/>
  <c r="I1287" i="6"/>
  <c r="J1287" i="6" s="1"/>
  <c r="F1287" i="6"/>
  <c r="E1287" i="6"/>
  <c r="I1286" i="6"/>
  <c r="J1286" i="6" s="1"/>
  <c r="F1286" i="6"/>
  <c r="E1286" i="6"/>
  <c r="I1285" i="6"/>
  <c r="J1285" i="6" s="1"/>
  <c r="F1285" i="6"/>
  <c r="E1285" i="6"/>
  <c r="I1284" i="6"/>
  <c r="J1284" i="6" s="1"/>
  <c r="F1284" i="6"/>
  <c r="E1284" i="6"/>
  <c r="I1283" i="6"/>
  <c r="J1283" i="6" s="1"/>
  <c r="F1283" i="6"/>
  <c r="E1283" i="6"/>
  <c r="I1282" i="6"/>
  <c r="J1282" i="6" s="1"/>
  <c r="F1282" i="6"/>
  <c r="E1282" i="6"/>
  <c r="C1277" i="6"/>
  <c r="L1220" i="6"/>
  <c r="I1217" i="6"/>
  <c r="J1217" i="6" s="1"/>
  <c r="G1217" i="6"/>
  <c r="E1217" i="6"/>
  <c r="I1216" i="6"/>
  <c r="J1216" i="6" s="1"/>
  <c r="G1216" i="6"/>
  <c r="E1216" i="6"/>
  <c r="I1215" i="6"/>
  <c r="J1215" i="6" s="1"/>
  <c r="G1215" i="6"/>
  <c r="E1215" i="6"/>
  <c r="I1214" i="6"/>
  <c r="J1214" i="6" s="1"/>
  <c r="G1214" i="6"/>
  <c r="E1214" i="6"/>
  <c r="I1213" i="6"/>
  <c r="J1213" i="6" s="1"/>
  <c r="G1213" i="6"/>
  <c r="E1213" i="6"/>
  <c r="G1212" i="6"/>
  <c r="E1212" i="6"/>
  <c r="J1208" i="6"/>
  <c r="I1201" i="6"/>
  <c r="J1201" i="6" s="1"/>
  <c r="G1201" i="6"/>
  <c r="E1201" i="6"/>
  <c r="I1200" i="6"/>
  <c r="J1200" i="6" s="1"/>
  <c r="G1200" i="6"/>
  <c r="E1200" i="6"/>
  <c r="I1199" i="6"/>
  <c r="J1199" i="6" s="1"/>
  <c r="G1199" i="6"/>
  <c r="E1199" i="6"/>
  <c r="I1198" i="6"/>
  <c r="J1198" i="6" s="1"/>
  <c r="G1198" i="6"/>
  <c r="E1198" i="6"/>
  <c r="J1193" i="6"/>
  <c r="I1193" i="6"/>
  <c r="F1193" i="6"/>
  <c r="E1193" i="6"/>
  <c r="J1192" i="6"/>
  <c r="I1192" i="6"/>
  <c r="F1192" i="6"/>
  <c r="E1192" i="6"/>
  <c r="J1191" i="6"/>
  <c r="I1191" i="6"/>
  <c r="F1191" i="6"/>
  <c r="E1191" i="6"/>
  <c r="J1190" i="6"/>
  <c r="I1190" i="6"/>
  <c r="F1190" i="6"/>
  <c r="E1190" i="6"/>
  <c r="J1189" i="6"/>
  <c r="I1189" i="6"/>
  <c r="F1189" i="6"/>
  <c r="E1189" i="6"/>
  <c r="J1188" i="6"/>
  <c r="J1194" i="6" s="1"/>
  <c r="I1188" i="6"/>
  <c r="F1188" i="6"/>
  <c r="E1188" i="6"/>
  <c r="J1184" i="6"/>
  <c r="E1183" i="6"/>
  <c r="C1183" i="6"/>
  <c r="J1183" i="6" s="1"/>
  <c r="C332" i="1" s="1"/>
  <c r="J1123" i="6"/>
  <c r="I1123" i="6"/>
  <c r="G1123" i="6"/>
  <c r="E1123" i="6"/>
  <c r="J1122" i="6"/>
  <c r="I1122" i="6"/>
  <c r="G1122" i="6"/>
  <c r="E1122" i="6"/>
  <c r="J1121" i="6"/>
  <c r="I1121" i="6"/>
  <c r="G1121" i="6"/>
  <c r="E1121" i="6"/>
  <c r="J1120" i="6"/>
  <c r="I1120" i="6"/>
  <c r="G1120" i="6"/>
  <c r="E1120" i="6"/>
  <c r="J1119" i="6"/>
  <c r="I1119" i="6"/>
  <c r="G1119" i="6"/>
  <c r="E1119" i="6"/>
  <c r="G1118" i="6"/>
  <c r="E1118" i="6"/>
  <c r="J1114" i="6"/>
  <c r="J1107" i="6"/>
  <c r="I1107" i="6"/>
  <c r="G1107" i="6"/>
  <c r="E1107" i="6"/>
  <c r="J1106" i="6"/>
  <c r="I1106" i="6"/>
  <c r="G1106" i="6"/>
  <c r="E1106" i="6"/>
  <c r="J1105" i="6"/>
  <c r="I1105" i="6"/>
  <c r="G1105" i="6"/>
  <c r="E1105" i="6"/>
  <c r="J1104" i="6"/>
  <c r="J1108" i="6" s="1"/>
  <c r="I1118" i="6" s="1"/>
  <c r="J1118" i="6" s="1"/>
  <c r="J1124" i="6" s="1"/>
  <c r="I1104" i="6"/>
  <c r="G1104" i="6"/>
  <c r="E1104" i="6"/>
  <c r="I1099" i="6"/>
  <c r="J1099" i="6" s="1"/>
  <c r="F1099" i="6"/>
  <c r="E1099" i="6"/>
  <c r="I1098" i="6"/>
  <c r="J1098" i="6" s="1"/>
  <c r="F1098" i="6"/>
  <c r="E1098" i="6"/>
  <c r="I1097" i="6"/>
  <c r="J1097" i="6" s="1"/>
  <c r="F1097" i="6"/>
  <c r="E1097" i="6"/>
  <c r="I1096" i="6"/>
  <c r="J1096" i="6" s="1"/>
  <c r="F1096" i="6"/>
  <c r="E1096" i="6"/>
  <c r="I1095" i="6"/>
  <c r="J1095" i="6" s="1"/>
  <c r="F1095" i="6"/>
  <c r="E1095" i="6"/>
  <c r="I1094" i="6"/>
  <c r="J1094" i="6" s="1"/>
  <c r="F1094" i="6"/>
  <c r="E1094" i="6"/>
  <c r="J1089" i="6"/>
  <c r="C1089" i="6"/>
  <c r="L1069" i="6"/>
  <c r="K1055" i="6"/>
  <c r="L1032" i="6"/>
  <c r="I1029" i="6"/>
  <c r="J1029" i="6" s="1"/>
  <c r="G1029" i="6"/>
  <c r="E1029" i="6"/>
  <c r="I1028" i="6"/>
  <c r="J1028" i="6" s="1"/>
  <c r="G1028" i="6"/>
  <c r="E1028" i="6"/>
  <c r="I1027" i="6"/>
  <c r="J1027" i="6" s="1"/>
  <c r="G1027" i="6"/>
  <c r="E1027" i="6"/>
  <c r="I1026" i="6"/>
  <c r="J1026" i="6" s="1"/>
  <c r="G1026" i="6"/>
  <c r="E1026" i="6"/>
  <c r="I1025" i="6"/>
  <c r="J1025" i="6" s="1"/>
  <c r="G1025" i="6"/>
  <c r="E1025" i="6"/>
  <c r="G1024" i="6"/>
  <c r="E1024" i="6"/>
  <c r="J1020" i="6"/>
  <c r="I1013" i="6"/>
  <c r="J1013" i="6" s="1"/>
  <c r="G1013" i="6"/>
  <c r="E1013" i="6"/>
  <c r="I1012" i="6"/>
  <c r="J1012" i="6" s="1"/>
  <c r="G1012" i="6"/>
  <c r="E1012" i="6"/>
  <c r="I1011" i="6"/>
  <c r="J1011" i="6" s="1"/>
  <c r="G1011" i="6"/>
  <c r="E1011" i="6"/>
  <c r="I1010" i="6"/>
  <c r="J1010" i="6" s="1"/>
  <c r="G1010" i="6"/>
  <c r="E1010" i="6"/>
  <c r="J1005" i="6"/>
  <c r="I1005" i="6"/>
  <c r="F1005" i="6"/>
  <c r="E1005" i="6"/>
  <c r="J1004" i="6"/>
  <c r="I1004" i="6"/>
  <c r="F1004" i="6"/>
  <c r="E1004" i="6"/>
  <c r="J1003" i="6"/>
  <c r="I1003" i="6"/>
  <c r="F1003" i="6"/>
  <c r="E1003" i="6"/>
  <c r="J1002" i="6"/>
  <c r="I1001" i="6"/>
  <c r="J1001" i="6" s="1"/>
  <c r="F1001" i="6"/>
  <c r="E1001" i="6"/>
  <c r="J1000" i="6"/>
  <c r="F1000" i="6"/>
  <c r="J995" i="6"/>
  <c r="C330" i="1" s="1"/>
  <c r="C995" i="6"/>
  <c r="I935" i="6"/>
  <c r="J935" i="6" s="1"/>
  <c r="G935" i="6"/>
  <c r="E935" i="6"/>
  <c r="I934" i="6"/>
  <c r="J934" i="6" s="1"/>
  <c r="G934" i="6"/>
  <c r="E934" i="6"/>
  <c r="I933" i="6"/>
  <c r="J933" i="6" s="1"/>
  <c r="G933" i="6"/>
  <c r="E933" i="6"/>
  <c r="I932" i="6"/>
  <c r="J932" i="6" s="1"/>
  <c r="G932" i="6"/>
  <c r="E932" i="6"/>
  <c r="I931" i="6"/>
  <c r="J931" i="6" s="1"/>
  <c r="G931" i="6"/>
  <c r="E931" i="6"/>
  <c r="G930" i="6"/>
  <c r="E930" i="6"/>
  <c r="J926" i="6"/>
  <c r="I919" i="6"/>
  <c r="J919" i="6" s="1"/>
  <c r="G919" i="6"/>
  <c r="E919" i="6"/>
  <c r="I918" i="6"/>
  <c r="J918" i="6" s="1"/>
  <c r="G918" i="6"/>
  <c r="E918" i="6"/>
  <c r="I917" i="6"/>
  <c r="J917" i="6" s="1"/>
  <c r="G917" i="6"/>
  <c r="E917" i="6"/>
  <c r="I916" i="6"/>
  <c r="J916" i="6" s="1"/>
  <c r="G916" i="6"/>
  <c r="E916" i="6"/>
  <c r="J911" i="6"/>
  <c r="I911" i="6"/>
  <c r="F911" i="6"/>
  <c r="E911" i="6"/>
  <c r="J910" i="6"/>
  <c r="I910" i="6"/>
  <c r="F910" i="6"/>
  <c r="E910" i="6"/>
  <c r="J909" i="6"/>
  <c r="I909" i="6"/>
  <c r="F909" i="6"/>
  <c r="E909" i="6"/>
  <c r="J908" i="6"/>
  <c r="I908" i="6"/>
  <c r="F908" i="6"/>
  <c r="E908" i="6"/>
  <c r="J907" i="6"/>
  <c r="I907" i="6"/>
  <c r="F907" i="6"/>
  <c r="E907" i="6"/>
  <c r="I906" i="6"/>
  <c r="G906" i="6"/>
  <c r="F906" i="6"/>
  <c r="E906" i="6"/>
  <c r="C901" i="6"/>
  <c r="J841" i="6"/>
  <c r="I841" i="6"/>
  <c r="G841" i="6"/>
  <c r="E841" i="6"/>
  <c r="J840" i="6"/>
  <c r="I840" i="6"/>
  <c r="G840" i="6"/>
  <c r="E840" i="6"/>
  <c r="J839" i="6"/>
  <c r="I839" i="6"/>
  <c r="G839" i="6"/>
  <c r="E839" i="6"/>
  <c r="J838" i="6"/>
  <c r="I838" i="6"/>
  <c r="G838" i="6"/>
  <c r="E838" i="6"/>
  <c r="J837" i="6"/>
  <c r="I837" i="6"/>
  <c r="G837" i="6"/>
  <c r="E837" i="6"/>
  <c r="G836" i="6"/>
  <c r="E836" i="6"/>
  <c r="J832" i="6"/>
  <c r="I825" i="6"/>
  <c r="J825" i="6" s="1"/>
  <c r="G825" i="6"/>
  <c r="E825" i="6"/>
  <c r="I824" i="6"/>
  <c r="J824" i="6" s="1"/>
  <c r="G824" i="6"/>
  <c r="E824" i="6"/>
  <c r="I823" i="6"/>
  <c r="J823" i="6" s="1"/>
  <c r="G823" i="6"/>
  <c r="E823" i="6"/>
  <c r="I822" i="6"/>
  <c r="J822" i="6" s="1"/>
  <c r="G822" i="6"/>
  <c r="E822" i="6"/>
  <c r="J817" i="6"/>
  <c r="I817" i="6"/>
  <c r="F817" i="6"/>
  <c r="E817" i="6"/>
  <c r="J816" i="6"/>
  <c r="I816" i="6"/>
  <c r="F816" i="6"/>
  <c r="E816" i="6"/>
  <c r="J815" i="6"/>
  <c r="I815" i="6"/>
  <c r="F815" i="6"/>
  <c r="E815" i="6"/>
  <c r="J814" i="6"/>
  <c r="I814" i="6"/>
  <c r="F814" i="6"/>
  <c r="E814" i="6"/>
  <c r="J813" i="6"/>
  <c r="I813" i="6"/>
  <c r="F813" i="6"/>
  <c r="I812" i="6"/>
  <c r="J812" i="6" s="1"/>
  <c r="F812" i="6"/>
  <c r="E812" i="6"/>
  <c r="J807" i="6"/>
  <c r="E807" i="6"/>
  <c r="C807" i="6"/>
  <c r="J808" i="6" s="1"/>
  <c r="L750" i="6"/>
  <c r="I747" i="6"/>
  <c r="J747" i="6" s="1"/>
  <c r="G747" i="6"/>
  <c r="E747" i="6"/>
  <c r="I746" i="6"/>
  <c r="J746" i="6" s="1"/>
  <c r="G746" i="6"/>
  <c r="E746" i="6"/>
  <c r="I745" i="6"/>
  <c r="J745" i="6" s="1"/>
  <c r="G745" i="6"/>
  <c r="E745" i="6"/>
  <c r="I744" i="6"/>
  <c r="J744" i="6" s="1"/>
  <c r="G744" i="6"/>
  <c r="E744" i="6"/>
  <c r="I743" i="6"/>
  <c r="J743" i="6" s="1"/>
  <c r="G743" i="6"/>
  <c r="E743" i="6"/>
  <c r="G742" i="6"/>
  <c r="E742" i="6"/>
  <c r="J738" i="6"/>
  <c r="I731" i="6"/>
  <c r="J731" i="6" s="1"/>
  <c r="G731" i="6"/>
  <c r="E731" i="6"/>
  <c r="I730" i="6"/>
  <c r="J730" i="6" s="1"/>
  <c r="J732" i="6" s="1"/>
  <c r="I742" i="6" s="1"/>
  <c r="J742" i="6" s="1"/>
  <c r="G730" i="6"/>
  <c r="E730" i="6"/>
  <c r="I729" i="6"/>
  <c r="J729" i="6" s="1"/>
  <c r="G729" i="6"/>
  <c r="E729" i="6"/>
  <c r="I728" i="6"/>
  <c r="J728" i="6" s="1"/>
  <c r="G728" i="6"/>
  <c r="E728" i="6"/>
  <c r="I723" i="6"/>
  <c r="J723" i="6" s="1"/>
  <c r="F723" i="6"/>
  <c r="E723" i="6"/>
  <c r="I722" i="6"/>
  <c r="J722" i="6" s="1"/>
  <c r="F722" i="6"/>
  <c r="E722" i="6"/>
  <c r="I721" i="6"/>
  <c r="J721" i="6" s="1"/>
  <c r="F721" i="6"/>
  <c r="E721" i="6"/>
  <c r="I720" i="6"/>
  <c r="J720" i="6" s="1"/>
  <c r="F720" i="6"/>
  <c r="E720" i="6"/>
  <c r="I719" i="6"/>
  <c r="J719" i="6" s="1"/>
  <c r="F719" i="6"/>
  <c r="E719" i="6"/>
  <c r="I718" i="6"/>
  <c r="J718" i="6" s="1"/>
  <c r="J724" i="6" s="1"/>
  <c r="F718" i="6"/>
  <c r="E718" i="6"/>
  <c r="J714" i="6"/>
  <c r="J713" i="6"/>
  <c r="E713" i="6"/>
  <c r="B327" i="1" s="1"/>
  <c r="C713" i="6"/>
  <c r="I653" i="6"/>
  <c r="J653" i="6" s="1"/>
  <c r="G653" i="6"/>
  <c r="E653" i="6"/>
  <c r="I652" i="6"/>
  <c r="J652" i="6" s="1"/>
  <c r="G652" i="6"/>
  <c r="E652" i="6"/>
  <c r="I651" i="6"/>
  <c r="J651" i="6" s="1"/>
  <c r="G651" i="6"/>
  <c r="E651" i="6"/>
  <c r="I650" i="6"/>
  <c r="J650" i="6" s="1"/>
  <c r="G650" i="6"/>
  <c r="E650" i="6"/>
  <c r="I649" i="6"/>
  <c r="J649" i="6" s="1"/>
  <c r="G649" i="6"/>
  <c r="E649" i="6"/>
  <c r="G648" i="6"/>
  <c r="E648" i="6"/>
  <c r="J644" i="6"/>
  <c r="J637" i="6"/>
  <c r="I637" i="6"/>
  <c r="G637" i="6"/>
  <c r="E637" i="6"/>
  <c r="J636" i="6"/>
  <c r="I636" i="6"/>
  <c r="G636" i="6"/>
  <c r="E636" i="6"/>
  <c r="J635" i="6"/>
  <c r="I635" i="6"/>
  <c r="G635" i="6"/>
  <c r="E635" i="6"/>
  <c r="J634" i="6"/>
  <c r="J638" i="6" s="1"/>
  <c r="I648" i="6" s="1"/>
  <c r="J648" i="6" s="1"/>
  <c r="I634" i="6"/>
  <c r="G634" i="6"/>
  <c r="E634" i="6"/>
  <c r="I629" i="6"/>
  <c r="J629" i="6" s="1"/>
  <c r="F629" i="6"/>
  <c r="E629" i="6"/>
  <c r="I628" i="6"/>
  <c r="J628" i="6" s="1"/>
  <c r="F628" i="6"/>
  <c r="E628" i="6"/>
  <c r="I627" i="6"/>
  <c r="J627" i="6" s="1"/>
  <c r="F627" i="6"/>
  <c r="E627" i="6"/>
  <c r="I626" i="6"/>
  <c r="J626" i="6" s="1"/>
  <c r="F626" i="6"/>
  <c r="E626" i="6"/>
  <c r="I625" i="6"/>
  <c r="J625" i="6" s="1"/>
  <c r="F625" i="6"/>
  <c r="E625" i="6"/>
  <c r="I624" i="6"/>
  <c r="J624" i="6" s="1"/>
  <c r="F624" i="6"/>
  <c r="E624" i="6"/>
  <c r="J619" i="6"/>
  <c r="C619" i="6"/>
  <c r="L656" i="6" s="1"/>
  <c r="I559" i="6"/>
  <c r="J559" i="6" s="1"/>
  <c r="G559" i="6"/>
  <c r="E559" i="6"/>
  <c r="I558" i="6"/>
  <c r="J558" i="6" s="1"/>
  <c r="G558" i="6"/>
  <c r="E558" i="6"/>
  <c r="I557" i="6"/>
  <c r="J557" i="6" s="1"/>
  <c r="G557" i="6"/>
  <c r="E557" i="6"/>
  <c r="I556" i="6"/>
  <c r="J556" i="6" s="1"/>
  <c r="G556" i="6"/>
  <c r="E556" i="6"/>
  <c r="I555" i="6"/>
  <c r="J555" i="6" s="1"/>
  <c r="G555" i="6"/>
  <c r="E555" i="6"/>
  <c r="G554" i="6"/>
  <c r="E554" i="6"/>
  <c r="J550" i="6"/>
  <c r="I543" i="6"/>
  <c r="J543" i="6" s="1"/>
  <c r="G543" i="6"/>
  <c r="E543" i="6"/>
  <c r="I542" i="6"/>
  <c r="J542" i="6" s="1"/>
  <c r="G542" i="6"/>
  <c r="E542" i="6"/>
  <c r="I541" i="6"/>
  <c r="J541" i="6" s="1"/>
  <c r="G541" i="6"/>
  <c r="E541" i="6"/>
  <c r="I540" i="6"/>
  <c r="J540" i="6" s="1"/>
  <c r="J544" i="6" s="1"/>
  <c r="I554" i="6" s="1"/>
  <c r="J554" i="6" s="1"/>
  <c r="J560" i="6" s="1"/>
  <c r="G540" i="6"/>
  <c r="E540" i="6"/>
  <c r="I535" i="6"/>
  <c r="J535" i="6" s="1"/>
  <c r="F535" i="6"/>
  <c r="E535" i="6"/>
  <c r="I534" i="6"/>
  <c r="J534" i="6" s="1"/>
  <c r="F534" i="6"/>
  <c r="E534" i="6"/>
  <c r="I533" i="6"/>
  <c r="J533" i="6" s="1"/>
  <c r="F533" i="6"/>
  <c r="E533" i="6"/>
  <c r="I532" i="6"/>
  <c r="J532" i="6" s="1"/>
  <c r="F532" i="6"/>
  <c r="E532" i="6"/>
  <c r="I531" i="6"/>
  <c r="J531" i="6" s="1"/>
  <c r="F531" i="6"/>
  <c r="E531" i="6"/>
  <c r="I530" i="6"/>
  <c r="J530" i="6" s="1"/>
  <c r="F530" i="6"/>
  <c r="E530" i="6"/>
  <c r="J526" i="6"/>
  <c r="J525" i="6"/>
  <c r="C325" i="1" s="1"/>
  <c r="E525" i="6"/>
  <c r="C525" i="6"/>
  <c r="L562" i="6" s="1"/>
  <c r="J465" i="6"/>
  <c r="I465" i="6"/>
  <c r="G465" i="6"/>
  <c r="E465" i="6"/>
  <c r="J464" i="6"/>
  <c r="I464" i="6"/>
  <c r="G464" i="6"/>
  <c r="E464" i="6"/>
  <c r="J463" i="6"/>
  <c r="I463" i="6"/>
  <c r="G463" i="6"/>
  <c r="E463" i="6"/>
  <c r="J462" i="6"/>
  <c r="I462" i="6"/>
  <c r="G462" i="6"/>
  <c r="E462" i="6"/>
  <c r="J461" i="6"/>
  <c r="I461" i="6"/>
  <c r="G461" i="6"/>
  <c r="E461" i="6"/>
  <c r="G460" i="6"/>
  <c r="E460" i="6"/>
  <c r="J456" i="6"/>
  <c r="I449" i="6"/>
  <c r="J449" i="6" s="1"/>
  <c r="G449" i="6"/>
  <c r="E449" i="6"/>
  <c r="I448" i="6"/>
  <c r="J448" i="6" s="1"/>
  <c r="G448" i="6"/>
  <c r="E448" i="6"/>
  <c r="I447" i="6"/>
  <c r="J447" i="6" s="1"/>
  <c r="G447" i="6"/>
  <c r="E447" i="6"/>
  <c r="K446" i="6"/>
  <c r="I446" i="6"/>
  <c r="J446" i="6" s="1"/>
  <c r="G446" i="6"/>
  <c r="E446" i="6"/>
  <c r="I441" i="6"/>
  <c r="J441" i="6" s="1"/>
  <c r="F441" i="6"/>
  <c r="E441" i="6"/>
  <c r="I440" i="6"/>
  <c r="J440" i="6" s="1"/>
  <c r="F440" i="6"/>
  <c r="E440" i="6"/>
  <c r="I439" i="6"/>
  <c r="J439" i="6" s="1"/>
  <c r="F439" i="6"/>
  <c r="E439" i="6"/>
  <c r="I438" i="6"/>
  <c r="J438" i="6" s="1"/>
  <c r="F438" i="6"/>
  <c r="E438" i="6"/>
  <c r="I437" i="6"/>
  <c r="J437" i="6" s="1"/>
  <c r="F437" i="6"/>
  <c r="E437" i="6"/>
  <c r="I436" i="6"/>
  <c r="J436" i="6" s="1"/>
  <c r="J442" i="6" s="1"/>
  <c r="F436" i="6"/>
  <c r="E436" i="6"/>
  <c r="J432" i="6"/>
  <c r="A324" i="1" s="1"/>
  <c r="E431" i="6"/>
  <c r="C431" i="6"/>
  <c r="L468" i="6" s="1"/>
  <c r="J371" i="6"/>
  <c r="I371" i="6"/>
  <c r="G371" i="6"/>
  <c r="E371" i="6"/>
  <c r="J370" i="6"/>
  <c r="I370" i="6"/>
  <c r="G370" i="6"/>
  <c r="E370" i="6"/>
  <c r="J369" i="6"/>
  <c r="I369" i="6"/>
  <c r="G369" i="6"/>
  <c r="E369" i="6"/>
  <c r="J368" i="6"/>
  <c r="I368" i="6"/>
  <c r="G368" i="6"/>
  <c r="E368" i="6"/>
  <c r="J367" i="6"/>
  <c r="I367" i="6"/>
  <c r="G367" i="6"/>
  <c r="E367" i="6"/>
  <c r="G366" i="6"/>
  <c r="E366" i="6"/>
  <c r="J362" i="6"/>
  <c r="I355" i="6"/>
  <c r="J355" i="6" s="1"/>
  <c r="G355" i="6"/>
  <c r="E355" i="6"/>
  <c r="I354" i="6"/>
  <c r="J354" i="6" s="1"/>
  <c r="G354" i="6"/>
  <c r="E354" i="6"/>
  <c r="I353" i="6"/>
  <c r="J353" i="6" s="1"/>
  <c r="G353" i="6"/>
  <c r="E353" i="6"/>
  <c r="I352" i="6"/>
  <c r="J352" i="6" s="1"/>
  <c r="G352" i="6"/>
  <c r="E352" i="6"/>
  <c r="I347" i="6"/>
  <c r="J347" i="6" s="1"/>
  <c r="F347" i="6"/>
  <c r="E347" i="6"/>
  <c r="I346" i="6"/>
  <c r="J346" i="6" s="1"/>
  <c r="F346" i="6"/>
  <c r="E346" i="6"/>
  <c r="I345" i="6"/>
  <c r="J345" i="6" s="1"/>
  <c r="F345" i="6"/>
  <c r="E345" i="6"/>
  <c r="I344" i="6"/>
  <c r="J344" i="6" s="1"/>
  <c r="F344" i="6"/>
  <c r="E344" i="6"/>
  <c r="I343" i="6"/>
  <c r="J343" i="6" s="1"/>
  <c r="F343" i="6"/>
  <c r="E343" i="6"/>
  <c r="I342" i="6"/>
  <c r="J342" i="6" s="1"/>
  <c r="F342" i="6"/>
  <c r="E342" i="6"/>
  <c r="J337" i="6"/>
  <c r="C337" i="6"/>
  <c r="L374" i="6" s="1"/>
  <c r="I277" i="6"/>
  <c r="J277" i="6" s="1"/>
  <c r="G277" i="6"/>
  <c r="E277" i="6"/>
  <c r="I276" i="6"/>
  <c r="J276" i="6" s="1"/>
  <c r="G276" i="6"/>
  <c r="E276" i="6"/>
  <c r="I275" i="6"/>
  <c r="J275" i="6" s="1"/>
  <c r="G275" i="6"/>
  <c r="E275" i="6"/>
  <c r="I274" i="6"/>
  <c r="G274" i="6"/>
  <c r="E274" i="6"/>
  <c r="I273" i="6"/>
  <c r="H273" i="6"/>
  <c r="J273" i="6" s="1"/>
  <c r="G273" i="6"/>
  <c r="E273" i="6"/>
  <c r="G272" i="6"/>
  <c r="E272" i="6"/>
  <c r="J268" i="6"/>
  <c r="I261" i="6"/>
  <c r="J261" i="6" s="1"/>
  <c r="G261" i="6"/>
  <c r="E261" i="6"/>
  <c r="I260" i="6"/>
  <c r="J260" i="6" s="1"/>
  <c r="G260" i="6"/>
  <c r="E260" i="6"/>
  <c r="I259" i="6"/>
  <c r="J259" i="6" s="1"/>
  <c r="G259" i="6"/>
  <c r="E259" i="6"/>
  <c r="I258" i="6"/>
  <c r="J258" i="6" s="1"/>
  <c r="G258" i="6"/>
  <c r="E258" i="6"/>
  <c r="J253" i="6"/>
  <c r="I253" i="6"/>
  <c r="F253" i="6"/>
  <c r="E253" i="6"/>
  <c r="J252" i="6"/>
  <c r="I252" i="6"/>
  <c r="F252" i="6"/>
  <c r="E252" i="6"/>
  <c r="J251" i="6"/>
  <c r="I251" i="6"/>
  <c r="F251" i="6"/>
  <c r="E251" i="6"/>
  <c r="J250" i="6"/>
  <c r="I250" i="6"/>
  <c r="F250" i="6"/>
  <c r="E250" i="6"/>
  <c r="J249" i="6"/>
  <c r="I249" i="6"/>
  <c r="F249" i="6"/>
  <c r="E249" i="6"/>
  <c r="J248" i="6"/>
  <c r="J254" i="6" s="1"/>
  <c r="I248" i="6"/>
  <c r="F248" i="6"/>
  <c r="E248" i="6"/>
  <c r="J244" i="6"/>
  <c r="E243" i="6"/>
  <c r="C243" i="6"/>
  <c r="L280" i="6" s="1"/>
  <c r="I137" i="6"/>
  <c r="J137" i="6" s="1"/>
  <c r="G137" i="6"/>
  <c r="E137" i="6"/>
  <c r="I136" i="6"/>
  <c r="J136" i="6" s="1"/>
  <c r="G136" i="6"/>
  <c r="E136" i="6"/>
  <c r="I135" i="6"/>
  <c r="H135" i="6"/>
  <c r="J135" i="6" s="1"/>
  <c r="G135" i="6"/>
  <c r="E135" i="6"/>
  <c r="I134" i="6"/>
  <c r="J134" i="6" s="1"/>
  <c r="H134" i="6"/>
  <c r="G134" i="6"/>
  <c r="E134" i="6"/>
  <c r="I133" i="6"/>
  <c r="H133" i="6"/>
  <c r="G133" i="6"/>
  <c r="E133" i="6"/>
  <c r="G132" i="6"/>
  <c r="E132" i="6"/>
  <c r="J128" i="6"/>
  <c r="I121" i="6"/>
  <c r="J121" i="6" s="1"/>
  <c r="G121" i="6"/>
  <c r="E121" i="6"/>
  <c r="I120" i="6"/>
  <c r="J120" i="6" s="1"/>
  <c r="G120" i="6"/>
  <c r="E120" i="6"/>
  <c r="I119" i="6"/>
  <c r="J119" i="6" s="1"/>
  <c r="G119" i="6"/>
  <c r="E119" i="6"/>
  <c r="K118" i="6"/>
  <c r="I118" i="6"/>
  <c r="J118" i="6" s="1"/>
  <c r="G118" i="6"/>
  <c r="E118" i="6"/>
  <c r="I113" i="6"/>
  <c r="J113" i="6" s="1"/>
  <c r="F113" i="6"/>
  <c r="E113" i="6"/>
  <c r="I112" i="6"/>
  <c r="J112" i="6" s="1"/>
  <c r="F112" i="6"/>
  <c r="E112" i="6"/>
  <c r="I111" i="6"/>
  <c r="J111" i="6" s="1"/>
  <c r="F111" i="6"/>
  <c r="E111" i="6"/>
  <c r="I110" i="6"/>
  <c r="J110" i="6" s="1"/>
  <c r="F110" i="6"/>
  <c r="E110" i="6"/>
  <c r="I109" i="6"/>
  <c r="J109" i="6" s="1"/>
  <c r="F109" i="6"/>
  <c r="E109" i="6"/>
  <c r="J104" i="6"/>
  <c r="C104" i="6"/>
  <c r="L140" i="6" s="1"/>
  <c r="B104" i="6"/>
  <c r="I44" i="6"/>
  <c r="J44" i="6" s="1"/>
  <c r="G44" i="6"/>
  <c r="E44" i="6"/>
  <c r="I43" i="6"/>
  <c r="J43" i="6" s="1"/>
  <c r="G43" i="6"/>
  <c r="E43" i="6"/>
  <c r="I42" i="6"/>
  <c r="J42" i="6" s="1"/>
  <c r="G42" i="6"/>
  <c r="E42" i="6"/>
  <c r="I41" i="6"/>
  <c r="J41" i="6" s="1"/>
  <c r="G41" i="6"/>
  <c r="E41" i="6"/>
  <c r="I40" i="6"/>
  <c r="J40" i="6" s="1"/>
  <c r="G40" i="6"/>
  <c r="E40" i="6"/>
  <c r="G39" i="6"/>
  <c r="E39" i="6"/>
  <c r="J35" i="6"/>
  <c r="J28" i="6"/>
  <c r="I28" i="6"/>
  <c r="G28" i="6"/>
  <c r="E28" i="6"/>
  <c r="J27" i="6"/>
  <c r="I27" i="6"/>
  <c r="G27" i="6"/>
  <c r="E27" i="6"/>
  <c r="J26" i="6"/>
  <c r="I26" i="6"/>
  <c r="G26" i="6"/>
  <c r="E26" i="6"/>
  <c r="J25" i="6"/>
  <c r="J29" i="6" s="1"/>
  <c r="I39" i="6" s="1"/>
  <c r="J39" i="6" s="1"/>
  <c r="I25" i="6"/>
  <c r="G25" i="6"/>
  <c r="E25" i="6"/>
  <c r="I20" i="6"/>
  <c r="J20" i="6" s="1"/>
  <c r="F20" i="6"/>
  <c r="E20" i="6"/>
  <c r="I19" i="6"/>
  <c r="J19" i="6" s="1"/>
  <c r="F19" i="6"/>
  <c r="E19" i="6"/>
  <c r="I18" i="6"/>
  <c r="J18" i="6" s="1"/>
  <c r="F18" i="6"/>
  <c r="E18" i="6"/>
  <c r="I17" i="6"/>
  <c r="J17" i="6" s="1"/>
  <c r="F17" i="6"/>
  <c r="E17" i="6"/>
  <c r="I16" i="6"/>
  <c r="J16" i="6" s="1"/>
  <c r="F16" i="6"/>
  <c r="E16" i="6"/>
  <c r="C11" i="6"/>
  <c r="J12" i="6" s="1"/>
  <c r="J200" i="5"/>
  <c r="J199" i="5"/>
  <c r="E199" i="5"/>
  <c r="I137" i="5"/>
  <c r="J137" i="5" s="1"/>
  <c r="G137" i="5"/>
  <c r="E137" i="5"/>
  <c r="I136" i="5"/>
  <c r="J136" i="5" s="1"/>
  <c r="G136" i="5"/>
  <c r="E136" i="5"/>
  <c r="I135" i="5"/>
  <c r="J135" i="5" s="1"/>
  <c r="G135" i="5"/>
  <c r="E135" i="5"/>
  <c r="I134" i="5"/>
  <c r="J134" i="5" s="1"/>
  <c r="G134" i="5"/>
  <c r="E134" i="5"/>
  <c r="I133" i="5"/>
  <c r="J133" i="5" s="1"/>
  <c r="G133" i="5"/>
  <c r="E133" i="5"/>
  <c r="G132" i="5"/>
  <c r="E132" i="5"/>
  <c r="J128" i="5"/>
  <c r="J121" i="5"/>
  <c r="I121" i="5"/>
  <c r="G121" i="5"/>
  <c r="E121" i="5"/>
  <c r="J120" i="5"/>
  <c r="I120" i="5"/>
  <c r="G120" i="5"/>
  <c r="E120" i="5"/>
  <c r="J119" i="5"/>
  <c r="I119" i="5"/>
  <c r="G119" i="5"/>
  <c r="E119" i="5"/>
  <c r="J118" i="5"/>
  <c r="J122" i="5" s="1"/>
  <c r="I132" i="5" s="1"/>
  <c r="J132" i="5" s="1"/>
  <c r="I118" i="5"/>
  <c r="G118" i="5"/>
  <c r="E118" i="5"/>
  <c r="I113" i="5"/>
  <c r="J113" i="5" s="1"/>
  <c r="F113" i="5"/>
  <c r="E113" i="5"/>
  <c r="I112" i="5"/>
  <c r="J112" i="5" s="1"/>
  <c r="F112" i="5"/>
  <c r="E112" i="5"/>
  <c r="I111" i="5"/>
  <c r="J111" i="5" s="1"/>
  <c r="F111" i="5"/>
  <c r="E111" i="5"/>
  <c r="I110" i="5"/>
  <c r="J110" i="5" s="1"/>
  <c r="F110" i="5"/>
  <c r="E110" i="5"/>
  <c r="I109" i="5"/>
  <c r="J109" i="5" s="1"/>
  <c r="F109" i="5"/>
  <c r="E109" i="5"/>
  <c r="C104" i="5"/>
  <c r="J105" i="5" s="1"/>
  <c r="L47" i="5"/>
  <c r="I44" i="5"/>
  <c r="J44" i="5" s="1"/>
  <c r="G44" i="5"/>
  <c r="E44" i="5"/>
  <c r="I43" i="5"/>
  <c r="J43" i="5" s="1"/>
  <c r="G43" i="5"/>
  <c r="E43" i="5"/>
  <c r="I42" i="5"/>
  <c r="J42" i="5" s="1"/>
  <c r="G42" i="5"/>
  <c r="E42" i="5"/>
  <c r="I41" i="5"/>
  <c r="J41" i="5" s="1"/>
  <c r="G41" i="5"/>
  <c r="E41" i="5"/>
  <c r="I40" i="5"/>
  <c r="J40" i="5" s="1"/>
  <c r="G40" i="5"/>
  <c r="E40" i="5"/>
  <c r="G39" i="5"/>
  <c r="E39" i="5"/>
  <c r="J35" i="5"/>
  <c r="I28" i="5"/>
  <c r="J28" i="5" s="1"/>
  <c r="G28" i="5"/>
  <c r="E28" i="5"/>
  <c r="I27" i="5"/>
  <c r="J27" i="5" s="1"/>
  <c r="G27" i="5"/>
  <c r="E27" i="5"/>
  <c r="I26" i="5"/>
  <c r="J26" i="5" s="1"/>
  <c r="G26" i="5"/>
  <c r="E26" i="5"/>
  <c r="I25" i="5"/>
  <c r="J25" i="5" s="1"/>
  <c r="G25" i="5"/>
  <c r="E25" i="5"/>
  <c r="I20" i="5"/>
  <c r="J20" i="5" s="1"/>
  <c r="F20" i="5"/>
  <c r="E20" i="5"/>
  <c r="I19" i="5"/>
  <c r="J19" i="5" s="1"/>
  <c r="F19" i="5"/>
  <c r="E19" i="5"/>
  <c r="I18" i="5"/>
  <c r="J18" i="5" s="1"/>
  <c r="F18" i="5"/>
  <c r="E18" i="5"/>
  <c r="I17" i="5"/>
  <c r="J17" i="5" s="1"/>
  <c r="F17" i="5"/>
  <c r="E17" i="5"/>
  <c r="I16" i="5"/>
  <c r="J16" i="5" s="1"/>
  <c r="F16" i="5"/>
  <c r="E16" i="5"/>
  <c r="J12" i="5"/>
  <c r="E11" i="5"/>
  <c r="C11" i="5"/>
  <c r="J11" i="5" s="1"/>
  <c r="J183" i="4"/>
  <c r="I183" i="4"/>
  <c r="G183" i="4"/>
  <c r="E183" i="4"/>
  <c r="J182" i="4"/>
  <c r="I182" i="4"/>
  <c r="G182" i="4"/>
  <c r="E182" i="4"/>
  <c r="J181" i="4"/>
  <c r="I181" i="4"/>
  <c r="G181" i="4"/>
  <c r="E181" i="4"/>
  <c r="J180" i="4"/>
  <c r="I180" i="4"/>
  <c r="G180" i="4"/>
  <c r="E180" i="4"/>
  <c r="J179" i="4"/>
  <c r="I179" i="4"/>
  <c r="G179" i="4"/>
  <c r="E179" i="4"/>
  <c r="G178" i="4"/>
  <c r="E178" i="4"/>
  <c r="J174" i="4"/>
  <c r="I167" i="4"/>
  <c r="J167" i="4" s="1"/>
  <c r="G167" i="4"/>
  <c r="E167" i="4"/>
  <c r="I166" i="4"/>
  <c r="J166" i="4" s="1"/>
  <c r="G166" i="4"/>
  <c r="E166" i="4"/>
  <c r="I165" i="4"/>
  <c r="J165" i="4" s="1"/>
  <c r="G165" i="4"/>
  <c r="E165" i="4"/>
  <c r="I164" i="4"/>
  <c r="J164" i="4" s="1"/>
  <c r="G164" i="4"/>
  <c r="E164" i="4"/>
  <c r="I159" i="4"/>
  <c r="J159" i="4" s="1"/>
  <c r="F159" i="4"/>
  <c r="E159" i="4"/>
  <c r="I158" i="4"/>
  <c r="J158" i="4" s="1"/>
  <c r="F158" i="4"/>
  <c r="E158" i="4"/>
  <c r="I157" i="4"/>
  <c r="J157" i="4" s="1"/>
  <c r="F157" i="4"/>
  <c r="E157" i="4"/>
  <c r="I156" i="4"/>
  <c r="J156" i="4" s="1"/>
  <c r="F156" i="4"/>
  <c r="E156" i="4"/>
  <c r="I155" i="4"/>
  <c r="J155" i="4" s="1"/>
  <c r="F155" i="4"/>
  <c r="E155" i="4"/>
  <c r="J150" i="4"/>
  <c r="C150" i="4"/>
  <c r="L186" i="4" s="1"/>
  <c r="J107" i="4"/>
  <c r="J106" i="4"/>
  <c r="E106" i="4"/>
  <c r="I44" i="4"/>
  <c r="J44" i="4" s="1"/>
  <c r="G44" i="4"/>
  <c r="E44" i="4"/>
  <c r="I43" i="4"/>
  <c r="J43" i="4" s="1"/>
  <c r="G43" i="4"/>
  <c r="E43" i="4"/>
  <c r="I42" i="4"/>
  <c r="J42" i="4" s="1"/>
  <c r="G42" i="4"/>
  <c r="E42" i="4"/>
  <c r="I41" i="4"/>
  <c r="J41" i="4" s="1"/>
  <c r="G41" i="4"/>
  <c r="E41" i="4"/>
  <c r="I40" i="4"/>
  <c r="J40" i="4" s="1"/>
  <c r="G40" i="4"/>
  <c r="E40" i="4"/>
  <c r="G39" i="4"/>
  <c r="E39" i="4"/>
  <c r="J35" i="4"/>
  <c r="J28" i="4"/>
  <c r="I28" i="4"/>
  <c r="G28" i="4"/>
  <c r="E28" i="4"/>
  <c r="J27" i="4"/>
  <c r="I27" i="4"/>
  <c r="G27" i="4"/>
  <c r="E27" i="4"/>
  <c r="J26" i="4"/>
  <c r="I26" i="4"/>
  <c r="G26" i="4"/>
  <c r="E26" i="4"/>
  <c r="J25" i="4"/>
  <c r="J29" i="4" s="1"/>
  <c r="I39" i="4" s="1"/>
  <c r="J39" i="4" s="1"/>
  <c r="I25" i="4"/>
  <c r="G25" i="4"/>
  <c r="E25" i="4"/>
  <c r="I20" i="4"/>
  <c r="J20" i="4" s="1"/>
  <c r="F20" i="4"/>
  <c r="E20" i="4"/>
  <c r="I19" i="4"/>
  <c r="J19" i="4" s="1"/>
  <c r="F19" i="4"/>
  <c r="E19" i="4"/>
  <c r="I18" i="4"/>
  <c r="J18" i="4" s="1"/>
  <c r="F18" i="4"/>
  <c r="E18" i="4"/>
  <c r="I17" i="4"/>
  <c r="J17" i="4" s="1"/>
  <c r="F17" i="4"/>
  <c r="E17" i="4"/>
  <c r="I16" i="4"/>
  <c r="J16" i="4" s="1"/>
  <c r="F16" i="4"/>
  <c r="E16" i="4"/>
  <c r="J11" i="4"/>
  <c r="C11" i="4"/>
  <c r="L47" i="4" s="1"/>
  <c r="I184" i="3"/>
  <c r="J184" i="3" s="1"/>
  <c r="G184" i="3"/>
  <c r="E184" i="3"/>
  <c r="I183" i="3"/>
  <c r="J183" i="3" s="1"/>
  <c r="G183" i="3"/>
  <c r="E183" i="3"/>
  <c r="I182" i="3"/>
  <c r="J182" i="3" s="1"/>
  <c r="G182" i="3"/>
  <c r="E182" i="3"/>
  <c r="I181" i="3"/>
  <c r="G181" i="3"/>
  <c r="E181" i="3"/>
  <c r="I180" i="3"/>
  <c r="H180" i="3"/>
  <c r="J180" i="3" s="1"/>
  <c r="G180" i="3"/>
  <c r="E180" i="3"/>
  <c r="G179" i="3"/>
  <c r="E179" i="3"/>
  <c r="J175" i="3"/>
  <c r="J168" i="3"/>
  <c r="I168" i="3"/>
  <c r="G168" i="3"/>
  <c r="E168" i="3"/>
  <c r="J167" i="3"/>
  <c r="I167" i="3"/>
  <c r="G167" i="3"/>
  <c r="E167" i="3"/>
  <c r="I162" i="3"/>
  <c r="J162" i="3" s="1"/>
  <c r="F162" i="3"/>
  <c r="E162" i="3"/>
  <c r="I161" i="3"/>
  <c r="J161" i="3" s="1"/>
  <c r="F161" i="3"/>
  <c r="E161" i="3"/>
  <c r="I160" i="3"/>
  <c r="J160" i="3" s="1"/>
  <c r="F160" i="3"/>
  <c r="E160" i="3"/>
  <c r="I159" i="3"/>
  <c r="G159" i="3"/>
  <c r="F159" i="3"/>
  <c r="E159" i="3"/>
  <c r="I158" i="3"/>
  <c r="J158" i="3" s="1"/>
  <c r="F158" i="3"/>
  <c r="E158" i="3"/>
  <c r="I157" i="3"/>
  <c r="J157" i="3" s="1"/>
  <c r="F157" i="3"/>
  <c r="E157" i="3"/>
  <c r="I156" i="3"/>
  <c r="J156" i="3" s="1"/>
  <c r="F156" i="3"/>
  <c r="E156" i="3"/>
  <c r="J152" i="3"/>
  <c r="A154" i="1" s="1"/>
  <c r="J151" i="3"/>
  <c r="C154" i="1" s="1"/>
  <c r="E151" i="3"/>
  <c r="B154" i="1" s="1"/>
  <c r="C151" i="3"/>
  <c r="L187" i="3" s="1"/>
  <c r="I91" i="3"/>
  <c r="J91" i="3" s="1"/>
  <c r="G91" i="3"/>
  <c r="E91" i="3"/>
  <c r="I90" i="3"/>
  <c r="J90" i="3" s="1"/>
  <c r="G90" i="3"/>
  <c r="E90" i="3"/>
  <c r="I89" i="3"/>
  <c r="J89" i="3" s="1"/>
  <c r="G89" i="3"/>
  <c r="E89" i="3"/>
  <c r="I88" i="3"/>
  <c r="J88" i="3" s="1"/>
  <c r="G88" i="3"/>
  <c r="E88" i="3"/>
  <c r="I87" i="3"/>
  <c r="J87" i="3" s="1"/>
  <c r="G87" i="3"/>
  <c r="E87" i="3"/>
  <c r="G86" i="3"/>
  <c r="E86" i="3"/>
  <c r="J82" i="3"/>
  <c r="J75" i="3"/>
  <c r="I75" i="3"/>
  <c r="G75" i="3"/>
  <c r="E75" i="3"/>
  <c r="J74" i="3"/>
  <c r="I74" i="3"/>
  <c r="G74" i="3"/>
  <c r="E74" i="3"/>
  <c r="J73" i="3"/>
  <c r="I73" i="3"/>
  <c r="G73" i="3"/>
  <c r="E73" i="3"/>
  <c r="J72" i="3"/>
  <c r="I72" i="3"/>
  <c r="G72" i="3"/>
  <c r="E72" i="3"/>
  <c r="I67" i="3"/>
  <c r="J67" i="3" s="1"/>
  <c r="F67" i="3"/>
  <c r="E67" i="3"/>
  <c r="I66" i="3"/>
  <c r="J66" i="3" s="1"/>
  <c r="F66" i="3"/>
  <c r="E66" i="3"/>
  <c r="I65" i="3"/>
  <c r="J65" i="3" s="1"/>
  <c r="F65" i="3"/>
  <c r="E65" i="3"/>
  <c r="I64" i="3"/>
  <c r="J64" i="3" s="1"/>
  <c r="F64" i="3"/>
  <c r="E64" i="3"/>
  <c r="I63" i="3"/>
  <c r="J63" i="3" s="1"/>
  <c r="J68" i="3" s="1"/>
  <c r="F63" i="3"/>
  <c r="E63" i="3"/>
  <c r="C58" i="3"/>
  <c r="L47" i="3"/>
  <c r="I44" i="3"/>
  <c r="J44" i="3" s="1"/>
  <c r="G44" i="3"/>
  <c r="E44" i="3"/>
  <c r="I43" i="3"/>
  <c r="J43" i="3" s="1"/>
  <c r="G43" i="3"/>
  <c r="E43" i="3"/>
  <c r="I42" i="3"/>
  <c r="J42" i="3" s="1"/>
  <c r="G42" i="3"/>
  <c r="E42" i="3"/>
  <c r="I41" i="3"/>
  <c r="J41" i="3" s="1"/>
  <c r="G41" i="3"/>
  <c r="E41" i="3"/>
  <c r="I40" i="3"/>
  <c r="J40" i="3" s="1"/>
  <c r="G40" i="3"/>
  <c r="E40" i="3"/>
  <c r="G39" i="3"/>
  <c r="E39" i="3"/>
  <c r="J35" i="3"/>
  <c r="J28" i="3"/>
  <c r="I28" i="3"/>
  <c r="G28" i="3"/>
  <c r="E28" i="3"/>
  <c r="J27" i="3"/>
  <c r="I27" i="3"/>
  <c r="G27" i="3"/>
  <c r="E27" i="3"/>
  <c r="J26" i="3"/>
  <c r="I26" i="3"/>
  <c r="G26" i="3"/>
  <c r="E26" i="3"/>
  <c r="L25" i="3"/>
  <c r="I25" i="3"/>
  <c r="J25" i="3" s="1"/>
  <c r="G25" i="3"/>
  <c r="E25" i="3"/>
  <c r="J20" i="3"/>
  <c r="I20" i="3"/>
  <c r="F20" i="3"/>
  <c r="E20" i="3"/>
  <c r="J19" i="3"/>
  <c r="I19" i="3"/>
  <c r="F19" i="3"/>
  <c r="E19" i="3"/>
  <c r="J18" i="3"/>
  <c r="I18" i="3"/>
  <c r="F18" i="3"/>
  <c r="E18" i="3"/>
  <c r="J17" i="3"/>
  <c r="I17" i="3"/>
  <c r="F17" i="3"/>
  <c r="E17" i="3"/>
  <c r="J16" i="3"/>
  <c r="J21" i="3" s="1"/>
  <c r="I16" i="3"/>
  <c r="F16" i="3"/>
  <c r="E16" i="3"/>
  <c r="J12" i="3"/>
  <c r="A152" i="1" s="1"/>
  <c r="J11" i="3"/>
  <c r="E11" i="3"/>
  <c r="B152" i="1" s="1"/>
  <c r="C11" i="3"/>
  <c r="I1112" i="2"/>
  <c r="J1112" i="2" s="1"/>
  <c r="G1112" i="2"/>
  <c r="E1112" i="2"/>
  <c r="I1110" i="2"/>
  <c r="G1110" i="2"/>
  <c r="E1110" i="2"/>
  <c r="I1109" i="2"/>
  <c r="G1109" i="2"/>
  <c r="E1109" i="2"/>
  <c r="I1108" i="2"/>
  <c r="H1108" i="2"/>
  <c r="J1108" i="2" s="1"/>
  <c r="G1108" i="2"/>
  <c r="E1108" i="2"/>
  <c r="G1107" i="2"/>
  <c r="E1107" i="2"/>
  <c r="J1103" i="2"/>
  <c r="J1096" i="2"/>
  <c r="I1096" i="2"/>
  <c r="G1096" i="2"/>
  <c r="E1096" i="2"/>
  <c r="J1095" i="2"/>
  <c r="I1095" i="2"/>
  <c r="G1095" i="2"/>
  <c r="E1095" i="2"/>
  <c r="J1094" i="2"/>
  <c r="I1094" i="2"/>
  <c r="G1094" i="2"/>
  <c r="E1094" i="2"/>
  <c r="J1093" i="2"/>
  <c r="J1097" i="2" s="1"/>
  <c r="I1107" i="2" s="1"/>
  <c r="J1107" i="2" s="1"/>
  <c r="I1093" i="2"/>
  <c r="G1093" i="2"/>
  <c r="E1093" i="2"/>
  <c r="I1088" i="2"/>
  <c r="J1088" i="2" s="1"/>
  <c r="F1088" i="2"/>
  <c r="E1088" i="2"/>
  <c r="I1087" i="2"/>
  <c r="F1087" i="2"/>
  <c r="E1087" i="2"/>
  <c r="J1086" i="2"/>
  <c r="I1086" i="2"/>
  <c r="F1086" i="2"/>
  <c r="E1086" i="2"/>
  <c r="J1085" i="2"/>
  <c r="I1085" i="2"/>
  <c r="F1085" i="2"/>
  <c r="E1085" i="2"/>
  <c r="J1084" i="2"/>
  <c r="J1089" i="2" s="1"/>
  <c r="I1084" i="2"/>
  <c r="F1084" i="2"/>
  <c r="E1084" i="2"/>
  <c r="J1080" i="2"/>
  <c r="A50" i="1" s="1"/>
  <c r="E1079" i="2"/>
  <c r="C1079" i="2"/>
  <c r="J1079" i="2" s="1"/>
  <c r="I1019" i="2"/>
  <c r="J1019" i="2" s="1"/>
  <c r="G1019" i="2"/>
  <c r="E1019" i="2"/>
  <c r="I1017" i="2"/>
  <c r="G1017" i="2"/>
  <c r="E1017" i="2"/>
  <c r="I1016" i="2"/>
  <c r="G1016" i="2"/>
  <c r="E1016" i="2"/>
  <c r="I1015" i="2"/>
  <c r="H1015" i="2"/>
  <c r="H1016" i="2" s="1"/>
  <c r="G1015" i="2"/>
  <c r="E1015" i="2"/>
  <c r="G1014" i="2"/>
  <c r="E1014" i="2"/>
  <c r="J1010" i="2"/>
  <c r="J1003" i="2"/>
  <c r="I1003" i="2"/>
  <c r="G1003" i="2"/>
  <c r="E1003" i="2"/>
  <c r="J1002" i="2"/>
  <c r="I1002" i="2"/>
  <c r="G1002" i="2"/>
  <c r="E1002" i="2"/>
  <c r="J1001" i="2"/>
  <c r="I1001" i="2"/>
  <c r="G1001" i="2"/>
  <c r="E1001" i="2"/>
  <c r="J1000" i="2"/>
  <c r="J1004" i="2" s="1"/>
  <c r="I1014" i="2" s="1"/>
  <c r="J1014" i="2" s="1"/>
  <c r="I1000" i="2"/>
  <c r="G1000" i="2"/>
  <c r="E1000" i="2"/>
  <c r="I995" i="2"/>
  <c r="J995" i="2" s="1"/>
  <c r="F995" i="2"/>
  <c r="E995" i="2"/>
  <c r="I994" i="2"/>
  <c r="F994" i="2"/>
  <c r="E994" i="2"/>
  <c r="I993" i="2"/>
  <c r="J993" i="2" s="1"/>
  <c r="F993" i="2"/>
  <c r="E993" i="2"/>
  <c r="I992" i="2"/>
  <c r="J992" i="2" s="1"/>
  <c r="F992" i="2"/>
  <c r="E992" i="2"/>
  <c r="I991" i="2"/>
  <c r="J991" i="2" s="1"/>
  <c r="J996" i="2" s="1"/>
  <c r="F991" i="2"/>
  <c r="E991" i="2"/>
  <c r="J987" i="2"/>
  <c r="J986" i="2"/>
  <c r="E986" i="2"/>
  <c r="B49" i="1" s="1"/>
  <c r="C986" i="2"/>
  <c r="J926" i="2"/>
  <c r="I926" i="2"/>
  <c r="G926" i="2"/>
  <c r="E926" i="2"/>
  <c r="I925" i="2"/>
  <c r="G925" i="2"/>
  <c r="E925" i="2"/>
  <c r="I924" i="2"/>
  <c r="G924" i="2"/>
  <c r="E924" i="2"/>
  <c r="I923" i="2"/>
  <c r="G923" i="2"/>
  <c r="E923" i="2"/>
  <c r="I922" i="2"/>
  <c r="H922" i="2"/>
  <c r="H923" i="2" s="1"/>
  <c r="G922" i="2"/>
  <c r="E922" i="2"/>
  <c r="G921" i="2"/>
  <c r="E921" i="2"/>
  <c r="J917" i="2"/>
  <c r="J910" i="2"/>
  <c r="I910" i="2"/>
  <c r="G910" i="2"/>
  <c r="E910" i="2"/>
  <c r="J909" i="2"/>
  <c r="I909" i="2"/>
  <c r="G909" i="2"/>
  <c r="E909" i="2"/>
  <c r="J908" i="2"/>
  <c r="I908" i="2"/>
  <c r="G908" i="2"/>
  <c r="E908" i="2"/>
  <c r="J907" i="2"/>
  <c r="J911" i="2" s="1"/>
  <c r="I921" i="2" s="1"/>
  <c r="J921" i="2" s="1"/>
  <c r="I907" i="2"/>
  <c r="G907" i="2"/>
  <c r="E907" i="2"/>
  <c r="I902" i="2"/>
  <c r="J902" i="2" s="1"/>
  <c r="F902" i="2"/>
  <c r="E902" i="2"/>
  <c r="I901" i="2"/>
  <c r="F901" i="2"/>
  <c r="E901" i="2"/>
  <c r="I900" i="2"/>
  <c r="J900" i="2" s="1"/>
  <c r="F900" i="2"/>
  <c r="E900" i="2"/>
  <c r="I899" i="2"/>
  <c r="J899" i="2" s="1"/>
  <c r="F899" i="2"/>
  <c r="E899" i="2"/>
  <c r="I898" i="2"/>
  <c r="J898" i="2" s="1"/>
  <c r="F898" i="2"/>
  <c r="E898" i="2"/>
  <c r="E944" i="2" s="1"/>
  <c r="J894" i="2"/>
  <c r="J893" i="2"/>
  <c r="E893" i="2"/>
  <c r="C893" i="2"/>
  <c r="I833" i="2"/>
  <c r="J833" i="2" s="1"/>
  <c r="G833" i="2"/>
  <c r="E833" i="2"/>
  <c r="I831" i="2"/>
  <c r="G831" i="2"/>
  <c r="E831" i="2"/>
  <c r="I830" i="2"/>
  <c r="G830" i="2"/>
  <c r="E830" i="2"/>
  <c r="I829" i="2"/>
  <c r="H829" i="2"/>
  <c r="H830" i="2" s="1"/>
  <c r="J830" i="2" s="1"/>
  <c r="G829" i="2"/>
  <c r="E829" i="2"/>
  <c r="G828" i="2"/>
  <c r="E828" i="2"/>
  <c r="J824" i="2"/>
  <c r="I817" i="2"/>
  <c r="J817" i="2" s="1"/>
  <c r="G817" i="2"/>
  <c r="E817" i="2"/>
  <c r="I816" i="2"/>
  <c r="J816" i="2" s="1"/>
  <c r="G816" i="2"/>
  <c r="E816" i="2"/>
  <c r="I815" i="2"/>
  <c r="J815" i="2" s="1"/>
  <c r="G815" i="2"/>
  <c r="E815" i="2"/>
  <c r="I814" i="2"/>
  <c r="J814" i="2" s="1"/>
  <c r="G814" i="2"/>
  <c r="E814" i="2"/>
  <c r="J809" i="2"/>
  <c r="I809" i="2"/>
  <c r="F809" i="2"/>
  <c r="E809" i="2"/>
  <c r="I808" i="2"/>
  <c r="F808" i="2"/>
  <c r="E808" i="2"/>
  <c r="I807" i="2"/>
  <c r="J807" i="2" s="1"/>
  <c r="F807" i="2"/>
  <c r="E807" i="2"/>
  <c r="I806" i="2"/>
  <c r="J806" i="2" s="1"/>
  <c r="F806" i="2"/>
  <c r="E806" i="2"/>
  <c r="I805" i="2"/>
  <c r="J805" i="2" s="1"/>
  <c r="F805" i="2"/>
  <c r="E805" i="2"/>
  <c r="E851" i="2" s="1"/>
  <c r="J757" i="2"/>
  <c r="J756" i="2"/>
  <c r="E712" i="2"/>
  <c r="E758" i="2" s="1"/>
  <c r="I694" i="2"/>
  <c r="J694" i="2" s="1"/>
  <c r="G694" i="2"/>
  <c r="E694" i="2"/>
  <c r="I693" i="2"/>
  <c r="J693" i="2" s="1"/>
  <c r="G693" i="2"/>
  <c r="E693" i="2"/>
  <c r="I692" i="2"/>
  <c r="J692" i="2" s="1"/>
  <c r="G692" i="2"/>
  <c r="E692" i="2"/>
  <c r="I691" i="2"/>
  <c r="J691" i="2" s="1"/>
  <c r="N691" i="2" s="1"/>
  <c r="G691" i="2"/>
  <c r="E691" i="2"/>
  <c r="I690" i="2"/>
  <c r="J690" i="2" s="1"/>
  <c r="G690" i="2"/>
  <c r="E690" i="2"/>
  <c r="G689" i="2"/>
  <c r="E689" i="2"/>
  <c r="J685" i="2"/>
  <c r="I678" i="2"/>
  <c r="J678" i="2" s="1"/>
  <c r="G678" i="2"/>
  <c r="E678" i="2"/>
  <c r="I677" i="2"/>
  <c r="J677" i="2" s="1"/>
  <c r="G677" i="2"/>
  <c r="E677" i="2"/>
  <c r="I676" i="2"/>
  <c r="J676" i="2" s="1"/>
  <c r="G676" i="2"/>
  <c r="E676" i="2"/>
  <c r="I675" i="2"/>
  <c r="J675" i="2" s="1"/>
  <c r="G675" i="2"/>
  <c r="E675" i="2"/>
  <c r="J670" i="2"/>
  <c r="I670" i="2"/>
  <c r="F670" i="2"/>
  <c r="E670" i="2"/>
  <c r="I669" i="2"/>
  <c r="F669" i="2"/>
  <c r="E669" i="2"/>
  <c r="I668" i="2"/>
  <c r="J668" i="2" s="1"/>
  <c r="F668" i="2"/>
  <c r="E668" i="2"/>
  <c r="I667" i="2"/>
  <c r="J667" i="2" s="1"/>
  <c r="F667" i="2"/>
  <c r="E667" i="2"/>
  <c r="I666" i="2"/>
  <c r="J666" i="2" s="1"/>
  <c r="F666" i="2"/>
  <c r="E666" i="2"/>
  <c r="J601" i="2"/>
  <c r="I601" i="2"/>
  <c r="G601" i="2"/>
  <c r="E601" i="2"/>
  <c r="I600" i="2"/>
  <c r="G600" i="2"/>
  <c r="E600" i="2"/>
  <c r="I599" i="2"/>
  <c r="G599" i="2"/>
  <c r="E599" i="2"/>
  <c r="J598" i="2"/>
  <c r="I598" i="2"/>
  <c r="G598" i="2"/>
  <c r="E598" i="2"/>
  <c r="J597" i="2"/>
  <c r="I597" i="2"/>
  <c r="H597" i="2"/>
  <c r="H598" i="2" s="1"/>
  <c r="H599" i="2" s="1"/>
  <c r="G597" i="2"/>
  <c r="E597" i="2"/>
  <c r="G596" i="2"/>
  <c r="E596" i="2"/>
  <c r="J592" i="2"/>
  <c r="I585" i="2"/>
  <c r="J585" i="2" s="1"/>
  <c r="G585" i="2"/>
  <c r="E585" i="2"/>
  <c r="I584" i="2"/>
  <c r="J584" i="2" s="1"/>
  <c r="G584" i="2"/>
  <c r="E584" i="2"/>
  <c r="I583" i="2"/>
  <c r="J583" i="2" s="1"/>
  <c r="G583" i="2"/>
  <c r="E583" i="2"/>
  <c r="I582" i="2"/>
  <c r="J582" i="2" s="1"/>
  <c r="J586" i="2" s="1"/>
  <c r="I596" i="2" s="1"/>
  <c r="J596" i="2" s="1"/>
  <c r="G582" i="2"/>
  <c r="E582" i="2"/>
  <c r="I577" i="2"/>
  <c r="J577" i="2" s="1"/>
  <c r="F577" i="2"/>
  <c r="E577" i="2"/>
  <c r="I576" i="2"/>
  <c r="F576" i="2"/>
  <c r="E576" i="2"/>
  <c r="J575" i="2"/>
  <c r="I575" i="2"/>
  <c r="F575" i="2"/>
  <c r="E575" i="2"/>
  <c r="J574" i="2"/>
  <c r="I574" i="2"/>
  <c r="F574" i="2"/>
  <c r="E574" i="2"/>
  <c r="I573" i="2"/>
  <c r="J573" i="2" s="1"/>
  <c r="J578" i="2" s="1"/>
  <c r="F573" i="2"/>
  <c r="E573" i="2"/>
  <c r="E619" i="2" s="1"/>
  <c r="I508" i="2"/>
  <c r="J508" i="2" s="1"/>
  <c r="G508" i="2"/>
  <c r="E508" i="2"/>
  <c r="I507" i="2"/>
  <c r="J507" i="2" s="1"/>
  <c r="G507" i="2"/>
  <c r="E507" i="2"/>
  <c r="I506" i="2"/>
  <c r="J506" i="2" s="1"/>
  <c r="G506" i="2"/>
  <c r="E506" i="2"/>
  <c r="I505" i="2"/>
  <c r="J505" i="2" s="1"/>
  <c r="G505" i="2"/>
  <c r="E505" i="2"/>
  <c r="I504" i="2"/>
  <c r="J504" i="2" s="1"/>
  <c r="G504" i="2"/>
  <c r="E504" i="2"/>
  <c r="G503" i="2"/>
  <c r="E503" i="2"/>
  <c r="J499" i="2"/>
  <c r="I492" i="2"/>
  <c r="J492" i="2" s="1"/>
  <c r="G492" i="2"/>
  <c r="E492" i="2"/>
  <c r="I491" i="2"/>
  <c r="J491" i="2" s="1"/>
  <c r="J493" i="2" s="1"/>
  <c r="I503" i="2" s="1"/>
  <c r="J503" i="2" s="1"/>
  <c r="J509" i="2" s="1"/>
  <c r="G491" i="2"/>
  <c r="E491" i="2"/>
  <c r="I490" i="2"/>
  <c r="J490" i="2" s="1"/>
  <c r="G490" i="2"/>
  <c r="E490" i="2"/>
  <c r="I489" i="2"/>
  <c r="J489" i="2" s="1"/>
  <c r="G489" i="2"/>
  <c r="E489" i="2"/>
  <c r="I484" i="2"/>
  <c r="J484" i="2" s="1"/>
  <c r="F484" i="2"/>
  <c r="E484" i="2"/>
  <c r="I483" i="2"/>
  <c r="F483" i="2"/>
  <c r="E483" i="2"/>
  <c r="I482" i="2"/>
  <c r="J482" i="2" s="1"/>
  <c r="F482" i="2"/>
  <c r="E482" i="2"/>
  <c r="I481" i="2"/>
  <c r="J481" i="2" s="1"/>
  <c r="F481" i="2"/>
  <c r="E481" i="2"/>
  <c r="J480" i="2"/>
  <c r="F480" i="2"/>
  <c r="E480" i="2"/>
  <c r="E526" i="2" s="1"/>
  <c r="I415" i="2"/>
  <c r="G415" i="2"/>
  <c r="E415" i="2"/>
  <c r="I414" i="2"/>
  <c r="G414" i="2"/>
  <c r="E414" i="2"/>
  <c r="I413" i="2"/>
  <c r="G413" i="2"/>
  <c r="E413" i="2"/>
  <c r="I412" i="2"/>
  <c r="H412" i="2"/>
  <c r="G412" i="2"/>
  <c r="E412" i="2"/>
  <c r="G411" i="2"/>
  <c r="E411" i="2"/>
  <c r="J407" i="2"/>
  <c r="I400" i="2"/>
  <c r="J400" i="2" s="1"/>
  <c r="G400" i="2"/>
  <c r="E400" i="2"/>
  <c r="I399" i="2"/>
  <c r="J399" i="2" s="1"/>
  <c r="J401" i="2" s="1"/>
  <c r="I411" i="2" s="1"/>
  <c r="J411" i="2" s="1"/>
  <c r="G399" i="2"/>
  <c r="E399" i="2"/>
  <c r="I398" i="2"/>
  <c r="J398" i="2" s="1"/>
  <c r="G398" i="2"/>
  <c r="E398" i="2"/>
  <c r="I397" i="2"/>
  <c r="J397" i="2" s="1"/>
  <c r="G397" i="2"/>
  <c r="E397" i="2"/>
  <c r="I392" i="2"/>
  <c r="J392" i="2" s="1"/>
  <c r="F392" i="2"/>
  <c r="E392" i="2"/>
  <c r="I391" i="2"/>
  <c r="F391" i="2"/>
  <c r="E391" i="2"/>
  <c r="I390" i="2"/>
  <c r="J390" i="2" s="1"/>
  <c r="F390" i="2"/>
  <c r="E390" i="2"/>
  <c r="I389" i="2"/>
  <c r="J389" i="2" s="1"/>
  <c r="F389" i="2"/>
  <c r="E389" i="2"/>
  <c r="I388" i="2"/>
  <c r="J388" i="2" s="1"/>
  <c r="F388" i="2"/>
  <c r="E388" i="2"/>
  <c r="E433" i="2" s="1"/>
  <c r="I323" i="2"/>
  <c r="J323" i="2" s="1"/>
  <c r="G323" i="2"/>
  <c r="E323" i="2"/>
  <c r="I322" i="2"/>
  <c r="G322" i="2"/>
  <c r="E322" i="2"/>
  <c r="I321" i="2"/>
  <c r="G321" i="2"/>
  <c r="E321" i="2"/>
  <c r="I320" i="2"/>
  <c r="G320" i="2"/>
  <c r="E320" i="2"/>
  <c r="I319" i="2"/>
  <c r="H319" i="2"/>
  <c r="G319" i="2"/>
  <c r="E319" i="2"/>
  <c r="G318" i="2"/>
  <c r="E318" i="2"/>
  <c r="J314" i="2"/>
  <c r="J307" i="2"/>
  <c r="I307" i="2"/>
  <c r="G307" i="2"/>
  <c r="E307" i="2"/>
  <c r="J306" i="2"/>
  <c r="I306" i="2"/>
  <c r="G306" i="2"/>
  <c r="E306" i="2"/>
  <c r="J305" i="2"/>
  <c r="I305" i="2"/>
  <c r="G305" i="2"/>
  <c r="E305" i="2"/>
  <c r="J304" i="2"/>
  <c r="J308" i="2" s="1"/>
  <c r="I318" i="2" s="1"/>
  <c r="J318" i="2" s="1"/>
  <c r="I304" i="2"/>
  <c r="G304" i="2"/>
  <c r="E304" i="2"/>
  <c r="I299" i="2"/>
  <c r="J299" i="2" s="1"/>
  <c r="F299" i="2"/>
  <c r="E299" i="2"/>
  <c r="I298" i="2"/>
  <c r="F298" i="2"/>
  <c r="E298" i="2"/>
  <c r="J297" i="2"/>
  <c r="I297" i="2"/>
  <c r="F297" i="2"/>
  <c r="E297" i="2"/>
  <c r="J296" i="2"/>
  <c r="I296" i="2"/>
  <c r="F296" i="2"/>
  <c r="E296" i="2"/>
  <c r="I295" i="2"/>
  <c r="J295" i="2" s="1"/>
  <c r="J300" i="2" s="1"/>
  <c r="F295" i="2"/>
  <c r="E295" i="2"/>
  <c r="E341" i="2" s="1"/>
  <c r="I230" i="2"/>
  <c r="G230" i="2"/>
  <c r="E230" i="2"/>
  <c r="I229" i="2"/>
  <c r="G229" i="2"/>
  <c r="E229" i="2"/>
  <c r="I228" i="2"/>
  <c r="G228" i="2"/>
  <c r="E228" i="2"/>
  <c r="I227" i="2"/>
  <c r="H227" i="2"/>
  <c r="G227" i="2"/>
  <c r="E227" i="2"/>
  <c r="G226" i="2"/>
  <c r="E226" i="2"/>
  <c r="J222" i="2"/>
  <c r="I215" i="2"/>
  <c r="J215" i="2" s="1"/>
  <c r="G215" i="2"/>
  <c r="E215" i="2"/>
  <c r="I214" i="2"/>
  <c r="J214" i="2" s="1"/>
  <c r="G214" i="2"/>
  <c r="E214" i="2"/>
  <c r="I213" i="2"/>
  <c r="J213" i="2" s="1"/>
  <c r="G213" i="2"/>
  <c r="E213" i="2"/>
  <c r="I212" i="2"/>
  <c r="J212" i="2" s="1"/>
  <c r="J216" i="2" s="1"/>
  <c r="I226" i="2" s="1"/>
  <c r="J226" i="2" s="1"/>
  <c r="G212" i="2"/>
  <c r="E212" i="2"/>
  <c r="I207" i="2"/>
  <c r="J207" i="2" s="1"/>
  <c r="F207" i="2"/>
  <c r="E207" i="2"/>
  <c r="I206" i="2"/>
  <c r="F206" i="2"/>
  <c r="E206" i="2"/>
  <c r="I205" i="2"/>
  <c r="J205" i="2" s="1"/>
  <c r="F205" i="2"/>
  <c r="E205" i="2"/>
  <c r="I204" i="2"/>
  <c r="J204" i="2" s="1"/>
  <c r="F204" i="2"/>
  <c r="E204" i="2"/>
  <c r="I203" i="2"/>
  <c r="J203" i="2" s="1"/>
  <c r="F203" i="2"/>
  <c r="E203" i="2"/>
  <c r="E248" i="2" s="1"/>
  <c r="J138" i="2"/>
  <c r="I138" i="2"/>
  <c r="G138" i="2"/>
  <c r="E138" i="2"/>
  <c r="I137" i="2"/>
  <c r="G137" i="2"/>
  <c r="E137" i="2"/>
  <c r="I136" i="2"/>
  <c r="G136" i="2"/>
  <c r="E136" i="2"/>
  <c r="I135" i="2"/>
  <c r="G135" i="2"/>
  <c r="E135" i="2"/>
  <c r="I134" i="2"/>
  <c r="H134" i="2"/>
  <c r="H135" i="2" s="1"/>
  <c r="G134" i="2"/>
  <c r="E134" i="2"/>
  <c r="G133" i="2"/>
  <c r="E133" i="2"/>
  <c r="J129" i="2"/>
  <c r="J122" i="2"/>
  <c r="I122" i="2"/>
  <c r="G122" i="2"/>
  <c r="E122" i="2"/>
  <c r="J121" i="2"/>
  <c r="I121" i="2"/>
  <c r="G121" i="2"/>
  <c r="E121" i="2"/>
  <c r="J120" i="2"/>
  <c r="I120" i="2"/>
  <c r="G120" i="2"/>
  <c r="E120" i="2"/>
  <c r="J119" i="2"/>
  <c r="J123" i="2" s="1"/>
  <c r="I133" i="2" s="1"/>
  <c r="J133" i="2" s="1"/>
  <c r="I119" i="2"/>
  <c r="G119" i="2"/>
  <c r="E119" i="2"/>
  <c r="I114" i="2"/>
  <c r="J114" i="2" s="1"/>
  <c r="F114" i="2"/>
  <c r="E114" i="2"/>
  <c r="I113" i="2"/>
  <c r="F113" i="2"/>
  <c r="E113" i="2"/>
  <c r="J112" i="2"/>
  <c r="I112" i="2"/>
  <c r="F112" i="2"/>
  <c r="E112" i="2"/>
  <c r="J111" i="2"/>
  <c r="I111" i="2"/>
  <c r="F111" i="2"/>
  <c r="E111" i="2"/>
  <c r="J110" i="2"/>
  <c r="J115" i="2" s="1"/>
  <c r="I110" i="2"/>
  <c r="F110" i="2"/>
  <c r="E110" i="2"/>
  <c r="B105" i="2"/>
  <c r="C105" i="2" s="1"/>
  <c r="I45" i="2"/>
  <c r="J45" i="2" s="1"/>
  <c r="G45" i="2"/>
  <c r="E45" i="2"/>
  <c r="I44" i="2"/>
  <c r="G44" i="2"/>
  <c r="E44" i="2"/>
  <c r="I43" i="2"/>
  <c r="G43" i="2"/>
  <c r="E43" i="2"/>
  <c r="I42" i="2"/>
  <c r="G42" i="2"/>
  <c r="E42" i="2"/>
  <c r="I41" i="2"/>
  <c r="J41" i="2" s="1"/>
  <c r="H41" i="2"/>
  <c r="H42" i="2" s="1"/>
  <c r="J42" i="2" s="1"/>
  <c r="G41" i="2"/>
  <c r="E41" i="2"/>
  <c r="G40" i="2"/>
  <c r="E40" i="2"/>
  <c r="J36" i="2"/>
  <c r="I29" i="2"/>
  <c r="J29" i="2" s="1"/>
  <c r="G29" i="2"/>
  <c r="E29" i="2"/>
  <c r="I28" i="2"/>
  <c r="J28" i="2" s="1"/>
  <c r="G28" i="2"/>
  <c r="E28" i="2"/>
  <c r="I27" i="2"/>
  <c r="J27" i="2" s="1"/>
  <c r="G27" i="2"/>
  <c r="E27" i="2"/>
  <c r="I26" i="2"/>
  <c r="J26" i="2" s="1"/>
  <c r="G26" i="2"/>
  <c r="E26" i="2"/>
  <c r="I21" i="2"/>
  <c r="J21" i="2" s="1"/>
  <c r="F21" i="2"/>
  <c r="E21" i="2"/>
  <c r="I20" i="2"/>
  <c r="J20" i="2" s="1"/>
  <c r="F20" i="2"/>
  <c r="E20" i="2"/>
  <c r="I19" i="2"/>
  <c r="F19" i="2"/>
  <c r="E19" i="2"/>
  <c r="I18" i="2"/>
  <c r="J18" i="2" s="1"/>
  <c r="F18" i="2"/>
  <c r="E18" i="2"/>
  <c r="I17" i="2"/>
  <c r="J17" i="2" s="1"/>
  <c r="F17" i="2"/>
  <c r="E17" i="2"/>
  <c r="J13" i="2"/>
  <c r="J12" i="2"/>
  <c r="E12" i="2"/>
  <c r="C12" i="2"/>
  <c r="E763" i="6" l="1"/>
  <c r="J1421" i="6"/>
  <c r="J62" i="2"/>
  <c r="A39" i="1"/>
  <c r="J599" i="2"/>
  <c r="N599" i="2" s="1"/>
  <c r="H600" i="2"/>
  <c r="J600" i="2" s="1"/>
  <c r="N600" i="2" s="1"/>
  <c r="J903" i="2"/>
  <c r="J168" i="4"/>
  <c r="I178" i="4" s="1"/>
  <c r="J178" i="4" s="1"/>
  <c r="J184" i="4" s="1"/>
  <c r="H1017" i="2"/>
  <c r="J1016" i="2"/>
  <c r="J356" i="6"/>
  <c r="I366" i="6" s="1"/>
  <c r="J366" i="6" s="1"/>
  <c r="J372" i="6" s="1"/>
  <c r="J536" i="6"/>
  <c r="J1296" i="6"/>
  <c r="I1306" i="6" s="1"/>
  <c r="J1306" i="6" s="1"/>
  <c r="J1312" i="6" s="1"/>
  <c r="J1570" i="6"/>
  <c r="J1774" i="6"/>
  <c r="I1784" i="6" s="1"/>
  <c r="J1784" i="6" s="1"/>
  <c r="J1790" i="6" s="1"/>
  <c r="J2269" i="6"/>
  <c r="I2279" i="6" s="1"/>
  <c r="J2279" i="6" s="1"/>
  <c r="H924" i="2"/>
  <c r="J923" i="2"/>
  <c r="J21" i="5"/>
  <c r="J153" i="6"/>
  <c r="C321" i="1"/>
  <c r="J294" i="6"/>
  <c r="A322" i="1"/>
  <c r="J450" i="6"/>
  <c r="I460" i="6" s="1"/>
  <c r="J460" i="6" s="1"/>
  <c r="J466" i="6" s="1"/>
  <c r="J468" i="6" s="1"/>
  <c r="E324" i="1" s="1"/>
  <c r="N324" i="1" s="1"/>
  <c r="J1596" i="6"/>
  <c r="E336" i="1" s="1"/>
  <c r="H336" i="1" s="1"/>
  <c r="J2667" i="6"/>
  <c r="E346" i="1" s="1"/>
  <c r="L346" i="1" s="1"/>
  <c r="J76" i="3"/>
  <c r="I86" i="3" s="1"/>
  <c r="J86" i="3" s="1"/>
  <c r="J92" i="3" s="1"/>
  <c r="J169" i="3"/>
  <c r="I179" i="3" s="1"/>
  <c r="J179" i="3" s="1"/>
  <c r="J45" i="4"/>
  <c r="J199" i="4"/>
  <c r="C197" i="1"/>
  <c r="E60" i="5"/>
  <c r="B390" i="1"/>
  <c r="J138" i="5"/>
  <c r="E481" i="6"/>
  <c r="B324" i="1"/>
  <c r="J562" i="6"/>
  <c r="E325" i="1" s="1"/>
  <c r="H325" i="1" s="1"/>
  <c r="J575" i="6"/>
  <c r="J654" i="6"/>
  <c r="J858" i="6"/>
  <c r="A328" i="1"/>
  <c r="J1422" i="6"/>
  <c r="A334" i="1"/>
  <c r="E1609" i="6"/>
  <c r="B336" i="1"/>
  <c r="J319" i="2"/>
  <c r="J412" i="2"/>
  <c r="J943" i="2"/>
  <c r="A48" i="1"/>
  <c r="J1015" i="2"/>
  <c r="E1035" i="2"/>
  <c r="J60" i="4"/>
  <c r="C196" i="1"/>
  <c r="J61" i="5"/>
  <c r="A390" i="1"/>
  <c r="J154" i="5"/>
  <c r="A391" i="1"/>
  <c r="J387" i="6"/>
  <c r="C323" i="1"/>
  <c r="J482" i="6"/>
  <c r="J576" i="6"/>
  <c r="A325" i="1"/>
  <c r="E857" i="6"/>
  <c r="B328" i="1"/>
  <c r="J818" i="6"/>
  <c r="J1006" i="6"/>
  <c r="J1014" i="6"/>
  <c r="I1024" i="6" s="1"/>
  <c r="J1024" i="6" s="1"/>
  <c r="J1030" i="6" s="1"/>
  <c r="J1032" i="6" s="1"/>
  <c r="E330" i="1" s="1"/>
  <c r="J1100" i="6"/>
  <c r="J1126" i="6" s="1"/>
  <c r="E331" i="1" s="1"/>
  <c r="H331" i="1" s="1"/>
  <c r="E1233" i="6"/>
  <c r="B332" i="1"/>
  <c r="J1202" i="6"/>
  <c r="I1212" i="6" s="1"/>
  <c r="J1212" i="6" s="1"/>
  <c r="J1218" i="6" s="1"/>
  <c r="J1220" i="6" s="1"/>
  <c r="E332" i="1" s="1"/>
  <c r="J1610" i="6"/>
  <c r="A336" i="1"/>
  <c r="E1707" i="6"/>
  <c r="B337" i="1"/>
  <c r="J1805" i="6"/>
  <c r="C338" i="1"/>
  <c r="H1109" i="2"/>
  <c r="J1129" i="2"/>
  <c r="J1035" i="2"/>
  <c r="C49" i="1"/>
  <c r="J1128" i="2"/>
  <c r="C152" i="1" s="1"/>
  <c r="C50" i="1"/>
  <c r="H181" i="3"/>
  <c r="J181" i="3" s="1"/>
  <c r="J45" i="6"/>
  <c r="J669" i="6"/>
  <c r="C326" i="1"/>
  <c r="J763" i="6"/>
  <c r="C327" i="1"/>
  <c r="J857" i="6"/>
  <c r="C328" i="1"/>
  <c r="J826" i="6"/>
  <c r="I836" i="6" s="1"/>
  <c r="J836" i="6" s="1"/>
  <c r="J842" i="6" s="1"/>
  <c r="J844" i="6" s="1"/>
  <c r="E328" i="1" s="1"/>
  <c r="J328" i="1" s="1"/>
  <c r="J920" i="6"/>
  <c r="I930" i="6" s="1"/>
  <c r="J930" i="6" s="1"/>
  <c r="J936" i="6" s="1"/>
  <c r="J1045" i="6"/>
  <c r="J1139" i="6"/>
  <c r="C331" i="1"/>
  <c r="J1234" i="6"/>
  <c r="A332" i="1"/>
  <c r="J1233" i="6"/>
  <c r="J1288" i="6"/>
  <c r="E1421" i="6"/>
  <c r="B334" i="1"/>
  <c r="J1707" i="6"/>
  <c r="C337" i="1"/>
  <c r="J1806" i="6"/>
  <c r="A338" i="1"/>
  <c r="J1867" i="6"/>
  <c r="J2006" i="6"/>
  <c r="C340" i="1"/>
  <c r="J2106" i="6"/>
  <c r="C341" i="1"/>
  <c r="J2075" i="6"/>
  <c r="I2085" i="6" s="1"/>
  <c r="J2085" i="6" s="1"/>
  <c r="J2091" i="6" s="1"/>
  <c r="J2166" i="6"/>
  <c r="J2300" i="6"/>
  <c r="C343" i="1"/>
  <c r="J2839" i="6"/>
  <c r="I2849" i="6" s="1"/>
  <c r="J2849" i="6" s="1"/>
  <c r="J2855" i="6" s="1"/>
  <c r="J2857" i="6" s="1"/>
  <c r="E348" i="1" s="1"/>
  <c r="J942" i="2"/>
  <c r="C48" i="1"/>
  <c r="E61" i="2"/>
  <c r="B39" i="1"/>
  <c r="J61" i="2"/>
  <c r="C39" i="1"/>
  <c r="J227" i="2"/>
  <c r="J671" i="2"/>
  <c r="J810" i="2"/>
  <c r="J818" i="2"/>
  <c r="I828" i="2" s="1"/>
  <c r="J828" i="2" s="1"/>
  <c r="E942" i="2"/>
  <c r="B48" i="1"/>
  <c r="J922" i="2"/>
  <c r="J1036" i="2"/>
  <c r="A49" i="1"/>
  <c r="E1128" i="2"/>
  <c r="B50" i="1"/>
  <c r="J29" i="3"/>
  <c r="I39" i="3" s="1"/>
  <c r="J39" i="3" s="1"/>
  <c r="J45" i="3" s="1"/>
  <c r="J47" i="3" s="1"/>
  <c r="E152" i="1" s="1"/>
  <c r="J160" i="4"/>
  <c r="J60" i="5"/>
  <c r="C390" i="1"/>
  <c r="J61" i="6"/>
  <c r="A320" i="1"/>
  <c r="J133" i="6"/>
  <c r="E293" i="6"/>
  <c r="B322" i="1"/>
  <c r="E575" i="6"/>
  <c r="B325" i="1"/>
  <c r="J764" i="6"/>
  <c r="A327" i="1"/>
  <c r="J906" i="6"/>
  <c r="J912" i="6" s="1"/>
  <c r="J1390" i="6"/>
  <c r="I1400" i="6" s="1"/>
  <c r="J1400" i="6" s="1"/>
  <c r="J1406" i="6" s="1"/>
  <c r="J1408" i="6" s="1"/>
  <c r="E334" i="1" s="1"/>
  <c r="J1609" i="6"/>
  <c r="C336" i="1"/>
  <c r="J1708" i="6"/>
  <c r="E1906" i="6"/>
  <c r="B339" i="1"/>
  <c r="E2106" i="6"/>
  <c r="B341" i="1"/>
  <c r="J2067" i="6"/>
  <c r="J3116" i="6"/>
  <c r="J3450" i="6"/>
  <c r="C344" i="1"/>
  <c r="J2546" i="6"/>
  <c r="J2572" i="6" s="1"/>
  <c r="J3211" i="6"/>
  <c r="J3237" i="6" s="1"/>
  <c r="E351" i="1" s="1"/>
  <c r="H351" i="1" s="1"/>
  <c r="J3401" i="6"/>
  <c r="J3427" i="6" s="1"/>
  <c r="E352" i="1" s="1"/>
  <c r="H352" i="1" s="1"/>
  <c r="J1886" i="6"/>
  <c r="J1891" i="6" s="1"/>
  <c r="J1893" i="6" s="1"/>
  <c r="E339" i="1" s="1"/>
  <c r="H339" i="1" s="1"/>
  <c r="J2185" i="6"/>
  <c r="J2190" i="6" s="1"/>
  <c r="J2192" i="6" s="1"/>
  <c r="E342" i="1" s="1"/>
  <c r="H342" i="1" s="1"/>
  <c r="J2356" i="6"/>
  <c r="J2382" i="6" s="1"/>
  <c r="E344" i="1" s="1"/>
  <c r="H344" i="1" s="1"/>
  <c r="J2945" i="6"/>
  <c r="J2950" i="6" s="1"/>
  <c r="J2952" i="6" s="1"/>
  <c r="E349" i="1" s="1"/>
  <c r="H349" i="1" s="1"/>
  <c r="J3124" i="6"/>
  <c r="I3134" i="6" s="1"/>
  <c r="J3134" i="6" s="1"/>
  <c r="J3140" i="6" s="1"/>
  <c r="J3458" i="6"/>
  <c r="I3468" i="6" s="1"/>
  <c r="J3468" i="6" s="1"/>
  <c r="A341" i="1"/>
  <c r="J3029" i="6"/>
  <c r="I3039" i="6" s="1"/>
  <c r="J3039" i="6" s="1"/>
  <c r="J3045" i="6" s="1"/>
  <c r="B343" i="1"/>
  <c r="B344" i="1"/>
  <c r="J325" i="1"/>
  <c r="L325" i="1"/>
  <c r="N325" i="1"/>
  <c r="J330" i="1"/>
  <c r="L332" i="1"/>
  <c r="J336" i="1"/>
  <c r="L336" i="1"/>
  <c r="N336" i="1"/>
  <c r="J3306" i="6"/>
  <c r="N675" i="2"/>
  <c r="J679" i="2"/>
  <c r="J22" i="2"/>
  <c r="J106" i="2"/>
  <c r="L141" i="2"/>
  <c r="J105" i="2"/>
  <c r="E105" i="2"/>
  <c r="J135" i="2"/>
  <c r="H136" i="2"/>
  <c r="J602" i="2"/>
  <c r="J604" i="2" s="1"/>
  <c r="J94" i="3"/>
  <c r="E153" i="1" s="1"/>
  <c r="J208" i="2"/>
  <c r="J30" i="2"/>
  <c r="I40" i="2" s="1"/>
  <c r="J40" i="2" s="1"/>
  <c r="N690" i="2"/>
  <c r="I689" i="2"/>
  <c r="J689" i="2" s="1"/>
  <c r="J134" i="2"/>
  <c r="B198" i="2"/>
  <c r="J1109" i="2"/>
  <c r="H1110" i="2"/>
  <c r="J1110" i="2" s="1"/>
  <c r="J1113" i="2" s="1"/>
  <c r="J1115" i="2" s="1"/>
  <c r="E50" i="1" s="1"/>
  <c r="J186" i="4"/>
  <c r="E197" i="1" s="1"/>
  <c r="L197" i="1" s="1"/>
  <c r="J114" i="6"/>
  <c r="J122" i="6"/>
  <c r="I132" i="6" s="1"/>
  <c r="J132" i="6" s="1"/>
  <c r="J138" i="6" s="1"/>
  <c r="J140" i="6" s="1"/>
  <c r="E321" i="1" s="1"/>
  <c r="J262" i="6"/>
  <c r="I272" i="6" s="1"/>
  <c r="J272" i="6" s="1"/>
  <c r="J1502" i="6"/>
  <c r="E335" i="1" s="1"/>
  <c r="H831" i="2"/>
  <c r="J831" i="2" s="1"/>
  <c r="J29" i="5"/>
  <c r="I39" i="5" s="1"/>
  <c r="J39" i="5" s="1"/>
  <c r="J45" i="5" s="1"/>
  <c r="J47" i="5" s="1"/>
  <c r="E390" i="1" s="1"/>
  <c r="H390" i="1" s="1"/>
  <c r="J114" i="5"/>
  <c r="J140" i="5" s="1"/>
  <c r="E391" i="1" s="1"/>
  <c r="H391" i="1" s="1"/>
  <c r="J348" i="6"/>
  <c r="J374" i="6" s="1"/>
  <c r="E323" i="1" s="1"/>
  <c r="J748" i="6"/>
  <c r="J750" i="6" s="1"/>
  <c r="E327" i="1" s="1"/>
  <c r="H228" i="2"/>
  <c r="H320" i="2"/>
  <c r="H413" i="2"/>
  <c r="J630" i="6"/>
  <c r="J656" i="6" s="1"/>
  <c r="E326" i="1" s="1"/>
  <c r="H43" i="2"/>
  <c r="J393" i="2"/>
  <c r="J485" i="2"/>
  <c r="J511" i="2" s="1"/>
  <c r="E44" i="1" s="1"/>
  <c r="J829" i="2"/>
  <c r="J834" i="2" s="1"/>
  <c r="J836" i="2" s="1"/>
  <c r="E47" i="1" s="1"/>
  <c r="J924" i="2"/>
  <c r="H925" i="2"/>
  <c r="J925" i="2" s="1"/>
  <c r="J1017" i="2"/>
  <c r="J1020" i="2" s="1"/>
  <c r="J1022" i="2" s="1"/>
  <c r="E49" i="1" s="1"/>
  <c r="J59" i="3"/>
  <c r="J58" i="3"/>
  <c r="L94" i="3"/>
  <c r="E58" i="3"/>
  <c r="J159" i="3"/>
  <c r="J163" i="3" s="1"/>
  <c r="J21" i="4"/>
  <c r="J47" i="4" s="1"/>
  <c r="E196" i="1" s="1"/>
  <c r="N196" i="1" s="1"/>
  <c r="J21" i="6"/>
  <c r="J47" i="6" s="1"/>
  <c r="E320" i="1" s="1"/>
  <c r="H320" i="1" s="1"/>
  <c r="J938" i="6"/>
  <c r="E329" i="1" s="1"/>
  <c r="E901" i="6"/>
  <c r="J902" i="6"/>
  <c r="L938" i="6"/>
  <c r="L1502" i="6"/>
  <c r="E1465" i="6"/>
  <c r="J1466" i="6"/>
  <c r="J12" i="4"/>
  <c r="J151" i="4"/>
  <c r="E104" i="5"/>
  <c r="L140" i="5"/>
  <c r="E11" i="6"/>
  <c r="L47" i="6"/>
  <c r="J105" i="6"/>
  <c r="J243" i="6"/>
  <c r="H274" i="6"/>
  <c r="J274" i="6" s="1"/>
  <c r="J338" i="6"/>
  <c r="J431" i="6"/>
  <c r="J620" i="6"/>
  <c r="J901" i="6"/>
  <c r="J1278" i="6"/>
  <c r="L1314" i="6"/>
  <c r="E1277" i="6"/>
  <c r="J1465" i="6"/>
  <c r="J104" i="5"/>
  <c r="J11" i="6"/>
  <c r="L844" i="6"/>
  <c r="J996" i="6"/>
  <c r="E995" i="6"/>
  <c r="J1277" i="6"/>
  <c r="J1676" i="6"/>
  <c r="I1686" i="6" s="1"/>
  <c r="J1686" i="6" s="1"/>
  <c r="J1692" i="6" s="1"/>
  <c r="J1766" i="6"/>
  <c r="E11" i="4"/>
  <c r="E150" i="4"/>
  <c r="E104" i="6"/>
  <c r="E337" i="6"/>
  <c r="E619" i="6"/>
  <c r="L1126" i="6"/>
  <c r="E1089" i="6"/>
  <c r="J1090" i="6"/>
  <c r="J1668" i="6"/>
  <c r="J1792" i="6"/>
  <c r="E338" i="1" s="1"/>
  <c r="J2151" i="6"/>
  <c r="L2192" i="6"/>
  <c r="J2150" i="6"/>
  <c r="E2150" i="6"/>
  <c r="J2261" i="6"/>
  <c r="J3142" i="6"/>
  <c r="E350" i="1" s="1"/>
  <c r="L1792" i="6"/>
  <c r="E1751" i="6"/>
  <c r="J1967" i="6"/>
  <c r="J1993" i="6" s="1"/>
  <c r="E340" i="1" s="1"/>
  <c r="J2280" i="6"/>
  <c r="J2285" i="6" s="1"/>
  <c r="B2534" i="6"/>
  <c r="C2439" i="6"/>
  <c r="J2459" i="6"/>
  <c r="I2469" i="6" s="1"/>
  <c r="J2469" i="6" s="1"/>
  <c r="J2475" i="6" s="1"/>
  <c r="J2477" i="6" s="1"/>
  <c r="E345" i="1" s="1"/>
  <c r="J1849" i="6"/>
  <c r="J1951" i="6"/>
  <c r="J2250" i="6"/>
  <c r="L2287" i="6"/>
  <c r="J2345" i="6"/>
  <c r="J3314" i="6"/>
  <c r="I3324" i="6" s="1"/>
  <c r="J3324" i="6" s="1"/>
  <c r="J3330" i="6" s="1"/>
  <c r="J3332" i="6" s="1"/>
  <c r="J1850" i="6"/>
  <c r="L2382" i="6"/>
  <c r="J2736" i="6"/>
  <c r="J2762" i="6" s="1"/>
  <c r="E347" i="1" s="1"/>
  <c r="E1950" i="6"/>
  <c r="J3021" i="6"/>
  <c r="J3047" i="6" s="1"/>
  <c r="J3474" i="6"/>
  <c r="J3476" i="6" s="1"/>
  <c r="E353" i="1" s="1"/>
  <c r="H353" i="1" s="1"/>
  <c r="J3506" i="6"/>
  <c r="L3476" i="6"/>
  <c r="E3438" i="6"/>
  <c r="B353" i="1" s="1"/>
  <c r="L345" i="1" l="1"/>
  <c r="H345" i="1"/>
  <c r="L340" i="1"/>
  <c r="H340" i="1"/>
  <c r="J329" i="1"/>
  <c r="H329" i="1"/>
  <c r="N49" i="1"/>
  <c r="H49" i="1"/>
  <c r="N44" i="1"/>
  <c r="H44" i="1"/>
  <c r="N323" i="1"/>
  <c r="H323" i="1"/>
  <c r="J335" i="1"/>
  <c r="H335" i="1"/>
  <c r="J321" i="1"/>
  <c r="H321" i="1"/>
  <c r="J334" i="1"/>
  <c r="H334" i="1"/>
  <c r="H152" i="1"/>
  <c r="L152" i="1"/>
  <c r="N152" i="1"/>
  <c r="J348" i="1"/>
  <c r="H348" i="1"/>
  <c r="N328" i="1"/>
  <c r="H328" i="1"/>
  <c r="N346" i="1"/>
  <c r="H346" i="1"/>
  <c r="L324" i="1"/>
  <c r="H324" i="1"/>
  <c r="J347" i="1"/>
  <c r="H347" i="1"/>
  <c r="J350" i="1"/>
  <c r="H350" i="1"/>
  <c r="J338" i="1"/>
  <c r="H338" i="1"/>
  <c r="N47" i="1"/>
  <c r="H47" i="1"/>
  <c r="J326" i="1"/>
  <c r="H326" i="1"/>
  <c r="N327" i="1"/>
  <c r="H327" i="1"/>
  <c r="N50" i="1"/>
  <c r="H50" i="1"/>
  <c r="H153" i="1"/>
  <c r="L153" i="1"/>
  <c r="N153" i="1"/>
  <c r="N332" i="1"/>
  <c r="H332" i="1"/>
  <c r="L330" i="1"/>
  <c r="H330" i="1"/>
  <c r="L348" i="1"/>
  <c r="J346" i="1"/>
  <c r="L328" i="1"/>
  <c r="J324" i="1"/>
  <c r="N334" i="1"/>
  <c r="N348" i="1"/>
  <c r="L334" i="1"/>
  <c r="J332" i="1"/>
  <c r="N330" i="1"/>
  <c r="L349" i="1"/>
  <c r="J349" i="1"/>
  <c r="N349" i="1"/>
  <c r="J320" i="1"/>
  <c r="L320" i="1"/>
  <c r="N320" i="1"/>
  <c r="L344" i="1"/>
  <c r="N344" i="1"/>
  <c r="J344" i="1"/>
  <c r="J351" i="1"/>
  <c r="N351" i="1"/>
  <c r="L351" i="1"/>
  <c r="J342" i="1"/>
  <c r="L342" i="1"/>
  <c r="N342" i="1"/>
  <c r="N331" i="1"/>
  <c r="L331" i="1"/>
  <c r="J331" i="1"/>
  <c r="L352" i="1"/>
  <c r="N352" i="1"/>
  <c r="J352" i="1"/>
  <c r="J339" i="1"/>
  <c r="N339" i="1"/>
  <c r="L339" i="1"/>
  <c r="J353" i="1"/>
  <c r="L353" i="1"/>
  <c r="N353" i="1"/>
  <c r="J2206" i="6"/>
  <c r="A342" i="1"/>
  <c r="E1139" i="6"/>
  <c r="B331" i="1"/>
  <c r="E153" i="6"/>
  <c r="B321" i="1"/>
  <c r="E1327" i="6"/>
  <c r="B333" i="1"/>
  <c r="J670" i="6"/>
  <c r="A326" i="1"/>
  <c r="J293" i="6"/>
  <c r="C322" i="1"/>
  <c r="J1516" i="6"/>
  <c r="A335" i="1"/>
  <c r="J952" i="6"/>
  <c r="A329" i="1"/>
  <c r="J391" i="1"/>
  <c r="L391" i="1"/>
  <c r="N391" i="1"/>
  <c r="E154" i="2"/>
  <c r="B40" i="1"/>
  <c r="L347" i="1"/>
  <c r="N345" i="1"/>
  <c r="J340" i="1"/>
  <c r="N338" i="1"/>
  <c r="L329" i="1"/>
  <c r="J327" i="1"/>
  <c r="J323" i="1"/>
  <c r="N197" i="1"/>
  <c r="J196" i="1"/>
  <c r="L50" i="1"/>
  <c r="L44" i="1"/>
  <c r="J2093" i="6"/>
  <c r="E341" i="1" s="1"/>
  <c r="H341" i="1" s="1"/>
  <c r="J1907" i="6"/>
  <c r="A339" i="1"/>
  <c r="J2301" i="6"/>
  <c r="A343" i="1"/>
  <c r="E1805" i="6"/>
  <c r="B338" i="1"/>
  <c r="E2205" i="6"/>
  <c r="B342" i="1"/>
  <c r="E199" i="4"/>
  <c r="B197" i="1"/>
  <c r="J1327" i="6"/>
  <c r="C333" i="1"/>
  <c r="J60" i="6"/>
  <c r="C320" i="1"/>
  <c r="J481" i="6"/>
  <c r="C324" i="1"/>
  <c r="J154" i="6"/>
  <c r="A321" i="1"/>
  <c r="E153" i="5"/>
  <c r="B391" i="1"/>
  <c r="E1515" i="6"/>
  <c r="B335" i="1"/>
  <c r="E951" i="6"/>
  <c r="B329" i="1"/>
  <c r="J107" i="3"/>
  <c r="C153" i="1"/>
  <c r="J927" i="2"/>
  <c r="J929" i="2" s="1"/>
  <c r="E48" i="1" s="1"/>
  <c r="H48" i="1" s="1"/>
  <c r="N390" i="1"/>
  <c r="J390" i="1"/>
  <c r="L390" i="1"/>
  <c r="L602" i="2"/>
  <c r="E45" i="1"/>
  <c r="H45" i="1" s="1"/>
  <c r="J154" i="2"/>
  <c r="C40" i="1"/>
  <c r="N350" i="1"/>
  <c r="N347" i="1"/>
  <c r="J345" i="1"/>
  <c r="L338" i="1"/>
  <c r="L335" i="1"/>
  <c r="N329" i="1"/>
  <c r="N326" i="1"/>
  <c r="N321" i="1"/>
  <c r="J197" i="1"/>
  <c r="L49" i="1"/>
  <c r="L47" i="1"/>
  <c r="J1314" i="6"/>
  <c r="E333" i="1" s="1"/>
  <c r="H333" i="1" s="1"/>
  <c r="E2006" i="6"/>
  <c r="B340" i="1"/>
  <c r="J2007" i="6"/>
  <c r="A340" i="1"/>
  <c r="J2205" i="6"/>
  <c r="C342" i="1"/>
  <c r="E669" i="6"/>
  <c r="B326" i="1"/>
  <c r="E60" i="4"/>
  <c r="B196" i="1"/>
  <c r="E1045" i="6"/>
  <c r="B330" i="1"/>
  <c r="J153" i="5"/>
  <c r="C391" i="1"/>
  <c r="J1328" i="6"/>
  <c r="A333" i="1"/>
  <c r="J388" i="6"/>
  <c r="A323" i="1"/>
  <c r="J200" i="4"/>
  <c r="A197" i="1"/>
  <c r="J108" i="3"/>
  <c r="A153" i="1"/>
  <c r="L350" i="1"/>
  <c r="N340" i="1"/>
  <c r="N335" i="1"/>
  <c r="L327" i="1"/>
  <c r="L326" i="1"/>
  <c r="L323" i="1"/>
  <c r="L321" i="1"/>
  <c r="L196" i="1"/>
  <c r="L167" i="1" s="1"/>
  <c r="J2396" i="6"/>
  <c r="A344" i="1"/>
  <c r="J1906" i="6"/>
  <c r="C339" i="1"/>
  <c r="J2287" i="6"/>
  <c r="E343" i="1" s="1"/>
  <c r="H343" i="1" s="1"/>
  <c r="J1140" i="6"/>
  <c r="A331" i="1"/>
  <c r="E387" i="6"/>
  <c r="B323" i="1"/>
  <c r="J1046" i="6"/>
  <c r="A330" i="1"/>
  <c r="J1515" i="6"/>
  <c r="C335" i="1"/>
  <c r="J951" i="6"/>
  <c r="C329" i="1"/>
  <c r="E60" i="6"/>
  <c r="B320" i="1"/>
  <c r="J61" i="4"/>
  <c r="A196" i="1"/>
  <c r="E107" i="3"/>
  <c r="B153" i="1"/>
  <c r="J155" i="2"/>
  <c r="A40" i="1"/>
  <c r="J185" i="3"/>
  <c r="J187" i="3" s="1"/>
  <c r="E154" i="1" s="1"/>
  <c r="L2477" i="6"/>
  <c r="E2439" i="6"/>
  <c r="J2439" i="6"/>
  <c r="J2440" i="6"/>
  <c r="B2629" i="6"/>
  <c r="C2534" i="6"/>
  <c r="J413" i="2"/>
  <c r="H414" i="2"/>
  <c r="J695" i="2"/>
  <c r="J697" i="2" s="1"/>
  <c r="E46" i="1" s="1"/>
  <c r="H46" i="1" s="1"/>
  <c r="N689" i="2"/>
  <c r="H137" i="2"/>
  <c r="J137" i="2" s="1"/>
  <c r="N137" i="2" s="1"/>
  <c r="J136" i="2"/>
  <c r="N136" i="2" s="1"/>
  <c r="J1694" i="6"/>
  <c r="E337" i="1" s="1"/>
  <c r="H337" i="1" s="1"/>
  <c r="H321" i="2"/>
  <c r="J320" i="2"/>
  <c r="C198" i="2"/>
  <c r="B290" i="2"/>
  <c r="H44" i="2"/>
  <c r="J44" i="2" s="1"/>
  <c r="N44" i="2" s="1"/>
  <c r="J43" i="2"/>
  <c r="N43" i="2" s="1"/>
  <c r="H229" i="2"/>
  <c r="J228" i="2"/>
  <c r="J278" i="6"/>
  <c r="J280" i="6" s="1"/>
  <c r="E322" i="1" s="1"/>
  <c r="H322" i="1" s="1"/>
  <c r="H154" i="1" l="1"/>
  <c r="L154" i="1"/>
  <c r="L57" i="1" s="1"/>
  <c r="N154" i="1"/>
  <c r="E2490" i="6"/>
  <c r="B345" i="1"/>
  <c r="N45" i="1"/>
  <c r="L45" i="1"/>
  <c r="N341" i="1"/>
  <c r="J341" i="1"/>
  <c r="L341" i="1"/>
  <c r="L337" i="1"/>
  <c r="J337" i="1"/>
  <c r="N337" i="1"/>
  <c r="L46" i="1"/>
  <c r="N46" i="1"/>
  <c r="J343" i="1"/>
  <c r="L343" i="1"/>
  <c r="N343" i="1"/>
  <c r="L48" i="1"/>
  <c r="N48" i="1"/>
  <c r="N322" i="1"/>
  <c r="J322" i="1"/>
  <c r="L322" i="1"/>
  <c r="J2491" i="6"/>
  <c r="A345" i="1"/>
  <c r="J333" i="1"/>
  <c r="L333" i="1"/>
  <c r="N333" i="1"/>
  <c r="L362" i="1"/>
  <c r="J2490" i="6"/>
  <c r="C345" i="1"/>
  <c r="J2535" i="6"/>
  <c r="L2572" i="6"/>
  <c r="J2534" i="6"/>
  <c r="E2534" i="6"/>
  <c r="H322" i="2"/>
  <c r="J322" i="2" s="1"/>
  <c r="N322" i="2" s="1"/>
  <c r="J321" i="2"/>
  <c r="N321" i="2" s="1"/>
  <c r="B2724" i="6"/>
  <c r="C2629" i="6"/>
  <c r="B383" i="2"/>
  <c r="C290" i="2"/>
  <c r="H230" i="2"/>
  <c r="J230" i="2" s="1"/>
  <c r="N230" i="2" s="1"/>
  <c r="J229" i="2"/>
  <c r="N229" i="2" s="1"/>
  <c r="L233" i="2"/>
  <c r="J198" i="2"/>
  <c r="E198" i="2"/>
  <c r="J199" i="2"/>
  <c r="H415" i="2"/>
  <c r="J415" i="2" s="1"/>
  <c r="N415" i="2" s="1"/>
  <c r="J414" i="2"/>
  <c r="N414" i="2" s="1"/>
  <c r="J46" i="2"/>
  <c r="J48" i="2" s="1"/>
  <c r="E39" i="1" s="1"/>
  <c r="J139" i="2"/>
  <c r="J141" i="2" s="1"/>
  <c r="E40" i="1" s="1"/>
  <c r="H40" i="1" s="1"/>
  <c r="H39" i="1" l="1"/>
  <c r="L39" i="1"/>
  <c r="J246" i="2"/>
  <c r="C41" i="1"/>
  <c r="J2586" i="6"/>
  <c r="J247" i="2"/>
  <c r="A41" i="1"/>
  <c r="E2585" i="6"/>
  <c r="L40" i="1"/>
  <c r="N40" i="1"/>
  <c r="N39" i="1"/>
  <c r="E246" i="2"/>
  <c r="B41" i="1"/>
  <c r="J2585" i="6"/>
  <c r="C383" i="2"/>
  <c r="B475" i="2"/>
  <c r="J231" i="2"/>
  <c r="J233" i="2" s="1"/>
  <c r="E41" i="1" s="1"/>
  <c r="H41" i="1" s="1"/>
  <c r="J2629" i="6"/>
  <c r="L2667" i="6"/>
  <c r="E2629" i="6"/>
  <c r="J2630" i="6"/>
  <c r="J324" i="2"/>
  <c r="J326" i="2" s="1"/>
  <c r="J290" i="2"/>
  <c r="E290" i="2"/>
  <c r="L326" i="2"/>
  <c r="J291" i="2"/>
  <c r="C2724" i="6"/>
  <c r="B2819" i="6"/>
  <c r="J416" i="2"/>
  <c r="J418" i="2" s="1"/>
  <c r="J2680" i="6" l="1"/>
  <c r="C346" i="1"/>
  <c r="J340" i="2"/>
  <c r="A42" i="1"/>
  <c r="L416" i="2"/>
  <c r="E43" i="1"/>
  <c r="H43" i="1" s="1"/>
  <c r="J2681" i="6"/>
  <c r="A346" i="1"/>
  <c r="N41" i="1"/>
  <c r="L41" i="1"/>
  <c r="L324" i="2"/>
  <c r="E42" i="1"/>
  <c r="H42" i="1" s="1"/>
  <c r="E2680" i="6"/>
  <c r="B346" i="1"/>
  <c r="E339" i="2"/>
  <c r="B42" i="1"/>
  <c r="J339" i="2"/>
  <c r="C42" i="1"/>
  <c r="B2914" i="6"/>
  <c r="C2819" i="6"/>
  <c r="C475" i="2"/>
  <c r="B568" i="2"/>
  <c r="J2725" i="6"/>
  <c r="L2762" i="6"/>
  <c r="J2724" i="6"/>
  <c r="E2724" i="6"/>
  <c r="L418" i="2"/>
  <c r="J384" i="2"/>
  <c r="E383" i="2"/>
  <c r="J383" i="2"/>
  <c r="J432" i="2" l="1"/>
  <c r="A43" i="1"/>
  <c r="N42" i="1"/>
  <c r="L42" i="1"/>
  <c r="J2776" i="6"/>
  <c r="A347" i="1"/>
  <c r="E2775" i="6"/>
  <c r="B347" i="1"/>
  <c r="L43" i="1"/>
  <c r="N43" i="1"/>
  <c r="J431" i="2"/>
  <c r="C43" i="1"/>
  <c r="E431" i="2"/>
  <c r="B43" i="1"/>
  <c r="J2775" i="6"/>
  <c r="C347" i="1"/>
  <c r="B661" i="2"/>
  <c r="C568" i="2"/>
  <c r="J475" i="2"/>
  <c r="E475" i="2"/>
  <c r="L511" i="2"/>
  <c r="J476" i="2"/>
  <c r="J2819" i="6"/>
  <c r="L2857" i="6"/>
  <c r="E2819" i="6"/>
  <c r="J2820" i="6"/>
  <c r="B3009" i="6"/>
  <c r="C2914" i="6"/>
  <c r="E524" i="2" l="1"/>
  <c r="B44" i="1"/>
  <c r="J2870" i="6"/>
  <c r="C348" i="1"/>
  <c r="J524" i="2"/>
  <c r="C44" i="1"/>
  <c r="J2871" i="6"/>
  <c r="A348" i="1"/>
  <c r="J525" i="2"/>
  <c r="A44" i="1"/>
  <c r="E2870" i="6"/>
  <c r="B348" i="1"/>
  <c r="E568" i="2"/>
  <c r="L604" i="2"/>
  <c r="J569" i="2"/>
  <c r="J568" i="2"/>
  <c r="J2915" i="6"/>
  <c r="L2952" i="6"/>
  <c r="J2914" i="6"/>
  <c r="E2914" i="6"/>
  <c r="C3009" i="6"/>
  <c r="B3104" i="6"/>
  <c r="B800" i="2"/>
  <c r="C800" i="2" s="1"/>
  <c r="C661" i="2"/>
  <c r="E2965" i="6" l="1"/>
  <c r="B349" i="1"/>
  <c r="J617" i="2"/>
  <c r="C45" i="1"/>
  <c r="J2965" i="6"/>
  <c r="C349" i="1"/>
  <c r="J618" i="2"/>
  <c r="A45" i="1"/>
  <c r="J2966" i="6"/>
  <c r="A349" i="1"/>
  <c r="E617" i="2"/>
  <c r="B45" i="1"/>
  <c r="J662" i="2"/>
  <c r="J661" i="2"/>
  <c r="E661" i="2"/>
  <c r="B46" i="1" s="1"/>
  <c r="J801" i="2"/>
  <c r="J800" i="2"/>
  <c r="E800" i="2"/>
  <c r="B3199" i="6"/>
  <c r="C3104" i="6"/>
  <c r="J3010" i="6"/>
  <c r="J3061" i="6" s="1"/>
  <c r="E3009" i="6"/>
  <c r="E3060" i="6" s="1"/>
  <c r="L3047" i="6"/>
  <c r="J3009" i="6"/>
  <c r="J3060" i="6" s="1"/>
  <c r="J850" i="2" l="1"/>
  <c r="A47" i="1"/>
  <c r="E849" i="2"/>
  <c r="B47" i="1"/>
  <c r="J710" i="2"/>
  <c r="C46" i="1"/>
  <c r="J849" i="2"/>
  <c r="C47" i="1"/>
  <c r="J711" i="2"/>
  <c r="A46" i="1"/>
  <c r="L3142" i="6"/>
  <c r="J3104" i="6"/>
  <c r="E3104" i="6"/>
  <c r="J3105" i="6"/>
  <c r="B3294" i="6"/>
  <c r="C3199" i="6"/>
  <c r="E756" i="2"/>
  <c r="E710" i="2"/>
  <c r="E3155" i="6" l="1"/>
  <c r="B350" i="1"/>
  <c r="J3155" i="6"/>
  <c r="C350" i="1"/>
  <c r="J3156" i="6"/>
  <c r="A350" i="1"/>
  <c r="J3200" i="6"/>
  <c r="J3199" i="6"/>
  <c r="L3237" i="6"/>
  <c r="E3199" i="6"/>
  <c r="B3389" i="6"/>
  <c r="C3389" i="6" s="1"/>
  <c r="C3294" i="6"/>
  <c r="J3250" i="6" l="1"/>
  <c r="C351" i="1"/>
  <c r="J3251" i="6"/>
  <c r="A351" i="1"/>
  <c r="E3250" i="6"/>
  <c r="B351" i="1"/>
  <c r="L3332" i="6"/>
  <c r="E3294" i="6"/>
  <c r="E3345" i="6" s="1"/>
  <c r="J3295" i="6"/>
  <c r="J3346" i="6" s="1"/>
  <c r="J3294" i="6"/>
  <c r="J3345" i="6" s="1"/>
  <c r="J3390" i="6"/>
  <c r="A352" i="1" s="1"/>
  <c r="J3389" i="6"/>
  <c r="C352" i="1" s="1"/>
  <c r="E3389" i="6"/>
  <c r="B352" i="1" s="1"/>
  <c r="L3427" i="6"/>
  <c r="E315" i="1" l="1"/>
  <c r="H315" i="1" s="1"/>
  <c r="C315" i="1"/>
  <c r="B315" i="1"/>
  <c r="A315" i="1"/>
  <c r="E319" i="1"/>
  <c r="H319" i="1" s="1"/>
  <c r="C319" i="1"/>
  <c r="B319" i="1"/>
  <c r="A319" i="1"/>
  <c r="E318" i="1"/>
  <c r="H318" i="1" s="1"/>
  <c r="C318" i="1"/>
  <c r="B318" i="1"/>
  <c r="A318" i="1"/>
  <c r="E317" i="1"/>
  <c r="H317" i="1" s="1"/>
  <c r="C317" i="1"/>
  <c r="B317" i="1"/>
  <c r="A317" i="1"/>
  <c r="O314" i="1"/>
  <c r="J314" i="1"/>
  <c r="H314" i="1"/>
  <c r="F314" i="1"/>
  <c r="J259" i="1"/>
  <c r="J214" i="1"/>
  <c r="J213" i="1"/>
  <c r="H197" i="1"/>
  <c r="H196" i="1"/>
  <c r="O195" i="1"/>
  <c r="J195" i="1"/>
  <c r="H195" i="1"/>
  <c r="F195" i="1"/>
  <c r="J154" i="1"/>
  <c r="J153" i="1"/>
  <c r="J152" i="1"/>
  <c r="C316" i="1"/>
  <c r="B316" i="1"/>
  <c r="A316" i="1"/>
  <c r="O151" i="1"/>
  <c r="J151" i="1"/>
  <c r="H151" i="1"/>
  <c r="F151" i="1"/>
  <c r="J38" i="1"/>
  <c r="H38" i="1"/>
  <c r="F38" i="1"/>
  <c r="J148" i="1"/>
  <c r="J50" i="1"/>
  <c r="J49" i="1"/>
  <c r="J48" i="1"/>
  <c r="J47" i="1"/>
  <c r="J46" i="1"/>
  <c r="J45" i="1"/>
  <c r="J44" i="1"/>
  <c r="J43" i="1"/>
  <c r="J42" i="1"/>
  <c r="J41" i="1"/>
  <c r="J40" i="1"/>
  <c r="J39" i="1"/>
  <c r="J15" i="1"/>
  <c r="J16" i="1"/>
  <c r="J17" i="1"/>
  <c r="J18" i="1"/>
  <c r="J19" i="1"/>
  <c r="J20" i="1"/>
  <c r="J21" i="1"/>
  <c r="J22" i="1"/>
  <c r="J23" i="1"/>
  <c r="J24" i="1"/>
  <c r="J25" i="1"/>
  <c r="J26" i="1"/>
  <c r="J27" i="1"/>
  <c r="J28" i="1"/>
  <c r="J29" i="1"/>
  <c r="J30" i="1"/>
  <c r="J31" i="1"/>
  <c r="J32" i="1"/>
  <c r="J33" i="1"/>
  <c r="J34" i="1"/>
  <c r="J35" i="1"/>
  <c r="J36" i="1"/>
  <c r="J3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9" i="1"/>
  <c r="J150"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208" i="1"/>
  <c r="J209" i="1"/>
  <c r="J210" i="1"/>
  <c r="J211" i="1"/>
  <c r="J212"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62" i="1" l="1"/>
  <c r="J57" i="1"/>
  <c r="J167" i="1"/>
  <c r="J14" i="1"/>
  <c r="J319" i="1"/>
  <c r="N319" i="1"/>
  <c r="L319" i="1"/>
  <c r="J317" i="1"/>
  <c r="L317" i="1"/>
  <c r="N317" i="1"/>
  <c r="J318" i="1"/>
  <c r="N318" i="1"/>
  <c r="L318" i="1"/>
  <c r="J315" i="1"/>
  <c r="L315" i="1"/>
  <c r="N315" i="1"/>
  <c r="E316" i="1"/>
  <c r="H316" i="1" s="1"/>
  <c r="J316" i="1" l="1"/>
  <c r="J207" i="1" s="1"/>
  <c r="N316" i="1"/>
  <c r="L316" i="1"/>
  <c r="L207" i="1" s="1"/>
  <c r="J396" i="1" l="1"/>
  <c r="J397" i="1" s="1"/>
  <c r="J398" i="1" l="1"/>
  <c r="J399" i="1"/>
  <c r="J400" i="1" s="1"/>
  <c r="J401" i="1" l="1"/>
  <c r="C405" i="1" s="1"/>
  <c r="O388" i="1"/>
  <c r="O387" i="1"/>
  <c r="O386" i="1"/>
  <c r="O385" i="1"/>
  <c r="O384" i="1"/>
  <c r="O383" i="1"/>
  <c r="O382" i="1"/>
  <c r="O381" i="1"/>
  <c r="O380" i="1"/>
  <c r="O379" i="1"/>
  <c r="O378" i="1"/>
  <c r="O377" i="1"/>
  <c r="O376" i="1"/>
  <c r="O375" i="1"/>
  <c r="O374" i="1"/>
  <c r="O373" i="1"/>
  <c r="O372" i="1"/>
  <c r="O371" i="1"/>
  <c r="O370" i="1"/>
  <c r="O369" i="1"/>
  <c r="O368" i="1"/>
  <c r="O367" i="1"/>
  <c r="O366" i="1"/>
  <c r="O365" i="1"/>
  <c r="O364" i="1"/>
  <c r="O363" i="1"/>
  <c r="O362" i="1"/>
  <c r="O313" i="1"/>
  <c r="O312" i="1"/>
  <c r="O311" i="1"/>
  <c r="O310" i="1"/>
  <c r="O309" i="1"/>
  <c r="O308" i="1"/>
  <c r="O307" i="1"/>
  <c r="O306" i="1"/>
  <c r="O305" i="1"/>
  <c r="O304" i="1"/>
  <c r="O303" i="1"/>
  <c r="O302" i="1"/>
  <c r="O301" i="1"/>
  <c r="O300" i="1"/>
  <c r="O299" i="1"/>
  <c r="O298" i="1"/>
  <c r="O297" i="1"/>
  <c r="O296" i="1"/>
  <c r="O295" i="1"/>
  <c r="O294" i="1"/>
  <c r="O293" i="1"/>
  <c r="O292" i="1"/>
  <c r="O291" i="1"/>
  <c r="O290" i="1"/>
  <c r="O289" i="1"/>
  <c r="O288" i="1"/>
  <c r="O287" i="1"/>
  <c r="O286" i="1"/>
  <c r="O285" i="1"/>
  <c r="O284" i="1"/>
  <c r="O283" i="1"/>
  <c r="O282" i="1"/>
  <c r="O281" i="1"/>
  <c r="O280" i="1"/>
  <c r="O279" i="1"/>
  <c r="O278" i="1"/>
  <c r="O277" i="1"/>
  <c r="O276" i="1"/>
  <c r="O275" i="1"/>
  <c r="O274" i="1"/>
  <c r="O273" i="1"/>
  <c r="O272" i="1"/>
  <c r="O271" i="1"/>
  <c r="O270" i="1"/>
  <c r="O269" i="1"/>
  <c r="O268" i="1"/>
  <c r="O267" i="1"/>
  <c r="O266" i="1"/>
  <c r="O265" i="1"/>
  <c r="O264" i="1"/>
  <c r="O263" i="1"/>
  <c r="O262" i="1"/>
  <c r="O261" i="1"/>
  <c r="O260" i="1"/>
  <c r="O259" i="1"/>
  <c r="O258" i="1"/>
  <c r="O257" i="1"/>
  <c r="O256"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9" i="1"/>
  <c r="O208" i="1"/>
  <c r="O207"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37" i="1"/>
  <c r="O36" i="1"/>
  <c r="O35" i="1"/>
  <c r="O34" i="1"/>
  <c r="O33" i="1"/>
  <c r="O32" i="1"/>
  <c r="O31" i="1"/>
  <c r="O30" i="1"/>
  <c r="O29" i="1"/>
  <c r="O28" i="1"/>
  <c r="O27" i="1"/>
  <c r="O26" i="1"/>
  <c r="O25" i="1"/>
  <c r="O24" i="1"/>
  <c r="O23" i="1"/>
  <c r="O21" i="1"/>
  <c r="O20" i="1"/>
  <c r="O19" i="1"/>
  <c r="O18" i="1"/>
  <c r="O17" i="1"/>
  <c r="O16" i="1"/>
  <c r="M362" i="1"/>
  <c r="M364" i="1"/>
  <c r="N364" i="1" s="1"/>
  <c r="M363" i="1"/>
  <c r="N363" i="1" s="1"/>
  <c r="M209" i="1"/>
  <c r="N209" i="1" s="1"/>
  <c r="M208" i="1"/>
  <c r="N208" i="1" s="1"/>
  <c r="M207" i="1"/>
  <c r="M169" i="1"/>
  <c r="N169" i="1" s="1"/>
  <c r="M168" i="1"/>
  <c r="N168" i="1" s="1"/>
  <c r="M167" i="1"/>
  <c r="M58" i="1"/>
  <c r="N58" i="1" s="1"/>
  <c r="N57" i="1" s="1"/>
  <c r="M57" i="1"/>
  <c r="N16" i="1"/>
  <c r="N14" i="1" s="1"/>
  <c r="L16" i="1"/>
  <c r="N207" i="1" l="1"/>
  <c r="N362" i="1"/>
  <c r="L14" i="1"/>
  <c r="L396" i="1" s="1"/>
  <c r="N167" i="1"/>
  <c r="F16" i="1"/>
  <c r="F17" i="1"/>
  <c r="F18" i="1"/>
  <c r="F19" i="1"/>
  <c r="F20" i="1"/>
  <c r="F21" i="1"/>
  <c r="F22" i="1"/>
  <c r="F23" i="1"/>
  <c r="F24" i="1"/>
  <c r="F25" i="1"/>
  <c r="F26" i="1"/>
  <c r="F27" i="1"/>
  <c r="F28" i="1"/>
  <c r="F29" i="1"/>
  <c r="F30" i="1"/>
  <c r="F31" i="1"/>
  <c r="F32" i="1"/>
  <c r="F33" i="1"/>
  <c r="F34" i="1"/>
  <c r="F35" i="1"/>
  <c r="F36" i="1"/>
  <c r="F37" i="1"/>
  <c r="L397" i="1" l="1"/>
  <c r="N396" i="1"/>
  <c r="N399" i="1" s="1"/>
  <c r="N400" i="1" s="1"/>
  <c r="L398" i="1" l="1"/>
  <c r="L399" i="1"/>
  <c r="L400" i="1" s="1"/>
  <c r="N398" i="1"/>
  <c r="N397" i="1"/>
  <c r="F387" i="1"/>
  <c r="H384" i="1"/>
  <c r="H380" i="1"/>
  <c r="H376" i="1"/>
  <c r="H372" i="1"/>
  <c r="H368" i="1"/>
  <c r="F366" i="1"/>
  <c r="F365" i="1"/>
  <c r="H312" i="1"/>
  <c r="F311" i="1"/>
  <c r="F309" i="1"/>
  <c r="H308" i="1"/>
  <c r="F305" i="1"/>
  <c r="H304" i="1"/>
  <c r="F301" i="1"/>
  <c r="H300" i="1"/>
  <c r="F297" i="1"/>
  <c r="H296" i="1"/>
  <c r="F293" i="1"/>
  <c r="H292" i="1"/>
  <c r="F289" i="1"/>
  <c r="H288" i="1"/>
  <c r="F285" i="1"/>
  <c r="H284" i="1"/>
  <c r="F281" i="1"/>
  <c r="H280" i="1"/>
  <c r="F277" i="1"/>
  <c r="H276" i="1"/>
  <c r="F273" i="1"/>
  <c r="H272" i="1"/>
  <c r="F269" i="1"/>
  <c r="H268" i="1"/>
  <c r="F265" i="1"/>
  <c r="H264" i="1"/>
  <c r="F261" i="1"/>
  <c r="H260" i="1"/>
  <c r="F257" i="1"/>
  <c r="H256" i="1"/>
  <c r="F253" i="1"/>
  <c r="H252" i="1"/>
  <c r="F249" i="1"/>
  <c r="H248" i="1"/>
  <c r="F245" i="1"/>
  <c r="H244" i="1"/>
  <c r="F241" i="1"/>
  <c r="H240" i="1"/>
  <c r="F237" i="1"/>
  <c r="H236" i="1"/>
  <c r="F233" i="1"/>
  <c r="H232" i="1"/>
  <c r="F229" i="1"/>
  <c r="H228" i="1"/>
  <c r="F225" i="1"/>
  <c r="H224" i="1"/>
  <c r="F221" i="1"/>
  <c r="H220" i="1"/>
  <c r="F217" i="1"/>
  <c r="H216" i="1"/>
  <c r="F213" i="1"/>
  <c r="H212" i="1"/>
  <c r="F193" i="1"/>
  <c r="F191" i="1"/>
  <c r="F189" i="1"/>
  <c r="H188" i="1"/>
  <c r="F185" i="1"/>
  <c r="F183" i="1"/>
  <c r="H182" i="1"/>
  <c r="F178" i="1"/>
  <c r="F176" i="1"/>
  <c r="F174" i="1"/>
  <c r="F172" i="1"/>
  <c r="F149" i="1"/>
  <c r="F147" i="1"/>
  <c r="F145" i="1"/>
  <c r="F143" i="1"/>
  <c r="F141" i="1"/>
  <c r="F139" i="1"/>
  <c r="F137" i="1"/>
  <c r="H135" i="1"/>
  <c r="H134" i="1"/>
  <c r="H133" i="1"/>
  <c r="H131" i="1"/>
  <c r="H130" i="1"/>
  <c r="H129" i="1"/>
  <c r="H127" i="1"/>
  <c r="H126" i="1"/>
  <c r="H125" i="1"/>
  <c r="H123" i="1"/>
  <c r="H122" i="1"/>
  <c r="H121" i="1"/>
  <c r="H119" i="1"/>
  <c r="H118" i="1"/>
  <c r="H117" i="1"/>
  <c r="H115" i="1"/>
  <c r="H114" i="1"/>
  <c r="H113" i="1"/>
  <c r="H111" i="1"/>
  <c r="H110" i="1"/>
  <c r="H109" i="1"/>
  <c r="H107" i="1"/>
  <c r="H106" i="1"/>
  <c r="H105" i="1"/>
  <c r="H103" i="1"/>
  <c r="H102" i="1"/>
  <c r="H101" i="1"/>
  <c r="H99" i="1"/>
  <c r="H98" i="1"/>
  <c r="H97" i="1"/>
  <c r="H95" i="1"/>
  <c r="H94" i="1"/>
  <c r="H93" i="1"/>
  <c r="H91" i="1"/>
  <c r="H90" i="1"/>
  <c r="H89" i="1"/>
  <c r="H87" i="1"/>
  <c r="H86" i="1"/>
  <c r="H85" i="1"/>
  <c r="H83" i="1"/>
  <c r="H82" i="1"/>
  <c r="H81" i="1"/>
  <c r="H79" i="1"/>
  <c r="H78" i="1"/>
  <c r="H77" i="1"/>
  <c r="H75" i="1"/>
  <c r="H74" i="1"/>
  <c r="H73" i="1"/>
  <c r="H71" i="1"/>
  <c r="H70" i="1"/>
  <c r="F70" i="1"/>
  <c r="H69" i="1"/>
  <c r="H66" i="1"/>
  <c r="F66" i="1"/>
  <c r="H65" i="1"/>
  <c r="H63" i="1"/>
  <c r="H62" i="1"/>
  <c r="H61" i="1"/>
  <c r="H59" i="1"/>
  <c r="F388" i="1"/>
  <c r="H387" i="1"/>
  <c r="H386" i="1"/>
  <c r="H385" i="1"/>
  <c r="F385" i="1"/>
  <c r="H383" i="1"/>
  <c r="H382" i="1"/>
  <c r="H381" i="1"/>
  <c r="F381" i="1"/>
  <c r="F380" i="1"/>
  <c r="H379" i="1"/>
  <c r="H378" i="1"/>
  <c r="H377" i="1"/>
  <c r="F377" i="1"/>
  <c r="H375" i="1"/>
  <c r="H374" i="1"/>
  <c r="H373" i="1"/>
  <c r="F373" i="1"/>
  <c r="F372" i="1"/>
  <c r="H371" i="1"/>
  <c r="H370" i="1"/>
  <c r="H369" i="1"/>
  <c r="F369" i="1"/>
  <c r="H367" i="1"/>
  <c r="H366" i="1"/>
  <c r="H364" i="1"/>
  <c r="F364" i="1"/>
  <c r="H363" i="1"/>
  <c r="F363" i="1"/>
  <c r="H311" i="1"/>
  <c r="H76" i="1"/>
  <c r="H58" i="1"/>
  <c r="H310" i="1"/>
  <c r="F310" i="1"/>
  <c r="H309" i="1"/>
  <c r="H307" i="1"/>
  <c r="H306" i="1"/>
  <c r="F306" i="1"/>
  <c r="H305" i="1"/>
  <c r="H303" i="1"/>
  <c r="H302" i="1"/>
  <c r="F302" i="1"/>
  <c r="H301" i="1"/>
  <c r="H299" i="1"/>
  <c r="H298" i="1"/>
  <c r="F298" i="1"/>
  <c r="H297" i="1"/>
  <c r="H295" i="1"/>
  <c r="H294" i="1"/>
  <c r="F294" i="1"/>
  <c r="H293" i="1"/>
  <c r="H291" i="1"/>
  <c r="H290" i="1"/>
  <c r="F290" i="1"/>
  <c r="H289" i="1"/>
  <c r="H287" i="1"/>
  <c r="H286" i="1"/>
  <c r="F286" i="1"/>
  <c r="H285" i="1"/>
  <c r="H283" i="1"/>
  <c r="H282" i="1"/>
  <c r="F282" i="1"/>
  <c r="H281" i="1"/>
  <c r="F280" i="1"/>
  <c r="H279" i="1"/>
  <c r="H278" i="1"/>
  <c r="F278" i="1"/>
  <c r="H277" i="1"/>
  <c r="F276" i="1"/>
  <c r="H275" i="1"/>
  <c r="H274" i="1"/>
  <c r="F274" i="1"/>
  <c r="H273" i="1"/>
  <c r="H271" i="1"/>
  <c r="H270" i="1"/>
  <c r="F270" i="1"/>
  <c r="H269" i="1"/>
  <c r="H267" i="1"/>
  <c r="H266" i="1"/>
  <c r="F266" i="1"/>
  <c r="H265" i="1"/>
  <c r="F264" i="1"/>
  <c r="H263" i="1"/>
  <c r="H262" i="1"/>
  <c r="F262" i="1"/>
  <c r="H261" i="1"/>
  <c r="F260" i="1"/>
  <c r="H259" i="1"/>
  <c r="H258" i="1"/>
  <c r="F258" i="1"/>
  <c r="H257" i="1"/>
  <c r="H255" i="1"/>
  <c r="H254" i="1"/>
  <c r="F254" i="1"/>
  <c r="H253" i="1"/>
  <c r="H251" i="1"/>
  <c r="H250" i="1"/>
  <c r="F250" i="1"/>
  <c r="H249" i="1"/>
  <c r="F248" i="1"/>
  <c r="H247" i="1"/>
  <c r="H246" i="1"/>
  <c r="F246" i="1"/>
  <c r="H245" i="1"/>
  <c r="H243" i="1"/>
  <c r="H242" i="1"/>
  <c r="F242" i="1"/>
  <c r="H241" i="1"/>
  <c r="H239" i="1"/>
  <c r="H238" i="1"/>
  <c r="F238" i="1"/>
  <c r="H237" i="1"/>
  <c r="H235" i="1"/>
  <c r="H234" i="1"/>
  <c r="F234" i="1"/>
  <c r="H233" i="1"/>
  <c r="F232" i="1"/>
  <c r="H231" i="1"/>
  <c r="H230" i="1"/>
  <c r="F230" i="1"/>
  <c r="H229" i="1"/>
  <c r="H227" i="1"/>
  <c r="H226" i="1"/>
  <c r="F226" i="1"/>
  <c r="H225" i="1"/>
  <c r="H223" i="1"/>
  <c r="H222" i="1"/>
  <c r="F222" i="1"/>
  <c r="H221" i="1"/>
  <c r="H219" i="1"/>
  <c r="H218" i="1"/>
  <c r="F218" i="1"/>
  <c r="H217" i="1"/>
  <c r="F216" i="1"/>
  <c r="H215" i="1"/>
  <c r="H214" i="1"/>
  <c r="F214" i="1"/>
  <c r="H213" i="1"/>
  <c r="H211" i="1"/>
  <c r="H210" i="1"/>
  <c r="H209" i="1"/>
  <c r="F209" i="1"/>
  <c r="H208" i="1"/>
  <c r="F208" i="1"/>
  <c r="H194" i="1"/>
  <c r="F194" i="1"/>
  <c r="H193" i="1"/>
  <c r="H192" i="1"/>
  <c r="H191" i="1"/>
  <c r="H190" i="1"/>
  <c r="F190" i="1"/>
  <c r="H189" i="1"/>
  <c r="H187" i="1"/>
  <c r="F187" i="1"/>
  <c r="H186" i="1"/>
  <c r="F186" i="1"/>
  <c r="H185" i="1"/>
  <c r="H184" i="1"/>
  <c r="H183" i="1"/>
  <c r="F182" i="1"/>
  <c r="H181" i="1"/>
  <c r="F181" i="1"/>
  <c r="H180" i="1"/>
  <c r="H179" i="1"/>
  <c r="H178" i="1"/>
  <c r="H177" i="1"/>
  <c r="H176" i="1"/>
  <c r="H175" i="1"/>
  <c r="H174" i="1"/>
  <c r="H173" i="1"/>
  <c r="H172" i="1"/>
  <c r="H171" i="1"/>
  <c r="H170" i="1"/>
  <c r="H169" i="1"/>
  <c r="F169" i="1"/>
  <c r="H168" i="1"/>
  <c r="F168" i="1"/>
  <c r="H150" i="1"/>
  <c r="H148" i="1"/>
  <c r="H147" i="1"/>
  <c r="H146" i="1"/>
  <c r="H144" i="1"/>
  <c r="H142" i="1"/>
  <c r="H140" i="1"/>
  <c r="H138" i="1"/>
  <c r="H136" i="1"/>
  <c r="H132" i="1"/>
  <c r="H128" i="1"/>
  <c r="H124" i="1"/>
  <c r="H120" i="1"/>
  <c r="H116" i="1"/>
  <c r="H112" i="1"/>
  <c r="H108" i="1"/>
  <c r="H104" i="1"/>
  <c r="H100" i="1"/>
  <c r="H96" i="1"/>
  <c r="H92" i="1"/>
  <c r="H88" i="1"/>
  <c r="H84" i="1"/>
  <c r="H80" i="1"/>
  <c r="F74" i="1"/>
  <c r="H72" i="1"/>
  <c r="H67" i="1"/>
  <c r="H64" i="1"/>
  <c r="F62" i="1"/>
  <c r="H37" i="1"/>
  <c r="H36" i="1"/>
  <c r="H35" i="1"/>
  <c r="H34" i="1"/>
  <c r="H33" i="1"/>
  <c r="H32" i="1"/>
  <c r="H30" i="1"/>
  <c r="H29" i="1"/>
  <c r="H28" i="1"/>
  <c r="H27" i="1"/>
  <c r="H26" i="1"/>
  <c r="H25" i="1"/>
  <c r="H24" i="1"/>
  <c r="H23" i="1"/>
  <c r="H22" i="1"/>
  <c r="H21" i="1"/>
  <c r="H167" i="1" l="1"/>
  <c r="H207" i="1"/>
  <c r="H143" i="1"/>
  <c r="F220" i="1"/>
  <c r="F236" i="1"/>
  <c r="F252" i="1"/>
  <c r="F268" i="1"/>
  <c r="F284" i="1"/>
  <c r="F211" i="1"/>
  <c r="F215" i="1"/>
  <c r="F219" i="1"/>
  <c r="F223" i="1"/>
  <c r="F227" i="1"/>
  <c r="F231" i="1"/>
  <c r="F235" i="1"/>
  <c r="F239" i="1"/>
  <c r="F243" i="1"/>
  <c r="F247" i="1"/>
  <c r="F251" i="1"/>
  <c r="F255" i="1"/>
  <c r="F259" i="1"/>
  <c r="F263" i="1"/>
  <c r="F267" i="1"/>
  <c r="F271" i="1"/>
  <c r="F275" i="1"/>
  <c r="F279" i="1"/>
  <c r="F283" i="1"/>
  <c r="F287" i="1"/>
  <c r="F291" i="1"/>
  <c r="F295" i="1"/>
  <c r="F299" i="1"/>
  <c r="F303" i="1"/>
  <c r="F307" i="1"/>
  <c r="F367" i="1"/>
  <c r="F370" i="1"/>
  <c r="F371" i="1"/>
  <c r="F374" i="1"/>
  <c r="F375" i="1"/>
  <c r="F378" i="1"/>
  <c r="F379" i="1"/>
  <c r="F382" i="1"/>
  <c r="F383" i="1"/>
  <c r="F386" i="1"/>
  <c r="H139" i="1"/>
  <c r="F224" i="1"/>
  <c r="F240" i="1"/>
  <c r="F256" i="1"/>
  <c r="F272" i="1"/>
  <c r="F368" i="1"/>
  <c r="F376" i="1"/>
  <c r="F384" i="1"/>
  <c r="F212" i="1"/>
  <c r="F228" i="1"/>
  <c r="F244" i="1"/>
  <c r="F184" i="1"/>
  <c r="F188" i="1"/>
  <c r="F192" i="1"/>
  <c r="F288" i="1"/>
  <c r="F292" i="1"/>
  <c r="F296" i="1"/>
  <c r="F300" i="1"/>
  <c r="F304" i="1"/>
  <c r="F308" i="1"/>
  <c r="F312" i="1"/>
  <c r="H365" i="1"/>
  <c r="H362" i="1" s="1"/>
  <c r="F313" i="1"/>
  <c r="F210" i="1"/>
  <c r="F60" i="1"/>
  <c r="F63" i="1"/>
  <c r="F64" i="1"/>
  <c r="F67" i="1"/>
  <c r="F68" i="1"/>
  <c r="F71" i="1"/>
  <c r="F72" i="1"/>
  <c r="F75" i="1"/>
  <c r="F76" i="1"/>
  <c r="F80" i="1"/>
  <c r="F84" i="1"/>
  <c r="F88" i="1"/>
  <c r="F92" i="1"/>
  <c r="F96" i="1"/>
  <c r="F100" i="1"/>
  <c r="F104" i="1"/>
  <c r="F108" i="1"/>
  <c r="F112" i="1"/>
  <c r="F116" i="1"/>
  <c r="F120" i="1"/>
  <c r="F124" i="1"/>
  <c r="F128" i="1"/>
  <c r="F132" i="1"/>
  <c r="F136" i="1"/>
  <c r="F173" i="1"/>
  <c r="F177" i="1"/>
  <c r="F61" i="1"/>
  <c r="F65" i="1"/>
  <c r="F69" i="1"/>
  <c r="F73" i="1"/>
  <c r="F171" i="1"/>
  <c r="F175" i="1"/>
  <c r="F179" i="1"/>
  <c r="F170" i="1"/>
  <c r="F77" i="1"/>
  <c r="F78" i="1"/>
  <c r="F79" i="1"/>
  <c r="F81" i="1"/>
  <c r="F82" i="1"/>
  <c r="F83" i="1"/>
  <c r="F85" i="1"/>
  <c r="F86" i="1"/>
  <c r="F87" i="1"/>
  <c r="F89" i="1"/>
  <c r="F90" i="1"/>
  <c r="F91" i="1"/>
  <c r="F93" i="1"/>
  <c r="F94" i="1"/>
  <c r="F95" i="1"/>
  <c r="F97" i="1"/>
  <c r="F98" i="1"/>
  <c r="F99" i="1"/>
  <c r="F101" i="1"/>
  <c r="F102" i="1"/>
  <c r="F103" i="1"/>
  <c r="F105" i="1"/>
  <c r="F106" i="1"/>
  <c r="F107" i="1"/>
  <c r="F109" i="1"/>
  <c r="F110" i="1"/>
  <c r="F111" i="1"/>
  <c r="F113" i="1"/>
  <c r="F114" i="1"/>
  <c r="F115" i="1"/>
  <c r="F117" i="1"/>
  <c r="F118" i="1"/>
  <c r="F119" i="1"/>
  <c r="F121" i="1"/>
  <c r="F122" i="1"/>
  <c r="F123" i="1"/>
  <c r="F125" i="1"/>
  <c r="F126" i="1"/>
  <c r="F127" i="1"/>
  <c r="F129" i="1"/>
  <c r="F130" i="1"/>
  <c r="F131" i="1"/>
  <c r="F133" i="1"/>
  <c r="F134" i="1"/>
  <c r="F135" i="1"/>
  <c r="F140" i="1"/>
  <c r="F144" i="1"/>
  <c r="F148" i="1"/>
  <c r="H60" i="1"/>
  <c r="H68" i="1"/>
  <c r="H137" i="1"/>
  <c r="H141" i="1"/>
  <c r="H145" i="1"/>
  <c r="H149" i="1"/>
  <c r="F138" i="1"/>
  <c r="F142" i="1"/>
  <c r="F146" i="1"/>
  <c r="F150" i="1"/>
  <c r="F59" i="1"/>
  <c r="F58" i="1"/>
  <c r="H31" i="1"/>
  <c r="H57" i="1" l="1"/>
  <c r="F167" i="1"/>
  <c r="F362" i="1"/>
  <c r="F207" i="1"/>
  <c r="F57" i="1"/>
  <c r="H15" i="1" l="1"/>
  <c r="H16" i="1"/>
  <c r="H17" i="1"/>
  <c r="H18" i="1"/>
  <c r="H19" i="1"/>
  <c r="H20" i="1"/>
  <c r="H14" i="1" l="1"/>
  <c r="H396" i="1" s="1"/>
  <c r="F15" i="1"/>
  <c r="H399" i="1" l="1"/>
  <c r="H400" i="1" s="1"/>
  <c r="H398" i="1"/>
  <c r="H397" i="1"/>
  <c r="F14" i="1"/>
  <c r="F396" i="1" s="1"/>
  <c r="N401" i="1"/>
  <c r="L401" i="1"/>
  <c r="L402" i="1" l="1"/>
  <c r="F397" i="1"/>
  <c r="F399" i="1"/>
  <c r="F400" i="1" s="1"/>
  <c r="F398" i="1"/>
  <c r="F401" i="1" l="1"/>
  <c r="C403" i="1" l="1"/>
  <c r="H401" i="1"/>
  <c r="J402" i="1" s="1"/>
  <c r="C404" i="1" l="1"/>
</calcChain>
</file>

<file path=xl/sharedStrings.xml><?xml version="1.0" encoding="utf-8"?>
<sst xmlns="http://schemas.openxmlformats.org/spreadsheetml/2006/main" count="4549" uniqueCount="681">
  <si>
    <t>UND.</t>
  </si>
  <si>
    <t>CANTIDAD</t>
  </si>
  <si>
    <t>TOTAL COSTO DIRECTO</t>
  </si>
  <si>
    <t>Administracion</t>
  </si>
  <si>
    <t>Imprevistos</t>
  </si>
  <si>
    <t>Utilidad</t>
  </si>
  <si>
    <t>IVA sobre la Utilidad</t>
  </si>
  <si>
    <t>TOTAL OBRA</t>
  </si>
  <si>
    <t>OBJETO DEL CONTRATO</t>
  </si>
  <si>
    <t>INTERVENTOR</t>
  </si>
  <si>
    <t>CONTRATISTA</t>
  </si>
  <si>
    <t>VR. TOTAL</t>
  </si>
  <si>
    <t>MAYORES</t>
  </si>
  <si>
    <t>MENORES</t>
  </si>
  <si>
    <t>VALOR</t>
  </si>
  <si>
    <t>Representante Legal CONTRATISTA</t>
  </si>
  <si>
    <t>ITEM</t>
  </si>
  <si>
    <t>ACTIVIDADES</t>
  </si>
  <si>
    <t>CANT.</t>
  </si>
  <si>
    <t xml:space="preserve">VR UNITARIO </t>
  </si>
  <si>
    <t xml:space="preserve">VR TOTAL </t>
  </si>
  <si>
    <t>CONTRATADO</t>
  </si>
  <si>
    <t>CONTRATO OBRA No</t>
  </si>
  <si>
    <t>CONTRATO INTERVENTORIA No</t>
  </si>
  <si>
    <t>Representante Legal INTERVENTORIA</t>
  </si>
  <si>
    <t>BALANCE INICIAL DE OBRA</t>
  </si>
  <si>
    <t>V/R INICIAL CONTRATO:</t>
  </si>
  <si>
    <t>V/R BALANCE No. 1</t>
  </si>
  <si>
    <t>ML</t>
  </si>
  <si>
    <t>UND</t>
  </si>
  <si>
    <t>M2</t>
  </si>
  <si>
    <t>u</t>
  </si>
  <si>
    <t>m</t>
  </si>
  <si>
    <t>m2</t>
  </si>
  <si>
    <t>gl</t>
  </si>
  <si>
    <t>PTO</t>
  </si>
  <si>
    <t>M3/KM</t>
  </si>
  <si>
    <t>SEDE ARCHIVO CENTRAL</t>
  </si>
  <si>
    <t>SISTEMA DE RED CONTRA INCENDIO</t>
  </si>
  <si>
    <t>RCI Y DETECCION</t>
  </si>
  <si>
    <t>1.1</t>
  </si>
  <si>
    <t xml:space="preserve">TUBERIA DE ACERO CLASE 10  DE 4" </t>
  </si>
  <si>
    <t>1.2</t>
  </si>
  <si>
    <t xml:space="preserve">TUBERIA DE ACERO CLASE 10  DE 1 1/2" </t>
  </si>
  <si>
    <t>1.3</t>
  </si>
  <si>
    <t>GABINETE CLASE II COMPLETO (INCLUYE ACCESORIOS)</t>
  </si>
  <si>
    <t>1.4</t>
  </si>
  <si>
    <t>SIAMESA INYECCION COLUMNA DE 4" X 2 1/2"</t>
  </si>
  <si>
    <t>1.5</t>
  </si>
  <si>
    <t>VALVULA CHEQUE RANURADA DE 4"</t>
  </si>
  <si>
    <t>1.6</t>
  </si>
  <si>
    <t>CODOS RANURADOS DE 4" X 90° ACERO AL CARBON</t>
  </si>
  <si>
    <t>1.7</t>
  </si>
  <si>
    <t>CODOS RANURADOS DE 4" X 45° ACERO AL CARBON</t>
  </si>
  <si>
    <t>1.8</t>
  </si>
  <si>
    <t>TEE RANURADA DE 4" ACERO AL CARBON</t>
  </si>
  <si>
    <t>1.9</t>
  </si>
  <si>
    <t>REDUCCION COPA RANURADA DE 4" X  1 1/2"ACERO AL CARBON</t>
  </si>
  <si>
    <t>1.10</t>
  </si>
  <si>
    <t>CODOS RANURADOS DE 1 1/2" X 90° ACERO AL CARBON</t>
  </si>
  <si>
    <t>1.11</t>
  </si>
  <si>
    <t>TUBERIA EMT DE 3/4"</t>
  </si>
  <si>
    <t>1.12</t>
  </si>
  <si>
    <t xml:space="preserve"> PANEL DE CONTROL</t>
  </si>
  <si>
    <t>1.13</t>
  </si>
  <si>
    <t>ESTACION MANUAL</t>
  </si>
  <si>
    <t>1.14</t>
  </si>
  <si>
    <t xml:space="preserve">SENSORES DE HUMO </t>
  </si>
  <si>
    <t>1.15</t>
  </si>
  <si>
    <t xml:space="preserve">PORTA SENSOR </t>
  </si>
  <si>
    <t>1.16</t>
  </si>
  <si>
    <t>LUZ ESTEROSTOPICA</t>
  </si>
  <si>
    <t>1.17</t>
  </si>
  <si>
    <t>EXTINTOR ABC DE 10 LIBRAS</t>
  </si>
  <si>
    <t>1.18</t>
  </si>
  <si>
    <t>CABLE DE 3 X 16 BLINDADO PARA SISTEMA DE ALARMA</t>
  </si>
  <si>
    <t>1.19</t>
  </si>
  <si>
    <t>SOPORTE TIPO MENSULA DE 4"</t>
  </si>
  <si>
    <t>1.20</t>
  </si>
  <si>
    <t>SOPORTE GRAPA DOBLE OJO DE 3/4 PARA TUBERIA EMT</t>
  </si>
  <si>
    <t>1.21</t>
  </si>
  <si>
    <t>ASEO DE OBRA</t>
  </si>
  <si>
    <t>1.22</t>
  </si>
  <si>
    <t>EXTINTOR CO2 DE 10 LIBRAS</t>
  </si>
  <si>
    <t>SEDE SOACHA</t>
  </si>
  <si>
    <t>ADECUACIÓN Y MANTENIMIENTO PORTERIA</t>
  </si>
  <si>
    <t>Desmontes y demoliciones</t>
  </si>
  <si>
    <t>Desmonte manual de marco y hoja de puerta (de una hoja / hoja sencilla) (indiferente del material y tamaño).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reparaciones de muros posterior al desmonte.</t>
  </si>
  <si>
    <t>Demoliciones y desmontes manuales necesarios para extracción de varillas de acero embebidas en concreto realizando la vez de pasos de escalera de gato, pasos en varilla ø.=3/4" - 1" distanciados aprox. 20 cm generando la escalera de altura total de 2,00 m. Incluye cargue, retiro, disposición de escombros a sitio aprobado por la autoridad ambiental, NO incluye reparaciones posteriores. NO incluye reparaciones de muros posterior al desmonte.</t>
  </si>
  <si>
    <t>Desmonte manual de concertina existente. Incluye implementos para trabajos en altura, cargue, retiro, disposición de escombros a sitio aprobado por la autoridad ambiental, transporte y proceso de almacenamiento hasta la bodega que disponga el director del establecimiento para los elementos reutilizables. NO incluye desmonte o demolición de ningún elemento relacionado. NO incluye reparaciones de muros posterior al desmonte. El pago por metro lineal será medido en la longitud en planta, NO por la longitud del desarrollo de la concertina.</t>
  </si>
  <si>
    <t>Desmonte manual de bajante ø.&lt;=4" cm indiferente de su material (polímero, lámina de acero negro o galvanizado, arcilla, etc.), incluyendo el retiro del sistema de soportería relacionado a la bajante.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</si>
  <si>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Demolición manual y retiro de la impermeabilización existente y de su respectivo alistado de superficie (indiferente del espesor y composición). Incluye cargue, retiro, disposición de escombros a sitio aprobado por la autoridad ambiental.</t>
  </si>
  <si>
    <t>Picada de piso en concreto realizado con herramienta menor garantizando una superficie burda para adherencia de posterior alistado. Incluye cargue, retiro, disposición de escombros a sitio aprobado por la autoridad ambiental. APLICA SOLO CUANDO NO HAY MATERIAL DE ACABADO.</t>
  </si>
  <si>
    <t>Demolición manual de guardaescobas (indiferente del material y espesor). Incluye cargue, retiro, disposición de escombros a sitio aprobado por la autoridad ambiental.</t>
  </si>
  <si>
    <t>Demolición manual de alistado de piso y material de acabado de tipo medio (baldosas macizas de cemento, mortero mineralizado) con espesor 4 cm o menor. Incluye cargue, retiro, disposición de escombros a sitio aprobado por la autoridad ambiental.</t>
  </si>
  <si>
    <t>Demolición manual y retiro de puntos hidráulicos existentes de 1/2" a 1,1/2"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</si>
  <si>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Demolición manual y retiro de puntos sanitarios existentes de 2" a 4"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</si>
  <si>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Retiro manual de tubería potable, sanitaria, y/o de ventilación de diámetros desde 2,1/2" hasta 6" y que se encuentre bajo tierra o superpuesta sobre esta sin fijación. En caso de encontrarse en buen estado y ser reutilizable se transportará y se almacenará en la bodega que disponga el director del establecimiento para los elementos reutilizables, de lo contrario se realizará cargue, retiro, disposición de escombros a sitio aprobado por la autoridad ambiental. NO incluye ningún movimiento de tierras (ni excavaciones, ni rellenos, etc.).</t>
  </si>
  <si>
    <t>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t>
  </si>
  <si>
    <t>Desmonte manual de apliques eléctricos (indiferente del material y tamaño). Incluye embalaje en polietileno de burbuja y recubrimiento final con láminas de cartón corrugado respectivamente amarradas con zuncho, transporte y proceso de almacenamiento hasta la bodega de los elementos reutilizables, limpieza y retiro de escombros menores.</t>
  </si>
  <si>
    <t>Picada de pañete de techos y caras inferiores de entrepisos realizado con herramienta menor garantizando una superficie burda para adherencia de posterior pañetado. Incluye cargue, retiro, disposición de escombros a sitio aprobado por la autoridad ambiental.</t>
  </si>
  <si>
    <t>Demolición manual de pañetes bajo placa (indiferente del tipo), incluyendo proceso de raspado de restantes y limpieza hasta descubrir el material original de construcción de la placa. Incluye cargue, retiro, disposición de escombros a sitio aprobado por la autoridad ambiental.</t>
  </si>
  <si>
    <t>Raspado de pintura existente en muros, realizado con grata metálica y agua a presión, garantizando una superficie lisa. Incluye limpieza y aseo de los escombros generados.</t>
  </si>
  <si>
    <t>Desmonte manual cuidadoso y controlado de vidrios existentes, garantizando que NO se quiebre o se rompa ninguno de los elementos.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</si>
  <si>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Acometidas Hidráulicas y Sanitarias</t>
  </si>
  <si>
    <t>Tubería PVC-U 2" RDE 26, instalada subterránea y/o a nivel y/o en alturas hasta 10,00 m, para conducción de agua potable, incluyendo la unión por fabricación monolítica,, con sello integrado de caucho sintético SBR y alma en acero, tipo Unión Platino 160 PSI de PAVCO o equivalente de igual calidad o superior. Incluye suministro, instalación, lubricante, hidrosellos, codos de gran radio, tés, reducciones, y demás accesorios para el correcto tendido y funcionamiento de la tubería. NO incluye excavación, ni regata, ni resane, ni accesorios especiales que excedan de manera considerable el costos de los accesorios ordinarios.</t>
  </si>
  <si>
    <t>Codo 90° gran radio ø.=2" PVC-U RDE 21 200 PSI para conducción de agua potable, incluyendo la unión por fabricación monolítica,, con sello integrado de caucho sintético SBR y alma en acero, tipo Unión Platino 125 PSI de PAVCO o equivalente de igual calidad o superior. Incluye anclaje lateral corrido en concreto f'c=3000 PSI con medidas de acuerdo a planos de diseño, suministro, instalación, lubricante, hidrosellos. NO incluye excavación, ni regata, ni resane.</t>
  </si>
  <si>
    <t>Tubería para alcantarillado de pared estructural 8" o 200 mm PVC, instalada subterránea y/o a nivel,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t>
  </si>
  <si>
    <t>Caja de inspección en mampostería 60x60x60 cm (a x L x h) medidas internas útiles. Incluye base en concreto f'c=3000 PSI y malla electrosoldada, cañuela, ladrillo tolete recocido común, tapa en concreto f'c=3000 PSI con marco y contramarco metálico, pañetado liso impermeabilizado 1:4 interno completo. No incluye excavaciones ni rellenos.</t>
  </si>
  <si>
    <t>Suministro e instalación de tapa de 72x72 cm para caja de inspección de 60x60 cm (internos), con marco de ángulo de 2,1/2"x3/16", perímetro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t>
  </si>
  <si>
    <t>Limpieza de cajas de inspección existentes de redes sanitarias y/o de aguas lluvias hasta medidas 1,00x1,00x1,00 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t>
  </si>
  <si>
    <t>Ejecución de conexión / empalme de tubería de alcantarillado nueva desde 6" y hasta 10" a pozo de inspección existente, realizando la demolición pertinente, y las reparaciones de mamposterías, resanes y pañetes respectivos en la boca / punto de descarga ejecutado. NO incluye excavaciones ni rellenos.</t>
  </si>
  <si>
    <t>Escalera</t>
  </si>
  <si>
    <t>Escalera metálica tipo "gato" con ancho de 60 a 70 cm y con pasamanos corrido a un solo lateral; fabricada con tubular estructural redondo de acero HR. Fy.=46.000 PSI ø.=1,1/2" e.=2,5 mm tanto para largueros como para travesaños y apoyos a muro, distancia entre largueros a ejes 67,5 cm, distancia entre travesaños a ejes 26 cm, separación de la escalera al muro de 25 cm libres, separación del pasamanos a la escalera de 10 cm libres; pasamanos en tubular estructural redondo de acero HR. Fy.=46.000 PSI ø.=1" e.=2,0 mm anclado al lateral cada cuatro travesaños (78 cm); anclajes de los tubulares laterales al piso con platina de acero HR. de 10x10 cm e.=1/4" y pernos roscados ø,=3/8"x3", anclajes de los tubulares laterales al muro cada cuatro travesaños (78 cm) con platina frontal de acero HR. de 10x10 cm e.=1/4" y platina trasera de acero HR. de 15x15 cm e.=1/4" con pernos roscados pasantes e.=1/2"; disposición de todos los elementos según plano de detalle. Incluye soldaduras, pernos de anclajes y complementarios, suministro, fabricación, montaje, implementos para trabajos en altura, anticorrosivo aplicado en dos (2) capas. NO incluye pintura de acabado. El pago por metro lineal será medido en la altura de escalera.</t>
  </si>
  <si>
    <t>Concretos</t>
  </si>
  <si>
    <t>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t>
  </si>
  <si>
    <t>Limpieza y protección de acero de refuerzo expuesto y que presente oxidación; limpieza mediante grata metálica y cepillo con cerda de nylon; protección implementando recubrimiento de protección a la corrosión, cementoso, modificado con resina epóxica, de tres componentes, con inhibidor de corrosión y puente de adherencia, tipo SikaTop Armatec-110 EpoCem de SIKA o equivalente de igual calidad o superior, aplicado a dos (2) capas. Incluye protección de la zona a trabajar mediante polietileno negro asegurando el secado de los lugares donde se aplicará el producto. NO se deberá aplicar en ningún momento agua. El pago por metro lineal será medido en la longitud de la varilla tratada, indiferente de su diámetro.</t>
  </si>
  <si>
    <t>Poceta de aseo medidas 60x60x40 cm (a x L x h) fabricada en bloque de arcilla No.4, superficie estriada; las caras internas y externas recubiertas con pañete liso impermeabilizado integralmente 1:4 e.=2 cm. Incluye las cuatro caras en mampostería, mortero de pega y emboquille, filos y dilataciones del pañete según diseño. NO incluye aceros de refuerzos, ni grafiles, ni enchape.</t>
  </si>
  <si>
    <t>Mesones en concreto sin faldón e.&lt;=5,0 cm f'c=3000 PSI, inferior acabado a la vista, formaleta tablero liso aglomerado e.=19 mm tipo Formaleta T de TABLEMAC, con bordes achaflanados. Solo contempla la superficie, no incluye apoyos, ni malla electrosoldada.</t>
  </si>
  <si>
    <t>Red Hidráulica y Sanitaria</t>
  </si>
  <si>
    <t>Tubería PVCP 1/2" RDE 9, instalada subterránea y/o a nivel y/o en alturas hasta 10,00 m. Incluye suministro, instalación, uniones codos tés y demás accesorios para el correcto tendido y funcionamiento de la tubería. NO incluye regata ni resane, ni accesorios especiales como tés dobles, bridas de conexión, u similares que excedan de manera considerable el costos de los accesorios ordinarios.</t>
  </si>
  <si>
    <t>Punto AF Lavamanos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</si>
  <si>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Lavaplatos / poceta / vertedero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</si>
  <si>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Sanitario de tanque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</si>
  <si>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Tubería PVCS 2", instalada subterránea y/o a nivel y/o en alturas hasta 10,00 m. Incluye suministro, regata y resane, instalación, uniones codos tés yes y demás accesorios para el correcto tendido y funcionamiento de la tubería. NO incluye accesorios especiales como yes dobles, bridas de conexión, juntas de expansión, u similares que excedan de manera considerable el costos de los accesorios ordinarios.</t>
  </si>
  <si>
    <t>Punto San. Lavamanos PVCS 2", instalado subterráneo y/o a nivel y/o en alturas hasta 10,00 m. Incluye tubería, accesorios, complementarios, regata y resane. EL PUNTO ESTA CONTEMPLADO DESDE EL PRIMER ACCESORIO DE DERIVACIÓN DEL RAMAL COLECTOR HORIZONTAL.</t>
  </si>
  <si>
    <t>Punto San. Lavaplatos / poceta / vertedero PVCS 2", instalado subterráneo y/o a nivel y/o en alturas hasta 10,00 m. Incluye tubería, accesorios, complementarios, regata y resane. EL PUNTO ESTA CONTEMPLADO DESDE EL PRIMER ACCESORIO DE DERIVACIÓN DEL RAMAL COLECTOR HORIZONTAL.</t>
  </si>
  <si>
    <t>Punto San. Lavaderos PVCS 2",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</si>
  <si>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Punto San. Sanitario de tanque PVCS 4",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</si>
  <si>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t>
  </si>
  <si>
    <t>Lavado y desinfección de tanque de reserva de agua potable, de dimensiones entre 500,1 m3 y 750,0 m3. Incluye entrega de certificado del trabajo realizado indicando el procedimiento ejecutado y el producto químico utilizado para la desinfección.</t>
  </si>
  <si>
    <t>Limpieza de pozo séptico succionando la totalidad de líquidos y sólidos actuales garantizando la entrega del pozo vacío, para pozos con volumen hasta 1,50 m3, mediante equipo hidrodinámico tipo VACTOR o equivalente de igual calidad o superior. Incluye el lavado final del mismo, y registro fotográfico del proceso y estado final de entrega, personal para ejecución de la tarea y control del camión, suministro de agua para el equipo, transporte y disposición final de los lodos y similares a sitio aprobado por la autoridad ambiental.</t>
  </si>
  <si>
    <t>Suministro e instalación de motobomba cap.=2,0 HP tipo IHM BARNES TRIFASICA (IHM-15H-2TW-RSS)-220/208 o equivalente de igual calidad o superior. Incluye elementos necesarios para su anclaje y correcto funcionamiento y pruebas necesaria que garantizen la puesta en marcha.</t>
  </si>
  <si>
    <t>Red eléctrica</t>
  </si>
  <si>
    <t>Suministro e Instalación de Tubería PVC de 1/2", Incluye Todos los Elementos y Accesorios Necesarios para su Correcto Montaje y  Funcionamiento.</t>
  </si>
  <si>
    <t>Suministro e instalacion de caja de paso de 15x15x10 cm, asegurada con chazo en muro.</t>
  </si>
  <si>
    <t>Red de entrada y salida en Cable Encauchetado 3 x No. 16 LS-HFFR.</t>
  </si>
  <si>
    <t>Salida para luminaria  en tuberia PVC Incluye 12 metros de cableado en 2 No.12 AWG + 1 No.12T, tuberia PVC', Codos, Uniones, Terminales, Apliques, toma de 15A y demas accesorios y elementos necesarios para su correcta instalacion y funcionemiento.</t>
  </si>
  <si>
    <t>Salida interruptor sencillo en 3 No.12 AWG PVC 3/4: Incluye 0,5 m de tuberia PVC regateada por pared, resane y acabados, el interruptor, caja 5800 en aluminio, elementos de fijacion y demas accesorios necesarios para la correcta instalacion y funcionamiento</t>
  </si>
  <si>
    <t>Salida de Tomacorriente normal doble con polo a tierra calidad tipo levinton ó superior en canaleta, se realizan en cable trensado 3x12 No.12 LS-HFFR, incluye troquel, toma corriente, conector autodesforre 3M, y todos los accesorios y actividades para su correcto funcionamiento.(longitud promedio por salida 0,5 m.)</t>
  </si>
  <si>
    <t>Pañetes</t>
  </si>
  <si>
    <t>Resanes generales menores sobre superficie con mortero impermeabilizado integralmente 1:4 e.=2 cm dando acabado liso. Incluye preparación de superficie. La aplicabilidad de este ítem para pago depende de que el daño sobre la superficie no supere el 20% de la misma.</t>
  </si>
  <si>
    <t>Resanes en muro de concreto a la vista f'c=3000 PSI, formaleta tablero liso aglomerado e.=19 mm tipo Formaleta T de TABLEMAC. Aplica cuando la superficie presenta resanes del 60% o más en su área vista / efectiva.</t>
  </si>
  <si>
    <t>Resanes generales menores sobre superficie con mortero común 1:4 e.=2 cm dando acabado liso. Incluye preparación de superficie. La aplicabilidad de este ítem para pago depende de que el daño sobre la superficie no supere el 20% de la misma.</t>
  </si>
  <si>
    <t>Pañete liso impermeabilizado integralmente bajo placa 1:4 e.=2 cm. Incluye filos y dilataciones según diseño.</t>
  </si>
  <si>
    <t>Alistado de pisos con mortero 1:3 h.=4 cm promedio alistado + pendientado.</t>
  </si>
  <si>
    <t>Suministro y aplicación de sellante elástico de poliuretano de alta resistencia química para juntas de dilatación de medidas Pf.&lt;=4,0 mm a.&lt;=6,0 mm, tipo Sikaflex Pro 3 WF de SIKA o equivalente de igual calidad o superior. Incluye limpieza en seco de las caras laterales de contacto, y perfil cilíndrico de espuma de polietileno de célula cerrada ø.=3/8" (10,0 mm) para limitar la profundidad a rellenar, tipo SikaRod de SIKA o equivalente.</t>
  </si>
  <si>
    <t>Pisos</t>
  </si>
  <si>
    <t>Acabado de piso con Tablón de gres grafilado antideslizante de 30x30 cm e.=12 mm Tráfico 5 color, aparejado según diseño. Incluye mortero de pega 1:3.</t>
  </si>
  <si>
    <t>Acabado de piso con Baldosas de cerámica de 20,5x20,5 cm, tipo Egeo de CORONA o equivalente de igual calidad o superior. Incluye dilatación de aluminio según diseño y emboquille, aparejado según diseño. Pegado con mezcla lista de fábrica.</t>
  </si>
  <si>
    <t>Cubierta</t>
  </si>
  <si>
    <t>Alistado de superficie con mortero impermeabilizado integralmente para cubiertas y terrazas 1:3 h.=8 cm promedio alistado + pendientado.</t>
  </si>
  <si>
    <t>Impermeabilización capa sencilla, con manto base en asfaltos NO oxidados, modificados con APP, reforzado internamente con armadura central de fibra de vidrio, autoprotegida con foil de aluminio gofrado, rollo de 10,0x1,0 m e.=3 mm, tipo Zetal 600x1 de FIBERGLASS o equivalente de igual calidad o superior. Incluye la imprimación de la superficie con emulsión asfáltica. USO NO TRANSITABLE.</t>
  </si>
  <si>
    <t>Suministro e instalación de flashing / flanche / solapa en lámina galvanizada cal. 26 Ds.&lt;=25,0 cm, grapada a la estructura y doblada según diseño. Incluye implementos para trabajos en altura, soportes y/o anclajes, anticorrosivo donde requiera, acabado con pintura esmalte sintético alquídico a base de aceite aplicado en tres (3) capas sobre las dos caras del elemento. El pago por metro lineal será medido en la longitud del flanche.</t>
  </si>
  <si>
    <t>Acabados</t>
  </si>
  <si>
    <t>Reinstalación de marco y hoja de puertas de una hoja existente (indiferente del material y tamaño). Incluye transporte, limpieza, anclajes y resanes menores. NO incluye mantenimientos ni reposición de piezas.</t>
  </si>
  <si>
    <t>Reinstalación de vidrios existentes en la obra. Incluye transporte, limpieza, instalación con empaque siliconado y silicona estructural tipo Sikasil SG-20 de SIKA o equivalente de igual calidad o superior, implementos para trabajos en alturas. NO incluye carpintería de ningún tipo.</t>
  </si>
  <si>
    <t>Enchape de pared con baldosas de cerámica de 20,5x20,5 cm, tipo Egeo de CORONA o equivalente de igual calidad o superior. Incluye win esquinero plástico, remate de borde en redondel plástico, pegado con mezcla lista de fábrica y emboquilles.</t>
  </si>
  <si>
    <t>Win esquinero plástico. Incluye pegado con mezcla lista de fábrica.</t>
  </si>
  <si>
    <t>Iluminación</t>
  </si>
  <si>
    <t>Suministro e instalacion de luminaria ANTIVANDALICA LED LT8 2X18W" de 2100 Lm.,120X30X15 fabricada en lamina cold rolled calibre 20,difusor  tipo prismatico y acrilico de alta resistencia, tubos LED de 18W en plicarbonato, y Todos los Accesorios y Actividades para su Correcto Funcionamiento.</t>
  </si>
  <si>
    <t>Suministro e instalacion luminaria tipo reflector Led de 80w,  120/220 voltios,  incluye accesorios de instalacion necesarios para su funcionamiento. incluye punto electrico en cabl encauchetado 3x12 AWG y tuberia EMT de 1/2 y salida en conduleta en T"</t>
  </si>
  <si>
    <t>Aparatos Sanitarios</t>
  </si>
  <si>
    <t>Lavamanos cerámico de pedestal, con orificios para grifería, tipo Avanti Pedestal de CORONA o equivalente de igual calidad o superior. Incluye suministro, montaje, sifón tipo botella y conexión completa. NO incluye grifería, ni puntos hidrosanitarios.</t>
  </si>
  <si>
    <t>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 ni puntos hidrosanitarios.</t>
  </si>
  <si>
    <t>Sanitario cerámico de tanque, dos piezas, con asiento redondo, tipo Acuaplus II de CORONA o equivalente de igual calidad o superior contemplando sistema de doble descarga en el árbol del tanque tipo One Piece de GRIVAL o equivalente de igual calidad o superior. Incluye suministro, mueble plástico redondo color blanco, montaje, contenido completo del tanque, acople y conexión, regulador de caudal (válvula plástica) y complementarios para su puesta en funcionamiento. NO incluye puntos hidrosanitarios.</t>
  </si>
  <si>
    <t>Grifería monocontrol de sobreponer para lavamanos, plástica cromada, tipo Piscis Roda de GRIVAL o equivalente de igual calidad o superior. Incluye instalación, acople de conexión, regulador de caudal (válvula plástica) y complementarios para su puesta en funcionamiento. NO incluye punto hidráulico.</t>
  </si>
  <si>
    <t>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 NO incluye punto hidráulico.</t>
  </si>
  <si>
    <t>Pinturas</t>
  </si>
  <si>
    <t>Estuco acrílico, de tipo monocomponente con presentación plástica, producto listo para usar, aplicado en tres (3) capas con llana metálica y lijado para acabado final. Incluye preparación de superficie.</t>
  </si>
  <si>
    <t>Pintura vinilo acrílica plástica lavable Tipo 1, aplicado en tres (3) capas. Incluye preparación de superficie.</t>
  </si>
  <si>
    <t>Pintura epóxica aséptica para acabado aplicado sobre pañete joven con tiempo menor a 28 días de secado, versión brillante, formulada en dos componentes, impermeable al paso de agua y vapores, tipo Sikaguard-68 de SIKA o equivalente de igual calidad o superior, aplicada en tres (3) capas garantizando un espesor final de 12 mils (305 micrones), aplicando como barrera tránsitoria de vapor por el pañete joven 2,0 mm de espesor de mortero tixotrópico de tricomponente con base en cemento modificado con resina epóxica tipo Sikaguard-720 EpoCem de SIKA o equivalente. Incluye dilución con producto tipo Colmasolvente Epóxico de SIKA o equivalente, limpieza y preparación de superficie, filos y dilataciones.</t>
  </si>
  <si>
    <t>Pintura Vinilo acrílica plástica lavable Tipo 1 sobre cielos rasos, aplicado en tres (3) capas. Incluye implementos para trabajos en altura, preparación de superficie.</t>
  </si>
  <si>
    <t>Pintura epóxica aséptica para acabado sobre cielos rasos, aplicado sobre pañete totalmente seco (edad mayor a 28 días) y/o superficies secas (por ejemplo sistema drywall de yeso y/o fibrocemento), versión brillante, formulada en dos componentes, impermeable al paso de agua y vapores, tipo Sikaguard-68 de SIKA o equivalente de igual calidad o superior, aplicada en tres (3) capas garantizando un espesor final de 12 mils (305 micrones). Incluye implementos para trabajos en altura, dilución con producto tipo Colmasolvente Epóxico de SIKA o equivalente, limpieza y preparación de superficie, filos y dilataciones.</t>
  </si>
  <si>
    <t>Esmalte sintético alquídico a base de aceite sobre lámina metálica llena cubriendo una sola cara, con ancho/desarrollo = 10 cm, tres (3) capas aplicadas con pistola, incluye preparación de superficie y diluyente.</t>
  </si>
  <si>
    <t>Concertina</t>
  </si>
  <si>
    <t>Concertina doble vuelta cruzada Ø=24" sin parales de fijación; alambre central en acero galvanizado SAE 1070 Ø=2,5mm, con cuchillas tipo arpón L=60mm  a =25,4mm en platina de acero inoxidable AISI 430 cal 24,  con grapas en acero galvanizado en tres puntos cada vuelta. Incluye suministro e instalación, accesorios de instalación, guía con guaya de acero de 1/4" superior e inferior, tensores y perros, relacionados y complementarios para su correcta puesta en funcionamiento. El pago por metro lineal será medido en la longitud en planta, NO por la longitud del desarrollo de la concertina.</t>
  </si>
  <si>
    <t>Limpieza</t>
  </si>
  <si>
    <t>Limpeza de muros existentes con hidrolavadora retirando materiales adheridos a la superficie. Incluye aseo de las areas intervenidas e implementos para trabajos en altura.</t>
  </si>
  <si>
    <t>SEDE CALLE 99</t>
  </si>
  <si>
    <t>SENSORES DE BAÑOS</t>
  </si>
  <si>
    <t>DEMOLICIONES</t>
  </si>
  <si>
    <t>APARATOS SANITARIOS</t>
  </si>
  <si>
    <t>Grifería válvula de alta descarga / fluxómetro con botón superior / push para lavamanos, de sobreponer en mesón, cromada metálica, tipo 4-AA-110 de A&amp;A DOCOL o equivalente de igual calidad o superior. Incluye instalación, acople plástico, regulador de caudal (válvula plástica), escudo, unidad con cuerpo botón y pico, y complementarios para su puesta en funcionamiento. NO incluye punto hidráulico.</t>
  </si>
  <si>
    <t>Grifería lavamanos de sensor, metálica cromada, grifo tubular, instalación a pared, agua fría, consumo de 2,0 LPM (0,5 GPM a una presión 60 PSI, corriente a 110V y pilas de soporte en
ausencia de la energía, dimensiones 21 cm de largo Tipo AyA o equivalente de igual calidad o superior. Incluye instalación, acople plástico, regulador de caudal (válvula plástica), escudo, unidad con cuerpo botón y pico, y complementarios para su puesta en funcionamiento. NO incluye punto hidráulico.</t>
  </si>
  <si>
    <t>Fluxómetro para sanitario y orinal con sensor eléctrico, empotrado. Importado Tipo AyA. o equivalente de igual calidad o superior. Incluye regata y resane, instalación, accesorios desde la entrada a la válvula hasta la conexión al aparato, válvula de bronce, botón, escudo, niple / racor, y todo lo relacionado para su puesta en funcionamiento. NO incluye punto hidráulico.</t>
  </si>
  <si>
    <t>PUNTOS HIDRÁULICOS Y SANITARIOS</t>
  </si>
  <si>
    <t>Punto AF y control para nuevo sistema de descarga de sanitarios antivandálicos, tubular vertical / paral hasta 1,50 m, instalado en alturas mayores a 10,00 m. Incluye suministro y ejecución, dos (2) universales PVCP ø.=1", cuatro (4) codos 90° PVCP ø.=1", una (1) válvula PVC de soldar 150 psi ø.=1", 2,00m de tubería PVCP RDE 21 ø.=1", dos (2) abrazaderas para anclaje a muro, todo el conjunto según detalle.</t>
  </si>
  <si>
    <t>Punto AF Orinal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</si>
  <si>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CARPINTERIA</t>
  </si>
  <si>
    <t>COCINA PISO 14</t>
  </si>
  <si>
    <t>COCINA PISO 13</t>
  </si>
  <si>
    <t>BAÑOS</t>
  </si>
  <si>
    <t>SEDE CALLE 84</t>
  </si>
  <si>
    <t>OFICINA 603</t>
  </si>
  <si>
    <t>OBRAS PRELIMINARES</t>
  </si>
  <si>
    <t>SUMINISTRO E INSTALACION DE CERRAMIENTO PERIMETRAL EN LONA VERDE Y PARALES DE MADERA COMUN H:2.10M</t>
  </si>
  <si>
    <t>DESMONTE DE CIELO  FALSO EXISTENTE EN ICOPOR- NO INCLUYE ACARREO Y DISPOSICION FINAL</t>
  </si>
  <si>
    <t>DESMONTE DIVISION EN VIDRIO (OFICINA 1, OFICINA 2, OFICINA 3, ZONA DE RACK, SALA DE MATERNIDAD), NO INCLUYE ACARREO Y DISPOSICION FINAL</t>
  </si>
  <si>
    <t>DEMOLICION ENCHAPE CERAMICO- BALDOSA + MORTERO DE PEGA DE PISO (DE 2-4CM) (BATERIAS SANITARIAS, SALA DE REUNIONES, CUARTO DE ASEO, ZONA DE TRABAJO MULTIPLE), NO INCLUYE ACARREO Y DISPOSICION FINAL</t>
  </si>
  <si>
    <t>DEMOLICION MURO EN LADRILLO, ESPESOR 10-12CM  (ACCESO PRINCIPAL, SALA DE REUNIONES)NO INCLUYE ACARREO Y DISPOSICION FINAL</t>
  </si>
  <si>
    <t>DESMONTE DE LUMINARIA NO INCLUYE ACARREO Y DISPOSICION FINAL</t>
  </si>
  <si>
    <t>DESMONTE DE APARATOS SANITARIOS NO INCLUYE ACARREO Y DISPOSICION FINAL</t>
  </si>
  <si>
    <t>DESMONTE DE LAVAMANOS NO INCLUYE ACARREO Y DISPOSICION FINAL</t>
  </si>
  <si>
    <t>DESMONTE DE PUERTA INCLUYE NAVE Y MARCO (SALA DE REUNIONES, BAÑOS, CUARTO DE ASEO) NO INCLUYE ACARREO Y DISPOSICION FINAL</t>
  </si>
  <si>
    <t>DEMOLICION DE MURO EN DRYWALL(SALA DE REUNIONES Y DINTEL PUERTA DE ACCESO PRINCIPAL)- NO INCLUYE ACARREO Y DISPOSICION FINAL</t>
  </si>
  <si>
    <t>DESALOJO DE MOVILIARIO (MESA+SILLA) NO INCLUYE ACARREO Y DISPOSICION FINAL</t>
  </si>
  <si>
    <t>CORTE EN LOSA DE CONTRAPISO Y MUROS (4-10CM),NO INCLUYE ACARREO Y DISPOSICION FINAL</t>
  </si>
  <si>
    <t>FUMIGACION DE PLACA CON CASETON DE MADERA</t>
  </si>
  <si>
    <t>RETIRO Y REINSTALACION DE PISO EN MADERA EXISTENTE PARA INSTALACIONES ELECTRICAS</t>
  </si>
  <si>
    <t>OBRA CIVIL Y/O ARQUITECTONICA</t>
  </si>
  <si>
    <t>2.1</t>
  </si>
  <si>
    <t>DESCOLGADO RECTANGULAR EN DRYWALL ( ZONA DE TRABAJO MULTIPLE- SUSPENDIDAS POR GUALLA DE 35-50 CM, ENTAMBORADA POR LAMINA DE NIPLEX</t>
  </si>
  <si>
    <t>2.3</t>
  </si>
  <si>
    <t>CIELO EN DRIWALL (OFICINA 1, OFICINA 2, OFICINA 3, ZONA DE RACKS, SALA DE MATERNIDAD)</t>
  </si>
  <si>
    <t>MURO SUPERBOARD 10CM INCLUYE ESTRUCTURA METALICA DE SOPORTE</t>
  </si>
  <si>
    <t>ENCHAPES PISOS Y MUROS</t>
  </si>
  <si>
    <t>3.1</t>
  </si>
  <si>
    <t>SUMINISTRO E INSTALACION DE PISO ANTIQUE DIAGONAL 30×30CM (BATERIAS SANITARIAS Y CUARTO DE ASEO)</t>
  </si>
  <si>
    <t>3.2</t>
  </si>
  <si>
    <t>ENCHAPE MUROS ANTIQUE DIAGONAL 30×30CM (BATERIAS SANITARIAS Y CUARTO DE ASEO )</t>
  </si>
  <si>
    <t>3.5</t>
  </si>
  <si>
    <t>SUMINISTRO E INSTALACION DE PISO EN MICROCEMENTO BLANCO (AREA DE CIRCULACION, SALA DE REUNIONES, ZONA DE TRABAJO MULTIPLE)</t>
  </si>
  <si>
    <t>SUMINISTRO E INSTALACION DE PISO LAMINA ALTO TRAFICO</t>
  </si>
  <si>
    <t>ESTUCO Y PINTURA</t>
  </si>
  <si>
    <t>4.1</t>
  </si>
  <si>
    <t xml:space="preserve">ESTUCO PLASTICO MURO RELLENO </t>
  </si>
  <si>
    <t>4.2</t>
  </si>
  <si>
    <t>PINTURA BLANCA EPOXICA 3 CAPAS DE APLICACION (LOSA DE ENTREPISO-MUROS)</t>
  </si>
  <si>
    <t xml:space="preserve">APARATOS Y ACCESORIOS DE BAÑOS </t>
  </si>
  <si>
    <t>5.1</t>
  </si>
  <si>
    <t>SUMINISTRO E INSTALACION DE TAZA SANITARIA MANANTIAL PARA BAÑOS PUBLICOS</t>
  </si>
  <si>
    <t>5.2</t>
  </si>
  <si>
    <t>SUMINISTRO E INSTALACION DE ORINALES ORINAL PETITE ENTRADA SUPERIOR</t>
  </si>
  <si>
    <t>5.3</t>
  </si>
  <si>
    <t>SUMINISTRO E INSTALACION DE LAVAMANOS DE SOBREPONER REFERENCIA VENTO</t>
  </si>
  <si>
    <t>5.4</t>
  </si>
  <si>
    <t>SUMINISTRO E INSTALACION DE GRIFERIA PARA LAVAMANOS INSTITUCIONAL PUSH PARED</t>
  </si>
  <si>
    <t>5.5</t>
  </si>
  <si>
    <t>MESON  EN CONCRETO A LA VISTA A &lt;=60 CM H=5.0-  8CM (BAÑOS)</t>
  </si>
  <si>
    <t>5.6</t>
  </si>
  <si>
    <t xml:space="preserve">SUMINISTRO E INSTALACION DISPENSADOR INSTITUCIONAL DE PAPEL HIGIÉNICO ACERO INOXIDABLE CON SEGURO  </t>
  </si>
  <si>
    <t>5.7</t>
  </si>
  <si>
    <t xml:space="preserve">SUMINISTRO E INSTALACION DE DISPENSADOR PARA JABON LIQUIDO EMPOTRADO A PARED ANTIVANDALICO, CUERPO EN ACERO INOXIDABLE   CON VÁLVULA ANTICORROSIVA ,DESGARGA FRONTAL, TIPO   A&amp;A REF. A-A 640 O EQUIVALENTE, DE IGUAL CALIDAD O SUPERIOR.  </t>
  </si>
  <si>
    <t>5.8</t>
  </si>
  <si>
    <t>SUMINISTRO E INSTALACION DE ESPEJO CLARO DE 4 MM</t>
  </si>
  <si>
    <t>5.9</t>
  </si>
  <si>
    <t>SUMINISTRO E INSTALACION DE SECADOR DE MANOS SENSOR DE ACERO INOXIDABLE 110V INSTITUCIONAL</t>
  </si>
  <si>
    <t>5.11</t>
  </si>
  <si>
    <t>SUMINISTRO E INSTALACION DIVISION (PUERTA) EN ACERO INOXIDABLE CALIBRE 20 ACABADO SATINADO PRELIJADO No. 4, ENTAMBORADO CON ASILAMIENTOS EN ICOPOR, CON PIVOTES PARA ASEGURAR PARAL, INCLUYE PASADOR EN ACERO INOXIDABLE MEDIDAS 1.90X0.65M</t>
  </si>
  <si>
    <t>5.12</t>
  </si>
  <si>
    <t>SUMINISTRO E INSTALACION DE CUERPO FIJO (PUERTA) EN ACERO INOXIDABLE CALIBRE 20 ACABADO SATINADO PRELIJADO No. 4, ENTAMBORADO CON ASILAMIENTOS EN ICOPOR, PLATINAS PARA AJUSTAR MEDIDAS 1.90X0.35M</t>
  </si>
  <si>
    <t>5.13</t>
  </si>
  <si>
    <t>DIVISIÓN (TABIQUE) EN ACERO INOXIDABLE CAL. 20 ACABADO SATINADO PRELIJADO NO. 4, ENTAMBORADO CON AISLAMIENTOS EN ICOPOR, PLATINAS PARA AJUSTAR A LA PARED. MEDIDAS: 1,9M X 1 M</t>
  </si>
  <si>
    <t>5.14</t>
  </si>
  <si>
    <t>SUMINISTRO E INSTALACIONPUERTA DE ACCESO PRINCIPAL A BATERIAS SANITARIAS (HOMBRE Y MUJER) EN MADERA  MDF COLOR CHATILLI INCLUYE MARCO EN MADERA Y NAVE BATIENTE, INCLUYE PERILLA DE ACERO 0.74X2.35M</t>
  </si>
  <si>
    <t>COMPONENTE HIDROSANITARIO</t>
  </si>
  <si>
    <t>6.1</t>
  </si>
  <si>
    <t>RED SANITARIA</t>
  </si>
  <si>
    <t>6.1.1</t>
  </si>
  <si>
    <t xml:space="preserve">SUMINISTRO E INSTALACION TUBERIA PVC SANITARIA D=2" </t>
  </si>
  <si>
    <t>6.1.2</t>
  </si>
  <si>
    <t xml:space="preserve">PUNTO SANITARIO D=2" INCLUYE ACCESORIOS PVC </t>
  </si>
  <si>
    <t>6.1.3</t>
  </si>
  <si>
    <t>PUNTO SANITARIO PARA SIFON D=2" INCLUYE ACCESORIOS PVC</t>
  </si>
  <si>
    <t>6.1.4</t>
  </si>
  <si>
    <t>SUMINISTRO E INSTALACION DE CODO 2X90</t>
  </si>
  <si>
    <t>6.1.5</t>
  </si>
  <si>
    <t>SUMINISTRO E INSTALACION DE Y 2"</t>
  </si>
  <si>
    <t>6.1.6</t>
  </si>
  <si>
    <t>SUMINISTRO E INSTALACION DE CODO 2"X45</t>
  </si>
  <si>
    <t>6.1.7</t>
  </si>
  <si>
    <t>SUMINISTRO E INSTALACION REJILLA TRADICIONAL 3 PULG X 2 PULG ALUMINIO</t>
  </si>
  <si>
    <t>6.1.8</t>
  </si>
  <si>
    <t>LOSA DE CONTRAPISO 3000PSI, INCLUYE REFUERZO (MALLA) DE 10-12CM DE ESPESOR</t>
  </si>
  <si>
    <t>6.1.9</t>
  </si>
  <si>
    <t>SUMINISTRO E INSTALACION DE TEE 2"</t>
  </si>
  <si>
    <t>6.2</t>
  </si>
  <si>
    <t>RED HIDRAULICA</t>
  </si>
  <si>
    <t>6.2.1</t>
  </si>
  <si>
    <t xml:space="preserve">SUMINISTRO E INSTALACION TUBERIA PVC PRESION RDE 21 D=1/2" </t>
  </si>
  <si>
    <t>6.2.2</t>
  </si>
  <si>
    <t>CAJA DE REGISTRO INCLUYE LLAVE DE PASO PARA LAS AREAS DE BAÑOS, INCLUYE LLAVE DE PASO DE CIERRE RAPIDO</t>
  </si>
  <si>
    <t>6.2.3</t>
  </si>
  <si>
    <t>PUNTO HIDRAULICO D=1/2" INCLUYE ACCESORIOS PVC PRESION</t>
  </si>
  <si>
    <t>6.2.4</t>
  </si>
  <si>
    <t>SUMINISTRO E INSTALACION DE CODO 1/2"X90</t>
  </si>
  <si>
    <t>6.2.5</t>
  </si>
  <si>
    <t>SUMINISTRO E INSTALACION T 1/2"</t>
  </si>
  <si>
    <t>6.2.6</t>
  </si>
  <si>
    <t>SUMINISTRO E INSTALACION MACHO-HEMBRA</t>
  </si>
  <si>
    <t>6.2.7</t>
  </si>
  <si>
    <t>SUMINISTRO E INSTALACION DE TAPON 1/2"</t>
  </si>
  <si>
    <t>ELEMENTOS EN VIDRIO TEMPLADO</t>
  </si>
  <si>
    <t>8.1</t>
  </si>
  <si>
    <t>SUMINISTRO E INSTALACION DE PUERTA VENTANA FIJA BATIENTE EN VIDRIO TEMPLADO PARA ACCESO PRINICPAL DE CUARTO DE RACKS
1 CUERPO FIJO DE 2,34M x 2,50M
1 CUERPO FIJO 0,80M X 2,50M 
1 NAVE BATIENTE O PUERTA 0,71MX 2,50 INCLUYE CHAPA DE SEGURIDAD Y MANIJA EN ACERO INOXIDABLE</t>
  </si>
  <si>
    <t>8.2</t>
  </si>
  <si>
    <t>SUMINISTRO E INSTALACION DE PUERTA VENTANA FIJA BATIENTE EN VIDRIO TEMPLADO PARA  OFICINA 3
1 CUERPO FIJO 2,32MX2,50M
1 CUERPO FIJO 3,12X2,50M
1 NAVE BATIENTE O PUERTA 0,71MX 2,50 INCLUYE CHAPA DE SEGURIDAD Y MANIJA EN ACERO INOXIDABLE</t>
  </si>
  <si>
    <t>8.3</t>
  </si>
  <si>
    <t>SUMINISTRO E INSTALACION DE PUERTA VENTANA FIJA BATIENTE EN VIDRIO TEMPLADO PARA  SALA DE MATERNIDAD
1 CUERPO FIJO 0,50MX2,50M
1 NAVE BATIENTE O PUERTA 0,71MX 2,50 INCLUYE CHAPA DE SEGURIDAD Y MANIJA EN ACERO INOXIDABLE</t>
  </si>
  <si>
    <t>8.6</t>
  </si>
  <si>
    <t>SUMINISTRO E INSTALACION DE PUERTA VENTANA FIJA BATIENTE EN VIDRIO TEMPLADO PARA ACCESO PRINICPAL DE OFICINA
1 NAVE 1.34MX2.50M INCLUYE CHAPA DE SEGURIDAD Y MANIJA EN ACERO INOXIDABLE</t>
  </si>
  <si>
    <t>COMPONENTE ELECTRICO</t>
  </si>
  <si>
    <t>9.1</t>
  </si>
  <si>
    <t>SALIDA TOMACORRIENTES</t>
  </si>
  <si>
    <t>9.1.1</t>
  </si>
  <si>
    <t>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t>
  </si>
  <si>
    <t>9.1.2</t>
  </si>
  <si>
    <t xml:space="preserve"> SUMINISTRO TRASPORTE E INSTALACIÓN DE SALIDA PARA TOMA REGULADA TIPO NEMA 5-15R POR BANDEJA Y/O TUBERÍA. INCLUYE CAJA 5800 METALICA, TOMACORRIENTE, TAPA NARANJA, TUBERÍA TUBERÍA EMT 3/4", CABLE DE COBRE 3X12 AWG THHN, MARQUILLADO, ACCESORIOS Y ELEMENTOS DE FIJACIÓN</t>
  </si>
  <si>
    <t>9.1.3</t>
  </si>
  <si>
    <t xml:space="preserve"> SUMINISTRO TRASPORTE EINSTALACIÓN DE SALIDA PARA SECADOR DE MANOS POR BANDEJA Y/O TUBERÍA. INCLUYE CAJA 5800 PVC, TOMA NEMA 5-15R, TUBERÍA TUBERÍA EMT 3/4", CABLE DE COBRE 3X12 AWG THHN, MARQUILLADO, ACCESORIOS Y ELEMENTOS DE FIJACIÓN</t>
  </si>
  <si>
    <t>9.2</t>
  </si>
  <si>
    <t>ILUMINACION</t>
  </si>
  <si>
    <t>9.2.5</t>
  </si>
  <si>
    <t xml:space="preserve"> SUMINISTRO TRASPORTE E INSTALACIÓN DE SALIDA PARA INTERRUPTOR SENCILLO LÍNEA DECORATIVA EN TUBO EMT 1/2". INCLUYE CAJA 5800 PVC, ACCESORIOS DE MONTAJE, ELEMENTOS DE FIJACIÓN, CABLE DE COBRE 2X12 AWG-THHN </t>
  </si>
  <si>
    <t>9.2.6</t>
  </si>
  <si>
    <t xml:space="preserve"> SUMINISTRO TRASPORTE E INSTALACIÓN DE SALIDA PARA INTERRUPTOR DOBLE LÍNEA DECORATIVA EN TUBO EMT 1/2". INCLUYE CAJA 5800 PVC, ACCESORIOS DE MONTAJE, ELEMENTOS DE FIJACIÓN, CABLE DE COBRE 2X12 AWG-THHN </t>
  </si>
  <si>
    <t>SUMINISTRO E INSTALACION DE LUMINARIAS 60X60 3000-4000K MARCO SOPORTE</t>
  </si>
  <si>
    <t>SUMINISTRO E INSTALACION DE LLUMINAIRAS REDONDAS CIRCULAR 20 W 20CMSPOT 9VATIOS 3000-4000 K</t>
  </si>
  <si>
    <t>SUMINISTRO E INSTALACION DE LUMINARIAS 120X30 3000-4000K MARCO SOPORTE</t>
  </si>
  <si>
    <t>DESMONTE DE LUMINARIA, SENSOR O SONIDO</t>
  </si>
  <si>
    <t>PUNTOS DE ILUMINACION INCLUYE CAJA TERMINALES Y ACCESORIOS PARA SU CORRECTA INSTALACION</t>
  </si>
  <si>
    <t>SUMINISTRO E INSTALACION DE TUBERIA ETM3/4" INCLUYE SOPORTES</t>
  </si>
  <si>
    <t>SUMINISTRO E INSTALACION DE TUBERIA ETM 1" INCLUYE SOPORTES</t>
  </si>
  <si>
    <t>SUMINISTRO E INSTALACION DE TUBERIA ETM 2" INCLUYE SOPORTES</t>
  </si>
  <si>
    <t>SUMINISTRO E INSTALACION DE CABLEADO F/UTP CAT. 6A</t>
  </si>
  <si>
    <t>TRASLADO DE PANEL DE MONITOREO ALARMAS</t>
  </si>
  <si>
    <t>SUMINISTRO E INSTALACION DE APAGADOR DOBLE</t>
  </si>
  <si>
    <t>DESMONTE DE CABLEADO Y DUCTERIA ELECTRICA CIELO RASO EN DESUSO</t>
  </si>
  <si>
    <t>CAJAS DE PASO DE 20X20</t>
  </si>
  <si>
    <t>TUBERIA 11/2" EMT</t>
  </si>
  <si>
    <t>CAJA PALIO 15X15</t>
  </si>
  <si>
    <t>CAJA 2400 RADWELT CON SUPLEMENTO Y TAPA</t>
  </si>
  <si>
    <t>ALAMBRE DESNUDO No 12</t>
  </si>
  <si>
    <t>CABLE ENCAUCHETADO 3X18</t>
  </si>
  <si>
    <t>CABLE TRENZADO N0 12 LIBRE HALOGENOS</t>
  </si>
  <si>
    <t>9.3</t>
  </si>
  <si>
    <t>TABLEROS DE DISTRIBUCION</t>
  </si>
  <si>
    <t>9.3.1</t>
  </si>
  <si>
    <t>SUMINISTRO TRASPORTE  E INSTALACIÓN DE TABLERO DE DISTRIBUCION TRIFÁSICO DE 24 CIRCUITOS CON ESPACIO PARA TOTALIZADOR, CON PUERTA Y CHAPA, BARRAJE DE 200 A.</t>
  </si>
  <si>
    <t>9.3.2</t>
  </si>
  <si>
    <t>INSTALACIÓN DE INTERRUPTORES AUTOMÁTICOS TERMOMAGNÉTICOS ENCHUFABLES DE 1X20 A 10 KA</t>
  </si>
  <si>
    <t>9.3.3</t>
  </si>
  <si>
    <t>SUMINISTRO, TRANSPORTE E INSTALACIÓN DE INTERRUPTOR TIPO INDUSTRIAL 3X63A GRADUABLE 36KA</t>
  </si>
  <si>
    <t>9.3.4</t>
  </si>
  <si>
    <t>SUMINISTRO, TRANSPORTE E INSTALACIÓN DE BANDEJA PORTACABLES TIPO MALLA ELECTROZINCADA CON DIV, 28X8 CM INCLUYE ELEMENTOS DE ANCJAJE Y FIJACIÓN</t>
  </si>
  <si>
    <t>9.4</t>
  </si>
  <si>
    <t>INSTALACIONES VOZ Y DATOS</t>
  </si>
  <si>
    <t>9.4.1</t>
  </si>
  <si>
    <t>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t>
  </si>
  <si>
    <t>9.4.2</t>
  </si>
  <si>
    <t>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t>
  </si>
  <si>
    <t>9.4.3</t>
  </si>
  <si>
    <t>SUMINISTRO TRASPORTE E INSTALACIÓN DE SALIDA PARA TOMA TV,TOMA   COAXIAL   POR TUBERÍA Y/O POR BANDEJA. INCLUYE CAJA 2400 PVC, TOMA NEMA 5-15R, TUBERÍA TUBERÍA EMT3/4", , MARQUILLADO, ACCESORIOS Y ELEMENTOS DE FIJACIÓN</t>
  </si>
  <si>
    <t>ACTIVIADES VARIAS</t>
  </si>
  <si>
    <t>10.01</t>
  </si>
  <si>
    <t>EVACUACION DE MATERIAL DE ESCOMBRO O ELEMENTOS DESMONTADOS PARA DISPOSICION FINAL EN SITIO AUTORIZADO (DISTANCIA A NO MAS DE 10KM)</t>
  </si>
  <si>
    <t>10.02</t>
  </si>
  <si>
    <t>CERTIFICACION RETIE-RETILAP</t>
  </si>
  <si>
    <t>OFICINA 701</t>
  </si>
  <si>
    <t>RETIRO DE PISO EN MADERA EXISTENTE</t>
  </si>
  <si>
    <t>4.3</t>
  </si>
  <si>
    <t>PINTURA BLANCA EPOXICA 3 CAPAS DE APLICACION (LOSA DE ENTREPISO-MUROS VARIOS)</t>
  </si>
  <si>
    <t>APARATOS Y ACCESORIOS DE BAÑOS Y COCINAS</t>
  </si>
  <si>
    <t>10.4</t>
  </si>
  <si>
    <t>ALIMENTADORES Y ACOMETIDAS EN BAJA TENSION</t>
  </si>
  <si>
    <t>10.4.1</t>
  </si>
  <si>
    <t xml:space="preserve">SUMINISTRO  TRASPORTE E INSTALACIÓN ACOMETIDA EN CONDUCTOR DE COBRE (3X6+1X6+1X8T) AWG  THHN - 600 V, POR BADEJA PORTACABLES Y POR TUBERÍA </t>
  </si>
  <si>
    <t>10.4.2</t>
  </si>
  <si>
    <t xml:space="preserve">SUMINISTRO E INSTALACIÓN PARCIAL PARA AIRE 1 EN CONDUCTOR DE COBRE (2X8+1X10T) AWG  THHN - 600 V, POR BADEJA PORTACABLES Y POR TUBERÍA </t>
  </si>
  <si>
    <t>10.4.3</t>
  </si>
  <si>
    <t xml:space="preserve">SUMINISTRO E INSTALACIÓN PARCIAL PARA AIRE 2 EN CONDUCTOR DE COBRE (3X8+1X10T) AWG  THHN - 600 V, POR BADEJA PORTACABLES Y POR TUBERÍA </t>
  </si>
  <si>
    <t>10.4.4</t>
  </si>
  <si>
    <t xml:space="preserve">SUMINISTRO E INSTALACIÓN PARCIAL  PARA AIRE 3 EN CONDUCTOR DE COBRE (3X8+1X10T) AWG  THHN - 600 V, POR BADEJA PORTACABLES Y POR TUBERÍA </t>
  </si>
  <si>
    <t>10.4.5</t>
  </si>
  <si>
    <t xml:space="preserve">SUMINISTRO E INSTALACIÓNSEÑAL   PARA COMUNICACIÓN DE 3 MANEJADORA ALA  CONDESADORA  EN CONDUCTOR DE COBRE ENCAUCHETADO (3X12) AWG  THHN - 600 V, POR BADEJA PORTACABLES Y POR TUBERÍA </t>
  </si>
  <si>
    <t>10.6</t>
  </si>
  <si>
    <t xml:space="preserve"> SISTEMA DE AIRE ACONCIONADO</t>
  </si>
  <si>
    <t>10.6.1</t>
  </si>
  <si>
    <t>DESMONTE Y MANTENIMIENTO  CASSETTE VRF UNIDAD INTERIOR, 18.000 BTU/H, INVERTER, R-410A, ALIMENTACION ELECTRICA1/220/60, POTENCIA 0.07 KW</t>
  </si>
  <si>
    <t>10.6.2</t>
  </si>
  <si>
    <t>INSTALACION DE CASSETTE VRF UNIDAD INTERIOR, 18.000 BTU/H, INVERTER, R-410A, ALIMENTACION ELECTRICA1/220/60, POTENCIA 0.07 KW NCLUYE SOPORTERÍA, ELEMENTOS ANTIVIBRATORIOS Y TODO LO NECESARIO PARA SU CORRECTA OPERACIÓN.  INCLUYE TODO LO NECESARIO PARA SU CORRECTO FUNCIONAMIENTO.</t>
  </si>
  <si>
    <t>10.6.3</t>
  </si>
  <si>
    <t>TRASLADO  E INSTALACION DE CASSETTE VRF UNIDAD INTERIOR, 18.000 BTU/H, INVERTER, R-410A, ALIMENTACION ELECTRICA1/220/60, POTENCIA 0.07 KW NCLUYE SOPORTERÍA, ELEMENTOS ANTIVIBRATORIOS Y TODO LO NECESARIO PARA SU CORRECTA OPERACIÓN.  INCLUYE TODO LO NECESARIO PARA SU CORRECTO FUNCIONAMIENTO.</t>
  </si>
  <si>
    <t>ACTIVIDADES VARIAS</t>
  </si>
  <si>
    <t>11.1</t>
  </si>
  <si>
    <t>EVACUACION DE MATERIAL DE ESCOMBRO O ELEMENTOS DESMONTADOS PARA DISPOSICION FINAL EN SITIO AUTORIZADO (DISTANCIA A NO MAS DE 30KM)</t>
  </si>
  <si>
    <t>11.2</t>
  </si>
  <si>
    <t xml:space="preserve"> </t>
  </si>
  <si>
    <t>Nombre: EDISON DARIO SORA MESSA</t>
  </si>
  <si>
    <t>Mueble de cocina: Suministro e instalacion puertas fabricado en madecor de 15mm y enchapado en triplex madera, pintado en laca semimate poliufetano. Incluye: Desmonte de puertas actuales, restaurar y arreglar filos del mueble y cambio de bisagras, manijas y todos los accesorios para su optimo funcionamiento . Medida 4.20cm largo X 80cm alto. Color a elegir.</t>
  </si>
  <si>
    <t>Restauración de pintura en repisa para hornos. Terminado en laca semi mate poliuretano Incluye desmonte, reinstalación y transporte ida y vuelta par restauración. . Medidas 1.71cm de largo X 37cm alto X 40cm de fondo</t>
  </si>
  <si>
    <t>Fabricación, suministro e instalación de mueble alto de cocina fabricado en madecor de 15mm y enchapado en triplex madera,pintado en laca semimate poliufetano con puertas y accesorios, medidas, 1.50cm de largo X 45cm de alto X 30cm de fondo. Color a elegir</t>
  </si>
  <si>
    <t>Suministro e instalacion de entrepaño interno en madecor de 15mm, color blanco canteado por un filo largo, medida: 60cm x 60cm, desmonte del entrepaño actual.</t>
  </si>
  <si>
    <t>Cambio de espaldar de muebles de cocina. Suministro e instalación de espaldar interno en madefondo de 4mm, color blanco. 80cm x 4.20cm, incluye accesorios, y desmonte del espaldar actual</t>
  </si>
  <si>
    <t>Mueble de cocina en L: Suministro e instalación puertas fabricado en madecor de 15mm y enchapado en triplex madera,pintado en laca semimate poliufetano. Incluye: restaurar y arreglar filos del mueble y cambio de bisagras y manijas.medida 2.90cm largo X 80cm alto y 1.40cm X 80 cm Color a elegi</t>
  </si>
  <si>
    <t>Restauracion de mueble alto de cocina incluye cambio de bisagras y manijas terminado en laca poliuretano semi mate medidas 89cm LargoX 36cm altoX 40cm fondo</t>
  </si>
  <si>
    <t>Restaurar repisa para hornos en fabrica terminado en laca semi mate poliuretano Incluye desmonte, reinstalación y transporte. Medidas: 1.26cm de largo X 37cm de alto X 40cm de fondo</t>
  </si>
  <si>
    <t>Cambio de espaldar de muebles de cocina. Suministro e instalación de espaldar interno en madefondo de 4mm, color blanco. 2.90cm X 80cm y 1.40cm X 80cm incluye accesorios, y desmonte del espaldar actua</t>
  </si>
  <si>
    <t>Restauración de mueble inferior de cada baño incluye, cambio de bisagras y manijas, arreglo de filos y desmonte, reintalación y alineación de puertas de altura de 60cm de altura * 38 cm de ancho. Terminado en laca poliuterano semi mate. Incluye todos los accesorios. Piso 14:(Baño P14 hombres:6 puertas), (Baño P.14 Mujeres 8 puertas). Piso 13: (Baño P.13 hombres: 6 puertas) (Baño P.13 mujeres: 8)</t>
  </si>
  <si>
    <t>INSTITUTO DE PLANIFICACIÓN   Y   PROMOCIÓN   DE   SOLUCIONES   ENERGÉTICAS    PARA   LAS   ZONAS    NO
INTERCONECTADAS - IPSE</t>
  </si>
  <si>
    <t>REALIZAR EL MANTENIMIENTO Y ADECUACIÓN DE LAS INSTALACIONES DEL IPSE UBICADAS EN LAS SEDES AV. PRIMERA, SOACHA, CALLE 99 Y CALLE 84 (FASE 2) UBICADAS EN LA CIUDAD DE BOGOTÁ Y EL MUNICIPIO DE SOACHA, CUNDINAMARCA</t>
  </si>
  <si>
    <t>INGSERVIS SM SAS</t>
  </si>
  <si>
    <t>IPSE-IMC-020-2023</t>
  </si>
  <si>
    <t xml:space="preserve">CONSORCIO SOACUN </t>
  </si>
  <si>
    <t>IPS-IMC-322-2023</t>
  </si>
  <si>
    <r>
      <t xml:space="preserve">Nombre y apellido completo: </t>
    </r>
    <r>
      <rPr>
        <u/>
        <sz val="10"/>
        <color theme="1"/>
        <rFont val="Arial Narrow"/>
        <family val="2"/>
      </rPr>
      <t>HERNANDO SANDOVAL GUZMAN</t>
    </r>
  </si>
  <si>
    <t>,</t>
  </si>
  <si>
    <t>CANTIDADES INICIALES</t>
  </si>
  <si>
    <t>CANTIDADES  SEGÚN MODIFICATORIO 1</t>
  </si>
  <si>
    <t>TOTAL OBRA A EJECUTARSE</t>
  </si>
  <si>
    <t>ÍTEMS NO PREVISTOS</t>
  </si>
  <si>
    <t>Ítems no previstos</t>
  </si>
  <si>
    <r>
      <t>CONSORCIO SOACUN</t>
    </r>
    <r>
      <rPr>
        <sz val="12"/>
        <color theme="1"/>
        <rFont val="Times New Roman"/>
        <family val="1"/>
      </rPr>
      <t xml:space="preserve">                </t>
    </r>
  </si>
  <si>
    <t>INSTITUTO DE PLANEACION Y PROMOCION DE SOLUCIONES ENERGETICAS PARA LAS ZONAS NO INTERCONECTADAS</t>
  </si>
  <si>
    <t>FORMATO</t>
  </si>
  <si>
    <t>APU (ANALISIS DE PRECIOS UNITARIOS)</t>
  </si>
  <si>
    <r>
      <rPr>
        <b/>
        <sz val="11"/>
        <color theme="1"/>
        <rFont val="Calibri"/>
        <family val="2"/>
        <scheme val="minor"/>
      </rPr>
      <t>Objeto:</t>
    </r>
    <r>
      <rPr>
        <sz val="11"/>
        <color theme="1"/>
        <rFont val="Calibri"/>
        <family val="2"/>
        <scheme val="minor"/>
      </rPr>
      <t xml:space="preserve"> "REALIZAR EL MANTENIMIENTO Y ADECUACIÓN DE LAS INSTALACIONES DEL IPSE UBICADAS EN LAS SEDES AV. PRIMERA, SOACHA, CALLE 99 Y CALLE 84 ( FASE2) UBICADAS EN LA CIUDAD DE BOGOTÁ D.C. Y EL MUNICIPIO DE SOACHA, CUNDINAMARCA”</t>
    </r>
  </si>
  <si>
    <t>FECHA DE EMISION</t>
  </si>
  <si>
    <t>VERSION</t>
  </si>
  <si>
    <t>FECHA</t>
  </si>
  <si>
    <t>CONTRATISTA:</t>
  </si>
  <si>
    <t xml:space="preserve">CONSORCIO SOACUN                </t>
  </si>
  <si>
    <t>N° CTO</t>
  </si>
  <si>
    <t>322-2023</t>
  </si>
  <si>
    <t>INTERVENTORIA:</t>
  </si>
  <si>
    <t xml:space="preserve"> IPSE-IMC-020-2023</t>
  </si>
  <si>
    <t>SEDE:</t>
  </si>
  <si>
    <t>ARCHIVO CENTRAL</t>
  </si>
  <si>
    <t>ANALISIS DE PRECIOS UNITARIOS DE OBRA</t>
  </si>
  <si>
    <t>NP-</t>
  </si>
  <si>
    <t>Unidad:</t>
  </si>
  <si>
    <t>Ítem</t>
  </si>
  <si>
    <t>COD. NUEVO</t>
  </si>
  <si>
    <t>COD. CONT</t>
  </si>
  <si>
    <t>1. MATERIALES</t>
  </si>
  <si>
    <t>DESCRIPCION</t>
  </si>
  <si>
    <t>UNIDAD</t>
  </si>
  <si>
    <t>DESP.%</t>
  </si>
  <si>
    <t>VALOR UNIT</t>
  </si>
  <si>
    <t>VALOR PARCIAL</t>
  </si>
  <si>
    <t>MA_342</t>
  </si>
  <si>
    <t>MA_343</t>
  </si>
  <si>
    <t xml:space="preserve">SUBTOTAL </t>
  </si>
  <si>
    <t>2. MANO DE OBRA</t>
  </si>
  <si>
    <t>RENDIMIENTO</t>
  </si>
  <si>
    <t>MO_17</t>
  </si>
  <si>
    <t>3. TRANSPORTE</t>
  </si>
  <si>
    <t>4. HERRAMIENTAS Y EQUIPOS</t>
  </si>
  <si>
    <t>EQ_7</t>
  </si>
  <si>
    <t>EQ_2</t>
  </si>
  <si>
    <t>EQ_4</t>
  </si>
  <si>
    <t>EQ_5</t>
  </si>
  <si>
    <t>EQ_18</t>
  </si>
  <si>
    <t>ok</t>
  </si>
  <si>
    <t xml:space="preserve">Cordialmente </t>
  </si>
  <si>
    <t>FIRMA DIRECTOR DE OBRA</t>
  </si>
  <si>
    <t>FIRMA RESIDENTE DE OBRA</t>
  </si>
  <si>
    <r>
      <t xml:space="preserve">Nombre y Apellido completo: </t>
    </r>
    <r>
      <rPr>
        <u/>
        <sz val="9"/>
        <rFont val="Arial"/>
        <family val="2"/>
      </rPr>
      <t>HERNANDO SANDOVAL GUZMAN</t>
    </r>
  </si>
  <si>
    <r>
      <t>Nombre y Apellido completo:</t>
    </r>
    <r>
      <rPr>
        <u/>
        <sz val="9"/>
        <rFont val="Arial"/>
        <family val="2"/>
      </rPr>
      <t xml:space="preserve"> VIRGINIA CONRADO CARRILLO</t>
    </r>
  </si>
  <si>
    <r>
      <t xml:space="preserve">Cedula de Ciudadanía: </t>
    </r>
    <r>
      <rPr>
        <u/>
        <sz val="9"/>
        <rFont val="Arial"/>
        <family val="2"/>
      </rPr>
      <t>79268184</t>
    </r>
  </si>
  <si>
    <r>
      <t>Cedula de Ciudadania:</t>
    </r>
    <r>
      <rPr>
        <u/>
        <sz val="9"/>
        <rFont val="Arial"/>
        <family val="2"/>
      </rPr>
      <t>1083557385</t>
    </r>
  </si>
  <si>
    <r>
      <t xml:space="preserve">Matricula Profesional: </t>
    </r>
    <r>
      <rPr>
        <u/>
        <sz val="9"/>
        <rFont val="Arial"/>
        <family val="2"/>
      </rPr>
      <t>25202-23277 CND</t>
    </r>
  </si>
  <si>
    <r>
      <t>Matricula Profesional:</t>
    </r>
    <r>
      <rPr>
        <u/>
        <sz val="9"/>
        <rFont val="Arial"/>
        <family val="2"/>
      </rPr>
      <t xml:space="preserve"> 08202-368408 ATL</t>
    </r>
  </si>
  <si>
    <r>
      <t xml:space="preserve">Teléfono: </t>
    </r>
    <r>
      <rPr>
        <u/>
        <sz val="9"/>
        <rFont val="Arial"/>
        <family val="2"/>
      </rPr>
      <t>3153196410</t>
    </r>
  </si>
  <si>
    <r>
      <t xml:space="preserve">Teléfono: </t>
    </r>
    <r>
      <rPr>
        <u/>
        <sz val="9"/>
        <rFont val="Arial"/>
        <family val="2"/>
      </rPr>
      <t>3135581749</t>
    </r>
  </si>
  <si>
    <t>COTIZACIONES</t>
  </si>
  <si>
    <t>UNION RIGIDA RANURADA 4"</t>
  </si>
  <si>
    <t>SELLANTE</t>
  </si>
  <si>
    <t>MA_344</t>
  </si>
  <si>
    <t>CODO 45 RENURADO DE 4"</t>
  </si>
  <si>
    <t>MA_345</t>
  </si>
  <si>
    <t>MA_346</t>
  </si>
  <si>
    <t>MA_46</t>
  </si>
  <si>
    <t>MA_347</t>
  </si>
  <si>
    <t>MA_348</t>
  </si>
  <si>
    <t>MA_131</t>
  </si>
  <si>
    <t>MO_6</t>
  </si>
  <si>
    <t>MA_349</t>
  </si>
  <si>
    <t>EQ_17</t>
  </si>
  <si>
    <t>EQ_19</t>
  </si>
  <si>
    <t>MA_384</t>
  </si>
  <si>
    <t>MA_386</t>
  </si>
  <si>
    <t>MA_387</t>
  </si>
  <si>
    <t>MA_388</t>
  </si>
  <si>
    <t>SOACHA</t>
  </si>
  <si>
    <t>MO_4</t>
  </si>
  <si>
    <t>EQ_1</t>
  </si>
  <si>
    <t>MA_352</t>
  </si>
  <si>
    <t>MA_28</t>
  </si>
  <si>
    <t>MA_216</t>
  </si>
  <si>
    <t>MA_31</t>
  </si>
  <si>
    <t>PARED 33,8 * 33,8</t>
  </si>
  <si>
    <t>MA_2</t>
  </si>
  <si>
    <t>MA_47</t>
  </si>
  <si>
    <t>MA_84</t>
  </si>
  <si>
    <t>MA_247</t>
  </si>
  <si>
    <t>MA_52</t>
  </si>
  <si>
    <t>MA_258</t>
  </si>
  <si>
    <t>CALLE 99</t>
  </si>
  <si>
    <t>MO_16</t>
  </si>
  <si>
    <t>MA_360</t>
  </si>
  <si>
    <t>EXTRACTOR DE BAÑO</t>
  </si>
  <si>
    <t>MA_363</t>
  </si>
  <si>
    <t>PUERTA EN VIDRIO TEMPLADO</t>
  </si>
  <si>
    <t>MA_364</t>
  </si>
  <si>
    <t>COD</t>
  </si>
  <si>
    <t>MA_241</t>
  </si>
  <si>
    <t>EQ_3</t>
  </si>
  <si>
    <t>MA_305</t>
  </si>
  <si>
    <t>MA_22</t>
  </si>
  <si>
    <t>MA_23</t>
  </si>
  <si>
    <t>MO_1</t>
  </si>
  <si>
    <t>MA_265</t>
  </si>
  <si>
    <t>MA_365</t>
  </si>
  <si>
    <t>MA_67</t>
  </si>
  <si>
    <t>MA_68</t>
  </si>
  <si>
    <t>MA_69</t>
  </si>
  <si>
    <t>MO_5</t>
  </si>
  <si>
    <t>UNION SANITARIA 4" PVC</t>
  </si>
  <si>
    <t>MA_257</t>
  </si>
  <si>
    <t>BLOQUE NUMERO 4</t>
  </si>
  <si>
    <t>MA_262</t>
  </si>
  <si>
    <t>MA_367</t>
  </si>
  <si>
    <t>UNION SANITARIA 2"</t>
  </si>
  <si>
    <t>MA_368</t>
  </si>
  <si>
    <t>CIO</t>
  </si>
  <si>
    <t>PORCELANATO TIPO MADERA</t>
  </si>
  <si>
    <t>MA_277</t>
  </si>
  <si>
    <t>MA_370</t>
  </si>
  <si>
    <t>barra abatible de seguridad en acero 304 institucional</t>
  </si>
  <si>
    <t>barra institucional discapacitados 78 cm public</t>
  </si>
  <si>
    <t>und</t>
  </si>
  <si>
    <t>BARANDA DISCAPACITADOS</t>
  </si>
  <si>
    <t>MA_106</t>
  </si>
  <si>
    <t>MA_371</t>
  </si>
  <si>
    <t xml:space="preserve">CANALETA METAL 10X4  </t>
  </si>
  <si>
    <t>MA_129</t>
  </si>
  <si>
    <t>MA_117</t>
  </si>
  <si>
    <t>MA_119</t>
  </si>
  <si>
    <t>MA_120</t>
  </si>
  <si>
    <t>MA_130</t>
  </si>
  <si>
    <t>MA_122</t>
  </si>
  <si>
    <t>MA_127</t>
  </si>
  <si>
    <t>UNION EMT 3/4"</t>
  </si>
  <si>
    <t>Pintura Koraza</t>
  </si>
  <si>
    <t>GLN</t>
  </si>
  <si>
    <t>EQ_20</t>
  </si>
  <si>
    <t>MA_372</t>
  </si>
  <si>
    <t>TOMACORRIENTE POLO A TIERRA NARANJA</t>
  </si>
  <si>
    <t>MA_136</t>
  </si>
  <si>
    <t>UNION EMT - 3/4"</t>
  </si>
  <si>
    <t>UN</t>
  </si>
  <si>
    <t>Conector de Resorte y rosca  empalme cable(12-10)</t>
  </si>
  <si>
    <t>Curva metalico   3/4"  EMT</t>
  </si>
  <si>
    <t>TERMINAL EMT  3/4  "</t>
  </si>
  <si>
    <t>MA_373</t>
  </si>
  <si>
    <t>INTERRUPTOR TRIPLE</t>
  </si>
  <si>
    <t>MA_133</t>
  </si>
  <si>
    <t>MA_168</t>
  </si>
  <si>
    <t>MA_374</t>
  </si>
  <si>
    <t>MA_290</t>
  </si>
  <si>
    <t>MA_137</t>
  </si>
  <si>
    <t>MA_375</t>
  </si>
  <si>
    <t>MA_3</t>
  </si>
  <si>
    <t>MA_376</t>
  </si>
  <si>
    <t>MA_377</t>
  </si>
  <si>
    <t>MA_41</t>
  </si>
  <si>
    <t>MA_378</t>
  </si>
  <si>
    <t>MA_29</t>
  </si>
  <si>
    <t>MA_218</t>
  </si>
  <si>
    <t>MA_381</t>
  </si>
  <si>
    <t>EQ_10</t>
  </si>
  <si>
    <t>MA_379</t>
  </si>
  <si>
    <t>MA_105</t>
  </si>
  <si>
    <t>MA_125</t>
  </si>
  <si>
    <t>EQ_8</t>
  </si>
  <si>
    <t>MA_380</t>
  </si>
  <si>
    <t>MA_382</t>
  </si>
  <si>
    <t>MA_383</t>
  </si>
  <si>
    <t>MO_19</t>
  </si>
  <si>
    <t>MO_18</t>
  </si>
  <si>
    <t>NP-57</t>
  </si>
  <si>
    <t>PRECIO UNIT</t>
  </si>
  <si>
    <t>VALOR TOTAL</t>
  </si>
  <si>
    <t>MATERIALES</t>
  </si>
  <si>
    <t>SUBTOTAL MATERIALES</t>
  </si>
  <si>
    <t>MANO DE OBRA</t>
  </si>
  <si>
    <t>Jornal</t>
  </si>
  <si>
    <t>Prestac.</t>
  </si>
  <si>
    <t>Jornal Ttl</t>
  </si>
  <si>
    <t>Rendim/Día</t>
  </si>
  <si>
    <t>Valor-Unit.</t>
  </si>
  <si>
    <t>Cuadrilla FF (Electrica)</t>
  </si>
  <si>
    <t>SUBTOTAL MANO DE OBRA</t>
  </si>
  <si>
    <t>EQUIPO</t>
  </si>
  <si>
    <t>HERRAMIENTA MENOR</t>
  </si>
  <si>
    <t>%</t>
  </si>
  <si>
    <t>SUBTOTAL EQUIPO</t>
  </si>
  <si>
    <t>OTROS</t>
  </si>
  <si>
    <t>SUBTOTAL OTROS</t>
  </si>
  <si>
    <t>COSTO DIRECTO</t>
  </si>
  <si>
    <t xml:space="preserve">cordialmente </t>
  </si>
  <si>
    <r>
      <t xml:space="preserve">Nombre y apellido completo: </t>
    </r>
    <r>
      <rPr>
        <u/>
        <sz val="9"/>
        <rFont val="Arial"/>
        <family val="2"/>
      </rPr>
      <t>HERNANDO SANDOVAL GUZMAN</t>
    </r>
  </si>
  <si>
    <r>
      <t>Nombre y apellido completo:</t>
    </r>
    <r>
      <rPr>
        <u/>
        <sz val="9"/>
        <rFont val="Arial"/>
        <family val="2"/>
      </rPr>
      <t xml:space="preserve"> VIRGINIA CONRADO CARRILLO</t>
    </r>
  </si>
  <si>
    <r>
      <t xml:space="preserve">cedula de ciudadania: </t>
    </r>
    <r>
      <rPr>
        <u/>
        <sz val="9"/>
        <rFont val="Arial"/>
        <family val="2"/>
      </rPr>
      <t>79268184</t>
    </r>
  </si>
  <si>
    <r>
      <t>cedula de ciudadania:</t>
    </r>
    <r>
      <rPr>
        <u/>
        <sz val="9"/>
        <rFont val="Arial"/>
        <family val="2"/>
      </rPr>
      <t>1083557385</t>
    </r>
  </si>
  <si>
    <r>
      <t xml:space="preserve">matricula : </t>
    </r>
    <r>
      <rPr>
        <u/>
        <sz val="9"/>
        <rFont val="Arial"/>
        <family val="2"/>
      </rPr>
      <t>25202-23277 CND</t>
    </r>
  </si>
  <si>
    <r>
      <t>matricula :</t>
    </r>
    <r>
      <rPr>
        <u/>
        <sz val="9"/>
        <rFont val="Arial"/>
        <family val="2"/>
      </rPr>
      <t xml:space="preserve"> 08202-368408 ATL</t>
    </r>
  </si>
  <si>
    <r>
      <t xml:space="preserve">telefono: </t>
    </r>
    <r>
      <rPr>
        <u/>
        <sz val="9"/>
        <rFont val="Arial"/>
        <family val="2"/>
      </rPr>
      <t>3153196410</t>
    </r>
  </si>
  <si>
    <r>
      <t xml:space="preserve">telefono: </t>
    </r>
    <r>
      <rPr>
        <u/>
        <sz val="9"/>
        <rFont val="Arial"/>
        <family val="2"/>
      </rPr>
      <t>3135581749</t>
    </r>
  </si>
  <si>
    <t>V/R BALANCE No. 2</t>
  </si>
  <si>
    <t>NP-26</t>
  </si>
  <si>
    <t>SUMINISTRO E INSTALACION DE TUBERIA PVCP DE 3/4"</t>
  </si>
  <si>
    <t>NP-58</t>
  </si>
  <si>
    <t>DEMOLICION DE MURO Y CONSTRUCCION DADO DE CONCRETO PARA LA SIAMESA</t>
  </si>
  <si>
    <t>NP-72</t>
  </si>
  <si>
    <t>SUMINISTRO E INSTALACION DE CAJAS RAWELT 2400</t>
  </si>
  <si>
    <t>NP-73</t>
  </si>
  <si>
    <t>SUMINISTRO E INSTALACION DE TERMINALES EMT 3/4</t>
  </si>
  <si>
    <t>NP-74</t>
  </si>
  <si>
    <t>SUMINISTRO E INSTALACION UNIONES EMT3/4</t>
  </si>
  <si>
    <t>NP-75</t>
  </si>
  <si>
    <t>SUMINISTRO E INSTALACION TAPAS CIEGAS PARA CAJAS RAWELT</t>
  </si>
  <si>
    <t>NP-66</t>
  </si>
  <si>
    <t xml:space="preserve">SUMINISTRO E INSTALACION DE GUARDAESCOBA TABLON DE GRES ANTIDESLIZANTE </t>
  </si>
  <si>
    <t>NP-76</t>
  </si>
  <si>
    <t>SUMINSTRO DE INSTALACION DE WIN METALICO</t>
  </si>
  <si>
    <t>NP-77</t>
  </si>
  <si>
    <t>SUMINISTRO E INTALACION DE BOMBA SUMERGIBLE RANGO HP: 6.5-8.5 SEP370/20</t>
  </si>
  <si>
    <t>NP-78</t>
  </si>
  <si>
    <t>SUMINISTRO E INSTALACION BOMBILLAS LED CON SU ROSETA Y CABLEADO</t>
  </si>
  <si>
    <t>PTUN</t>
  </si>
  <si>
    <t>NP-86</t>
  </si>
  <si>
    <t>SUMINISTRO E INSTALACION REJILLA TRADICIONAL  PLASTICA</t>
  </si>
  <si>
    <t>NP-87</t>
  </si>
  <si>
    <t>SUMINISTRO E INSTALACION DE TUBERIA PVCS 3" CON ACCESORIOS</t>
  </si>
  <si>
    <t>NP-88</t>
  </si>
  <si>
    <t>SUMINISTRO E INSTALACION LLAVE TERMINAL PLASTICA PARA JARDINERA</t>
  </si>
  <si>
    <t>NP-92</t>
  </si>
  <si>
    <t xml:space="preserve">SUMINSTRO E INSTALACION DE DUCHA GRIVAL CON POMA PARA BAÑO </t>
  </si>
  <si>
    <t>NP-60</t>
  </si>
  <si>
    <t>SUMINISTRO E INSTALACION DE MUEBLE COCINA PISO 14 AGLOMERADO RH (340*85*60) 3 PUERTAS DOBLE, 2 PUERTAS SENCILLA Y 4 CAJONES</t>
  </si>
  <si>
    <t>NP-61</t>
  </si>
  <si>
    <t>SUMINISTRO E INSTALACION DE MUEBLE COCINA PISO 13 EN L AGLOMERADO RH(270*78*65) 4 PUERTAS DOBLE,4 CAJONES,2 PUERTAS SENCILLA</t>
  </si>
  <si>
    <t>NP-62</t>
  </si>
  <si>
    <t xml:space="preserve">Restauracion de mueble recepcion 400cm de largo x 92cm de altura x 60cm de ancho ENCHAPADO EN FORMICA  </t>
  </si>
  <si>
    <t>NP-63</t>
  </si>
  <si>
    <t>SUMINISTRO E INSTALACION  MUEBLE DE BAÑOS  CON CUATRO PUERTAS                        •	240cm largox 65 cm de alto x50
•	255cm x 65cm x 50cm
•	233 cm x 65cm x 50cm
•	212 cm x 65cm x 50cm
•	193cm x 65cm x 50cm</t>
  </si>
  <si>
    <t>NP-64</t>
  </si>
  <si>
    <t>DESMONTE , RASPADO DE PEGA Y REINSTALACION DE PIEDRA NATURAL</t>
  </si>
  <si>
    <t>NP-65</t>
  </si>
  <si>
    <t>INSTALACION Y SUMINSTRO DE  PIEDRA NATURAL EN OBRA</t>
  </si>
  <si>
    <t>NP-89</t>
  </si>
  <si>
    <t>SUMINISTRO E INSTALACION DE TUBERIA EMT 1"</t>
  </si>
  <si>
    <t>NP-90</t>
  </si>
  <si>
    <t xml:space="preserve">SUMINISTRO E INSTALACION DE SALPICADERO CERAMICA BLANCO 15 CM DE ALTO </t>
  </si>
  <si>
    <t>NP-91</t>
  </si>
  <si>
    <t>DESMONTE DE SALPICADEO DE 15CM  DE ALTO</t>
  </si>
  <si>
    <t>NP-79</t>
  </si>
  <si>
    <t xml:space="preserve">INSTALACION DE BANDEJA PORTACABLE  (EXISTENTE)     </t>
  </si>
  <si>
    <t>NP-80</t>
  </si>
  <si>
    <t>Revision de acometida para puerta FENOGE ( REVISION  DE ACOMETIDA EN OFICINA 603 Y EN OFICINA FENOGE, IDENTIFICACION DE CIRCUITOS, APETRTURA DE CANALETAS, DESCONEXION DE ACOMETIDA DE OFICINA 603 Y CONEXIÓN DE ACOMETIDA EN FENOGE)</t>
  </si>
  <si>
    <t>NP-81</t>
  </si>
  <si>
    <t xml:space="preserve">SUMINISTRO, TRANSPORTE E INSTALACIÓN DE SALIDA DE DATOS PARA DATOS CAT 6A, INCLUYE TOMA SENCILLA,CABLEADO F/UTP CAT. 6A, APARATO CON JACK CAT 6A, PATCH CORD PARA PUESTO DE TRABAJO. CERTIFICACION DE CADA PUNTO LOGICO, MARQUILLA DE CABLEADO, NUMERACIÓN DE TOMAS Y ELEMENTOS DE FIJACIÓN  </t>
  </si>
  <si>
    <t>NP-82</t>
  </si>
  <si>
    <t xml:space="preserve">SUMINISTRO, TRANSPORTE E INSTALACIÓN DE SALIDA DE VOZ CAT 6A, INCLUYE TOMA SENCILLA,CABLEADO F/UTP CAT. 6A, APARATO CON JACK CAT 6A, PATCH CORD PARA PUESTO DE TRABAJO. CERTIFICACION DE CADA PUNTO LOGICO, MARQUILLA DE CABLEADO, NUMERACIÓN DE TOMAS Y ELEMENTOS DE FIJACIÓN  </t>
  </si>
  <si>
    <t>NP-83</t>
  </si>
  <si>
    <t>SALIDA TOMACORRIENTE GFCI+TUBO EMT INCLUYE TOMA</t>
  </si>
  <si>
    <t>NP-84</t>
  </si>
  <si>
    <t>Cable Cu desnudo #8 para aterrizar vandeja portacable, incluye conectores de puesta a tierra</t>
  </si>
  <si>
    <t>NP-85</t>
  </si>
  <si>
    <t xml:space="preserve">Aperturas en cielo razo para instalacion de luminarias </t>
  </si>
  <si>
    <t>NP-67</t>
  </si>
  <si>
    <t>DESINSTALAR  E INSTALAR VIDRIOS TEMPLADOS 10 MM DE 99 CMS X 245 CMS Y FABRICARLO A PUERTAS TIPO CORREDERA INCLUYE: RIEL Y GUIAS</t>
  </si>
  <si>
    <t>NP-68</t>
  </si>
  <si>
    <t xml:space="preserve"> Mantenimiento general, lañar, repulir, sellar , lacar piso en madera con laca en poliuretano base agua de alto tráfico</t>
  </si>
  <si>
    <t>NP-70</t>
  </si>
  <si>
    <t>Suministro, instalación, pulir, sellar y lacar piso en madera en Granadillo de 12 cms de ancho, con laca en poliuretano base agua para tráfico pesado, para área nueva y alistado de piso</t>
  </si>
  <si>
    <t>NP-71</t>
  </si>
  <si>
    <t>mantenimiento guardescoba sellar y lacar  de 12 cms de ancho x 1.5 cms de grueso en madera de Granadillo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</si>
</sst>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quot;\ #,##0.00;[Red]\-&quot;$&quot;\ #,##0.00"/>
    <numFmt numFmtId="44" formatCode="_-&quot;$&quot;\ * #,##0.00_-;\-&quot;$&quot;\ * #,##0.00_-;_-&quot;$&quot;\ * &quot;-&quot;??_-;_-@_-"/>
    <numFmt numFmtId="43" formatCode="_-* #,##0.00_-;\-* #,##0.00_-;_-* &quot;-&quot;??_-;_-@_-"/>
    <numFmt numFmtId="164" formatCode="&quot;$&quot;\ #,##0.00_);\(&quot;$&quot;\ #,##0.00\)"/>
    <numFmt numFmtId="165" formatCode="_-* #,##0.00\ _€_-;\-* #,##0.00\ _€_-;_-* &quot;-&quot;??\ _€_-;_-@_-"/>
    <numFmt numFmtId="166" formatCode="_-* #,##0.00\ &quot;€&quot;_-;\-* #,##0.00\ &quot;€&quot;_-;_-* &quot;-&quot;??\ &quot;€&quot;_-;_-@_-"/>
    <numFmt numFmtId="167" formatCode="_ [$€-2]\ * #,##0.00_ ;_ [$€-2]\ * \-#,##0.00_ ;_ [$€-2]\ * &quot;-&quot;??_ "/>
    <numFmt numFmtId="168" formatCode="_-* #,##0.00\ &quot;Pts&quot;_-;\-* #,##0.00\ &quot;Pts&quot;_-;_-* &quot;-&quot;??\ &quot;Pts&quot;_-;_-@_-"/>
    <numFmt numFmtId="169" formatCode="&quot;$&quot;\ #,##0.00"/>
    <numFmt numFmtId="170" formatCode="0.000"/>
    <numFmt numFmtId="171" formatCode="[$$-240A]\ #,##0.00"/>
    <numFmt numFmtId="172" formatCode="_-[$$-240A]* #,##0.00_-;\-[$$-240A]* #,##0.00_-;_-[$$-240A]* &quot;-&quot;??_-;_-@_-"/>
    <numFmt numFmtId="173" formatCode="_-[$$-240A]\ * #,##0.00_-;\-[$$-240A]\ * #,##0.00_-;_-[$$-240A]\ * &quot;-&quot;??_-;_-@_-"/>
    <numFmt numFmtId="174" formatCode="000"/>
    <numFmt numFmtId="175" formatCode="#,##0.000"/>
    <numFmt numFmtId="176" formatCode="_(* #,##0.00_);_(* \(#,##0.00\);_(* &quot;-&quot;??_);_(@_)"/>
    <numFmt numFmtId="177" formatCode="_-&quot;$&quot;\ * #,##0.000_-;\-&quot;$&quot;\ * #,##0.000_-;_-&quot;$&quot;\ * &quot;-&quot;??_-;_-@_-"/>
    <numFmt numFmtId="178" formatCode="_-* #,##0_-;\-* #,##0_-;_-* &quot;-&quot;??_-;_-@_-"/>
    <numFmt numFmtId="179" formatCode="0.0000"/>
  </numFmts>
  <fonts count="20" x14ac:knownFonts="1">
    <font>
      <sz val="11"/>
      <color theme="1"/>
      <name val="Calibri"/>
      <family val="2"/>
      <scheme val="minor"/>
    </font>
    <font>
      <sz val="11"/>
      <color theme="1"/>
      <name val="Calibri"/>
      <family val="2"/>
      <scheme val="minor"/>
    </font>
    <font>
      <sz val="10"/>
      <name val="Arial"/>
      <family val="2"/>
    </font>
    <font>
      <sz val="10"/>
      <color indexed="8"/>
      <name val="MS Sans Serif"/>
      <family val="2"/>
    </font>
    <font>
      <sz val="11"/>
      <color rgb="FF000000"/>
      <name val="Calibri"/>
      <family val="2"/>
    </font>
    <font>
      <sz val="10"/>
      <color theme="1"/>
      <name val="Arial Narrow"/>
      <family val="2"/>
    </font>
    <font>
      <b/>
      <sz val="10"/>
      <color theme="1"/>
      <name val="Arial Narrow"/>
      <family val="2"/>
    </font>
    <font>
      <u/>
      <sz val="10"/>
      <color theme="1"/>
      <name val="Arial Narrow"/>
      <family val="2"/>
    </font>
    <font>
      <sz val="10"/>
      <name val="Arial Narrow"/>
      <family val="2"/>
    </font>
    <font>
      <b/>
      <sz val="10"/>
      <name val="Arial Narrow"/>
      <family val="2"/>
    </font>
    <font>
      <sz val="10"/>
      <color rgb="FFFF0000"/>
      <name val="Arial Narrow"/>
      <family val="2"/>
    </font>
    <font>
      <b/>
      <sz val="11"/>
      <color theme="1"/>
      <name val="Calibri"/>
      <family val="2"/>
      <scheme val="minor"/>
    </font>
    <font>
      <sz val="11"/>
      <color theme="0"/>
      <name val="Calibri"/>
      <family val="2"/>
      <scheme val="minor"/>
    </font>
    <font>
      <b/>
      <sz val="16"/>
      <color theme="1"/>
      <name val="Lucida Calligraphy"/>
      <family val="4"/>
    </font>
    <font>
      <sz val="12"/>
      <color theme="1"/>
      <name val="Times New Roman"/>
      <family val="1"/>
    </font>
    <font>
      <b/>
      <sz val="9"/>
      <name val="Arial"/>
      <family val="2"/>
    </font>
    <font>
      <b/>
      <sz val="10"/>
      <name val="Arial"/>
      <family val="2"/>
    </font>
    <font>
      <sz val="9"/>
      <name val="Arial"/>
      <family val="2"/>
    </font>
    <font>
      <sz val="9"/>
      <name val="Verdana"/>
      <family val="2"/>
    </font>
    <font>
      <u/>
      <sz val="9"/>
      <name val="Arial"/>
      <family val="2"/>
    </font>
  </fonts>
  <fills count="10">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C000"/>
        <bgColor indexed="64"/>
      </patternFill>
    </fill>
    <fill>
      <patternFill patternType="solid">
        <fgColor rgb="FF00B05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s>
  <cellStyleXfs count="19">
    <xf numFmtId="0" fontId="0" fillId="0" borderId="0"/>
    <xf numFmtId="9" fontId="1"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167" fontId="2" fillId="0" borderId="0"/>
    <xf numFmtId="168" fontId="2" fillId="0" borderId="0" applyFont="0" applyFill="0" applyBorder="0" applyAlignment="0" applyProtection="0"/>
    <xf numFmtId="0" fontId="3" fillId="0" borderId="0"/>
    <xf numFmtId="44" fontId="1" fillId="0" borderId="0" applyFont="0" applyFill="0" applyBorder="0" applyAlignment="0" applyProtection="0"/>
    <xf numFmtId="0" fontId="2" fillId="0" borderId="0"/>
    <xf numFmtId="165" fontId="2"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78">
    <xf numFmtId="0" fontId="0" fillId="0" borderId="0" xfId="0"/>
    <xf numFmtId="0" fontId="5" fillId="0" borderId="0" xfId="0" applyFont="1"/>
    <xf numFmtId="2" fontId="6" fillId="4" borderId="22" xfId="0" applyNumberFormat="1" applyFont="1" applyFill="1" applyBorder="1" applyAlignment="1">
      <alignment horizontal="center" vertical="center" wrapText="1"/>
    </xf>
    <xf numFmtId="0" fontId="6" fillId="4" borderId="18" xfId="0" applyFont="1" applyFill="1" applyBorder="1" applyAlignment="1">
      <alignment horizontal="center" vertical="top" wrapText="1"/>
    </xf>
    <xf numFmtId="0" fontId="6" fillId="4" borderId="18" xfId="0" applyFont="1" applyFill="1" applyBorder="1" applyAlignment="1">
      <alignment horizontal="center" vertical="center" wrapText="1"/>
    </xf>
    <xf numFmtId="170" fontId="6" fillId="4" borderId="18" xfId="0" applyNumberFormat="1" applyFont="1" applyFill="1" applyBorder="1" applyAlignment="1">
      <alignment horizontal="center" vertical="center" wrapText="1"/>
    </xf>
    <xf numFmtId="171" fontId="6" fillId="4" borderId="18" xfId="0" applyNumberFormat="1" applyFont="1" applyFill="1" applyBorder="1" applyAlignment="1">
      <alignment horizontal="center" vertical="center" wrapText="1"/>
    </xf>
    <xf numFmtId="169" fontId="6" fillId="4" borderId="35" xfId="0" applyNumberFormat="1" applyFont="1" applyFill="1" applyBorder="1" applyAlignment="1">
      <alignment horizontal="center" vertical="center" wrapText="1"/>
    </xf>
    <xf numFmtId="0" fontId="5" fillId="7" borderId="0" xfId="0" applyFont="1" applyFill="1"/>
    <xf numFmtId="0" fontId="6" fillId="0" borderId="0" xfId="0" applyFont="1"/>
    <xf numFmtId="169" fontId="5" fillId="0" borderId="0" xfId="0" applyNumberFormat="1" applyFont="1"/>
    <xf numFmtId="169" fontId="5" fillId="0" borderId="0" xfId="1" applyNumberFormat="1" applyFont="1"/>
    <xf numFmtId="173" fontId="5" fillId="0" borderId="0" xfId="0" applyNumberFormat="1" applyFont="1"/>
    <xf numFmtId="44" fontId="5" fillId="0" borderId="0" xfId="10" applyFont="1" applyBorder="1"/>
    <xf numFmtId="0" fontId="5" fillId="0" borderId="12" xfId="0" applyFont="1" applyBorder="1"/>
    <xf numFmtId="0" fontId="6" fillId="4" borderId="22" xfId="0" applyFont="1" applyFill="1" applyBorder="1" applyAlignment="1">
      <alignment horizontal="center" vertical="center" wrapText="1"/>
    </xf>
    <xf numFmtId="0" fontId="6" fillId="4" borderId="26" xfId="0" applyFont="1" applyFill="1" applyBorder="1" applyAlignment="1">
      <alignment horizontal="center" vertical="center" wrapText="1"/>
    </xf>
    <xf numFmtId="4" fontId="5" fillId="0" borderId="0" xfId="0" applyNumberFormat="1" applyFont="1"/>
    <xf numFmtId="0" fontId="5" fillId="0" borderId="14" xfId="2" applyFont="1" applyBorder="1"/>
    <xf numFmtId="0" fontId="6" fillId="6" borderId="6" xfId="11" applyFont="1" applyFill="1" applyBorder="1" applyAlignment="1">
      <alignment vertical="center"/>
    </xf>
    <xf numFmtId="0" fontId="6" fillId="6" borderId="25" xfId="11" applyFont="1" applyFill="1" applyBorder="1" applyAlignment="1">
      <alignment vertical="center"/>
    </xf>
    <xf numFmtId="0" fontId="6" fillId="6" borderId="9" xfId="11" applyFont="1" applyFill="1" applyBorder="1" applyAlignment="1">
      <alignment vertical="center"/>
    </xf>
    <xf numFmtId="4" fontId="6" fillId="6" borderId="9" xfId="3" applyNumberFormat="1" applyFont="1" applyFill="1" applyBorder="1" applyAlignment="1">
      <alignment vertical="center"/>
    </xf>
    <xf numFmtId="4" fontId="6" fillId="6" borderId="25" xfId="3" applyNumberFormat="1" applyFont="1" applyFill="1" applyBorder="1" applyAlignment="1">
      <alignment vertical="center"/>
    </xf>
    <xf numFmtId="0" fontId="6" fillId="5" borderId="6" xfId="11" applyFont="1" applyFill="1" applyBorder="1" applyAlignment="1">
      <alignment vertical="center"/>
    </xf>
    <xf numFmtId="0" fontId="6" fillId="5" borderId="25" xfId="11" applyFont="1" applyFill="1" applyBorder="1" applyAlignment="1">
      <alignment vertical="center"/>
    </xf>
    <xf numFmtId="0" fontId="6" fillId="5" borderId="9" xfId="11" applyFont="1" applyFill="1" applyBorder="1" applyAlignment="1">
      <alignment vertical="center"/>
    </xf>
    <xf numFmtId="164" fontId="6" fillId="5" borderId="25" xfId="11" applyNumberFormat="1" applyFont="1" applyFill="1" applyBorder="1" applyAlignment="1">
      <alignment vertical="center"/>
    </xf>
    <xf numFmtId="4" fontId="6" fillId="5" borderId="9" xfId="3" applyNumberFormat="1" applyFont="1" applyFill="1" applyBorder="1" applyAlignment="1">
      <alignment vertical="center"/>
    </xf>
    <xf numFmtId="0" fontId="6" fillId="7" borderId="6" xfId="11" applyFont="1" applyFill="1" applyBorder="1" applyAlignment="1">
      <alignment vertical="center"/>
    </xf>
    <xf numFmtId="0" fontId="6" fillId="7" borderId="25" xfId="11" applyFont="1" applyFill="1" applyBorder="1" applyAlignment="1">
      <alignment vertical="center"/>
    </xf>
    <xf numFmtId="0" fontId="6" fillId="7" borderId="9" xfId="11" applyFont="1" applyFill="1" applyBorder="1" applyAlignment="1">
      <alignment vertical="center"/>
    </xf>
    <xf numFmtId="4" fontId="6" fillId="7" borderId="9" xfId="3" applyNumberFormat="1" applyFont="1" applyFill="1" applyBorder="1" applyAlignment="1">
      <alignment vertical="center"/>
    </xf>
    <xf numFmtId="4" fontId="6" fillId="7" borderId="25" xfId="3" applyNumberFormat="1" applyFont="1" applyFill="1" applyBorder="1" applyAlignment="1">
      <alignment vertical="center"/>
    </xf>
    <xf numFmtId="0" fontId="5" fillId="0" borderId="21" xfId="11" applyFont="1" applyBorder="1" applyAlignment="1">
      <alignment horizontal="center" vertical="center"/>
    </xf>
    <xf numFmtId="0" fontId="5" fillId="0" borderId="3" xfId="4" applyFont="1" applyBorder="1" applyAlignment="1">
      <alignment horizontal="left" vertical="center" wrapText="1"/>
    </xf>
    <xf numFmtId="0" fontId="5" fillId="0" borderId="33" xfId="4" applyFont="1" applyBorder="1" applyAlignment="1">
      <alignment horizontal="center" vertical="center"/>
    </xf>
    <xf numFmtId="4" fontId="5" fillId="0" borderId="3" xfId="12" applyNumberFormat="1" applyFont="1" applyFill="1" applyBorder="1" applyAlignment="1">
      <alignment vertical="center" wrapText="1"/>
    </xf>
    <xf numFmtId="164" fontId="5" fillId="0" borderId="33" xfId="6" applyNumberFormat="1" applyFont="1" applyFill="1" applyBorder="1" applyAlignment="1">
      <alignment horizontal="right" vertical="center" wrapText="1"/>
    </xf>
    <xf numFmtId="164" fontId="5" fillId="0" borderId="3" xfId="6" applyNumberFormat="1" applyFont="1" applyFill="1" applyBorder="1" applyAlignment="1">
      <alignment horizontal="right" vertical="center" wrapText="1"/>
    </xf>
    <xf numFmtId="4" fontId="5" fillId="0" borderId="33" xfId="5" applyNumberFormat="1" applyFont="1" applyFill="1" applyBorder="1" applyAlignment="1">
      <alignment horizontal="center" vertical="center" wrapText="1"/>
    </xf>
    <xf numFmtId="4" fontId="5" fillId="0" borderId="3" xfId="6" applyNumberFormat="1" applyFont="1" applyFill="1" applyBorder="1" applyAlignment="1">
      <alignment horizontal="right" vertical="center" wrapText="1"/>
    </xf>
    <xf numFmtId="4" fontId="5" fillId="0" borderId="33"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73" fontId="6" fillId="6" borderId="25" xfId="11" applyNumberFormat="1" applyFont="1" applyFill="1" applyBorder="1" applyAlignment="1">
      <alignment vertical="center"/>
    </xf>
    <xf numFmtId="4" fontId="6" fillId="5" borderId="25" xfId="3" applyNumberFormat="1" applyFont="1" applyFill="1" applyBorder="1" applyAlignment="1">
      <alignment vertical="center"/>
    </xf>
    <xf numFmtId="0" fontId="6" fillId="0" borderId="21" xfId="11" applyFont="1" applyBorder="1" applyAlignment="1">
      <alignment horizontal="center" vertical="center"/>
    </xf>
    <xf numFmtId="0" fontId="6" fillId="0" borderId="3" xfId="4" applyFont="1" applyBorder="1" applyAlignment="1">
      <alignment horizontal="left" vertical="center" wrapText="1"/>
    </xf>
    <xf numFmtId="0" fontId="6" fillId="0" borderId="33" xfId="4" applyFont="1" applyBorder="1" applyAlignment="1">
      <alignment horizontal="center" vertical="center"/>
    </xf>
    <xf numFmtId="4" fontId="6" fillId="0" borderId="3" xfId="12" applyNumberFormat="1" applyFont="1" applyFill="1" applyBorder="1" applyAlignment="1">
      <alignment vertical="center" wrapText="1"/>
    </xf>
    <xf numFmtId="164" fontId="6" fillId="0" borderId="33" xfId="6" applyNumberFormat="1" applyFont="1" applyFill="1" applyBorder="1" applyAlignment="1">
      <alignment horizontal="right" vertical="center" wrapText="1"/>
    </xf>
    <xf numFmtId="164" fontId="6" fillId="0" borderId="3" xfId="6" applyNumberFormat="1" applyFont="1" applyFill="1" applyBorder="1" applyAlignment="1">
      <alignment horizontal="right" vertical="center" wrapText="1"/>
    </xf>
    <xf numFmtId="4" fontId="6" fillId="0" borderId="33" xfId="5" applyNumberFormat="1" applyFont="1" applyFill="1" applyBorder="1" applyAlignment="1">
      <alignment horizontal="center" vertical="center" wrapText="1"/>
    </xf>
    <xf numFmtId="4" fontId="6" fillId="0" borderId="3" xfId="6" applyNumberFormat="1" applyFont="1" applyFill="1" applyBorder="1" applyAlignment="1">
      <alignment horizontal="right" vertical="center" wrapText="1"/>
    </xf>
    <xf numFmtId="0" fontId="5" fillId="0" borderId="19" xfId="11" applyFont="1" applyBorder="1" applyAlignment="1">
      <alignment horizontal="center" vertical="center"/>
    </xf>
    <xf numFmtId="0" fontId="5" fillId="0" borderId="24" xfId="4" applyFont="1" applyBorder="1" applyAlignment="1">
      <alignment horizontal="left" vertical="center" wrapText="1"/>
    </xf>
    <xf numFmtId="0" fontId="5" fillId="0" borderId="38" xfId="4" applyFont="1" applyBorder="1" applyAlignment="1">
      <alignment horizontal="center" vertical="center"/>
    </xf>
    <xf numFmtId="4" fontId="5" fillId="0" borderId="24" xfId="12" applyNumberFormat="1" applyFont="1" applyFill="1" applyBorder="1" applyAlignment="1">
      <alignment vertical="center" wrapText="1"/>
    </xf>
    <xf numFmtId="164" fontId="5" fillId="0" borderId="38" xfId="6" applyNumberFormat="1" applyFont="1" applyFill="1" applyBorder="1" applyAlignment="1">
      <alignment horizontal="right" vertical="center" wrapText="1"/>
    </xf>
    <xf numFmtId="164" fontId="5" fillId="0" borderId="24" xfId="6" applyNumberFormat="1" applyFont="1" applyFill="1" applyBorder="1" applyAlignment="1">
      <alignment horizontal="right" vertical="center" wrapText="1"/>
    </xf>
    <xf numFmtId="4" fontId="5" fillId="0" borderId="24" xfId="6" applyNumberFormat="1" applyFont="1" applyFill="1" applyBorder="1" applyAlignment="1">
      <alignment horizontal="right" vertical="center" wrapText="1"/>
    </xf>
    <xf numFmtId="0" fontId="5" fillId="0" borderId="22" xfId="11" applyFont="1" applyBorder="1" applyAlignment="1">
      <alignment horizontal="center" vertical="center"/>
    </xf>
    <xf numFmtId="0" fontId="5" fillId="0" borderId="26" xfId="4" applyFont="1" applyBorder="1" applyAlignment="1">
      <alignment horizontal="left" vertical="center" wrapText="1"/>
    </xf>
    <xf numFmtId="0" fontId="5" fillId="0" borderId="39" xfId="4" applyFont="1" applyBorder="1" applyAlignment="1">
      <alignment horizontal="center" vertical="center"/>
    </xf>
    <xf numFmtId="4" fontId="5" fillId="0" borderId="26" xfId="12" applyNumberFormat="1" applyFont="1" applyFill="1" applyBorder="1" applyAlignment="1">
      <alignment vertical="center" wrapText="1"/>
    </xf>
    <xf numFmtId="164" fontId="5" fillId="0" borderId="39" xfId="6" applyNumberFormat="1" applyFont="1" applyFill="1" applyBorder="1" applyAlignment="1">
      <alignment horizontal="right" vertical="center" wrapText="1"/>
    </xf>
    <xf numFmtId="164" fontId="5" fillId="0" borderId="26" xfId="6" applyNumberFormat="1" applyFont="1" applyFill="1" applyBorder="1" applyAlignment="1">
      <alignment horizontal="right" vertical="center" wrapText="1"/>
    </xf>
    <xf numFmtId="4" fontId="5" fillId="0" borderId="39" xfId="5" applyNumberFormat="1" applyFont="1" applyFill="1" applyBorder="1" applyAlignment="1">
      <alignment horizontal="center" vertical="center" wrapText="1"/>
    </xf>
    <xf numFmtId="4" fontId="5" fillId="0" borderId="26" xfId="6" applyNumberFormat="1" applyFont="1" applyFill="1" applyBorder="1" applyAlignment="1">
      <alignment horizontal="right" vertical="center" wrapText="1"/>
    </xf>
    <xf numFmtId="164" fontId="5" fillId="5" borderId="11" xfId="8" applyNumberFormat="1" applyFont="1" applyFill="1" applyBorder="1" applyAlignment="1">
      <alignment vertical="center"/>
    </xf>
    <xf numFmtId="9" fontId="6" fillId="5" borderId="1" xfId="1" applyFont="1" applyFill="1" applyBorder="1" applyAlignment="1">
      <alignment horizontal="center" vertical="center"/>
    </xf>
    <xf numFmtId="164" fontId="5" fillId="5" borderId="2" xfId="8" applyNumberFormat="1" applyFont="1" applyFill="1" applyBorder="1" applyAlignment="1">
      <alignment vertical="center"/>
    </xf>
    <xf numFmtId="9" fontId="6" fillId="5" borderId="5" xfId="1" applyFont="1" applyFill="1" applyBorder="1" applyAlignment="1">
      <alignment horizontal="center" vertical="center"/>
    </xf>
    <xf numFmtId="164" fontId="5" fillId="5" borderId="10" xfId="8" applyNumberFormat="1" applyFont="1" applyFill="1" applyBorder="1" applyAlignment="1">
      <alignment vertical="center"/>
    </xf>
    <xf numFmtId="172" fontId="6" fillId="5" borderId="34" xfId="11" applyNumberFormat="1" applyFont="1" applyFill="1" applyBorder="1" applyAlignment="1">
      <alignment vertical="center"/>
    </xf>
    <xf numFmtId="4" fontId="5" fillId="5" borderId="9" xfId="5" applyNumberFormat="1" applyFont="1" applyFill="1" applyBorder="1" applyAlignment="1">
      <alignment horizontal="center" vertical="center" wrapText="1"/>
    </xf>
    <xf numFmtId="172" fontId="6" fillId="5" borderId="7" xfId="11" applyNumberFormat="1" applyFont="1" applyFill="1" applyBorder="1" applyAlignment="1">
      <alignment vertical="center"/>
    </xf>
    <xf numFmtId="167" fontId="5" fillId="0" borderId="0" xfId="7" applyFont="1" applyAlignment="1">
      <alignment horizontal="left"/>
    </xf>
    <xf numFmtId="2" fontId="5" fillId="0" borderId="0" xfId="7" applyNumberFormat="1" applyFont="1" applyAlignment="1">
      <alignment horizontal="left"/>
    </xf>
    <xf numFmtId="4" fontId="5" fillId="0" borderId="0" xfId="8" applyNumberFormat="1" applyFont="1"/>
    <xf numFmtId="4" fontId="6" fillId="0" borderId="0" xfId="8" applyNumberFormat="1" applyFont="1" applyAlignment="1">
      <alignment vertical="center"/>
    </xf>
    <xf numFmtId="0" fontId="5" fillId="0" borderId="19" xfId="13" applyFont="1" applyBorder="1" applyAlignment="1">
      <alignment vertical="center"/>
    </xf>
    <xf numFmtId="0" fontId="5" fillId="0" borderId="0" xfId="13" applyFont="1"/>
    <xf numFmtId="169" fontId="6" fillId="0" borderId="0" xfId="0" applyNumberFormat="1" applyFont="1" applyAlignment="1">
      <alignment vertical="center" wrapText="1"/>
    </xf>
    <xf numFmtId="0" fontId="5" fillId="0" borderId="21" xfId="13" applyFont="1" applyBorder="1" applyAlignment="1">
      <alignment vertical="center"/>
    </xf>
    <xf numFmtId="0" fontId="6" fillId="0" borderId="0" xfId="0" applyFont="1" applyAlignment="1">
      <alignment vertical="center" wrapText="1"/>
    </xf>
    <xf numFmtId="4" fontId="5" fillId="0" borderId="0" xfId="2" applyNumberFormat="1" applyFont="1"/>
    <xf numFmtId="0" fontId="6" fillId="0" borderId="12" xfId="0" applyFont="1" applyBorder="1" applyAlignment="1">
      <alignment vertical="center" wrapText="1"/>
    </xf>
    <xf numFmtId="0" fontId="5" fillId="0" borderId="0" xfId="2" applyFont="1"/>
    <xf numFmtId="0" fontId="5" fillId="0" borderId="0" xfId="2" applyFont="1" applyAlignment="1">
      <alignment horizontal="center"/>
    </xf>
    <xf numFmtId="4" fontId="5" fillId="0" borderId="38" xfId="5" applyNumberFormat="1" applyFont="1" applyFill="1" applyBorder="1" applyAlignment="1">
      <alignment horizontal="center" vertical="center" wrapText="1"/>
    </xf>
    <xf numFmtId="0" fontId="6" fillId="4" borderId="19" xfId="0" applyFont="1" applyFill="1" applyBorder="1" applyAlignment="1">
      <alignment vertical="center" wrapText="1"/>
    </xf>
    <xf numFmtId="0" fontId="6" fillId="4" borderId="22" xfId="0" applyFont="1" applyFill="1" applyBorder="1" applyAlignment="1">
      <alignment vertical="center" wrapText="1"/>
    </xf>
    <xf numFmtId="0" fontId="6" fillId="4" borderId="24" xfId="0" applyFont="1" applyFill="1" applyBorder="1" applyAlignment="1">
      <alignment vertical="center" wrapText="1"/>
    </xf>
    <xf numFmtId="0" fontId="6" fillId="4" borderId="26" xfId="0" applyFont="1" applyFill="1" applyBorder="1" applyAlignment="1">
      <alignment vertical="center" wrapText="1"/>
    </xf>
    <xf numFmtId="0" fontId="6" fillId="3" borderId="1" xfId="0" applyFont="1" applyFill="1" applyBorder="1" applyAlignment="1">
      <alignment horizontal="center"/>
    </xf>
    <xf numFmtId="0" fontId="6" fillId="3" borderId="18" xfId="0" applyFont="1" applyFill="1" applyBorder="1" applyAlignment="1">
      <alignment horizontal="center"/>
    </xf>
    <xf numFmtId="0" fontId="6" fillId="4" borderId="40" xfId="0" applyFont="1" applyFill="1" applyBorder="1" applyAlignment="1">
      <alignment vertical="center" wrapText="1"/>
    </xf>
    <xf numFmtId="0" fontId="6" fillId="4" borderId="9" xfId="0" applyFont="1" applyFill="1" applyBorder="1" applyAlignment="1">
      <alignment vertical="center" wrapText="1"/>
    </xf>
    <xf numFmtId="4" fontId="8" fillId="0" borderId="33" xfId="5" applyNumberFormat="1" applyFont="1" applyFill="1" applyBorder="1" applyAlignment="1">
      <alignment horizontal="center" vertical="center" wrapText="1"/>
    </xf>
    <xf numFmtId="4" fontId="8" fillId="0" borderId="1" xfId="5" applyNumberFormat="1" applyFont="1" applyFill="1" applyBorder="1" applyAlignment="1">
      <alignment horizontal="center" vertical="center" wrapText="1"/>
    </xf>
    <xf numFmtId="4" fontId="9" fillId="7" borderId="9" xfId="3" applyNumberFormat="1" applyFont="1" applyFill="1" applyBorder="1" applyAlignment="1">
      <alignment vertical="center"/>
    </xf>
    <xf numFmtId="4" fontId="10" fillId="0" borderId="33" xfId="5" applyNumberFormat="1" applyFont="1" applyFill="1" applyBorder="1" applyAlignment="1">
      <alignment horizontal="center" vertical="center" wrapText="1"/>
    </xf>
    <xf numFmtId="4" fontId="9" fillId="5" borderId="9" xfId="3" applyNumberFormat="1" applyFont="1" applyFill="1" applyBorder="1" applyAlignment="1">
      <alignment vertical="center"/>
    </xf>
    <xf numFmtId="4" fontId="8" fillId="2" borderId="33" xfId="5" applyNumberFormat="1" applyFont="1" applyFill="1" applyBorder="1" applyAlignment="1">
      <alignment horizontal="center" vertical="center" wrapText="1"/>
    </xf>
    <xf numFmtId="4" fontId="5" fillId="2" borderId="33" xfId="5" applyNumberFormat="1" applyFont="1" applyFill="1" applyBorder="1" applyAlignment="1">
      <alignment horizontal="center" vertical="center" wrapText="1"/>
    </xf>
    <xf numFmtId="0" fontId="11" fillId="0" borderId="1" xfId="0" applyFont="1" applyBorder="1" applyAlignment="1">
      <alignment vertical="center"/>
    </xf>
    <xf numFmtId="0" fontId="11" fillId="0" borderId="1" xfId="0" applyFont="1" applyBorder="1"/>
    <xf numFmtId="0" fontId="0" fillId="0" borderId="1" xfId="0" applyBorder="1"/>
    <xf numFmtId="174" fontId="0" fillId="0" borderId="0" xfId="0" applyNumberFormat="1"/>
    <xf numFmtId="0" fontId="11" fillId="0" borderId="0" xfId="0" applyFont="1" applyAlignment="1">
      <alignment horizontal="center"/>
    </xf>
    <xf numFmtId="0" fontId="16" fillId="8" borderId="1" xfId="0" applyFont="1" applyFill="1" applyBorder="1" applyAlignment="1" applyProtection="1">
      <alignment horizontal="center" vertical="center"/>
      <protection hidden="1"/>
    </xf>
    <xf numFmtId="43" fontId="15" fillId="8" borderId="1" xfId="16" applyFont="1" applyFill="1" applyBorder="1" applyAlignment="1" applyProtection="1">
      <alignment horizontal="center" vertical="center"/>
      <protection hidden="1"/>
    </xf>
    <xf numFmtId="0" fontId="16" fillId="8" borderId="5" xfId="0" applyFont="1" applyFill="1" applyBorder="1" applyAlignment="1" applyProtection="1">
      <alignment horizontal="center"/>
      <protection hidden="1"/>
    </xf>
    <xf numFmtId="43" fontId="15" fillId="8" borderId="5" xfId="16" applyFont="1" applyFill="1" applyBorder="1" applyAlignment="1" applyProtection="1">
      <alignment horizontal="center" vertical="center"/>
      <protection hidden="1"/>
    </xf>
    <xf numFmtId="0" fontId="17" fillId="0" borderId="10" xfId="0" applyFont="1" applyBorder="1" applyAlignment="1">
      <alignment horizontal="left" vertical="top" wrapText="1"/>
    </xf>
    <xf numFmtId="0" fontId="17" fillId="0" borderId="43" xfId="0" applyFont="1" applyBorder="1" applyAlignment="1">
      <alignment horizontal="center" vertical="center"/>
    </xf>
    <xf numFmtId="0" fontId="17" fillId="0" borderId="43" xfId="0" applyFont="1" applyBorder="1"/>
    <xf numFmtId="0" fontId="17" fillId="0" borderId="43" xfId="0" applyFont="1" applyBorder="1" applyAlignment="1">
      <alignment horizontal="right"/>
    </xf>
    <xf numFmtId="43" fontId="17" fillId="0" borderId="43" xfId="16" applyFont="1" applyBorder="1" applyAlignment="1" applyProtection="1">
      <alignment horizontal="right"/>
      <protection hidden="1"/>
    </xf>
    <xf numFmtId="43" fontId="17" fillId="0" borderId="44" xfId="16" applyFont="1" applyBorder="1" applyAlignment="1" applyProtection="1">
      <alignment horizontal="right" vertical="center"/>
      <protection hidden="1"/>
    </xf>
    <xf numFmtId="0" fontId="11" fillId="0" borderId="0" xfId="0" applyFont="1"/>
    <xf numFmtId="0" fontId="15" fillId="0" borderId="1" xfId="0" applyFont="1" applyBorder="1" applyAlignment="1">
      <alignment horizontal="left" vertical="top" wrapText="1"/>
    </xf>
    <xf numFmtId="0" fontId="17" fillId="0" borderId="0" xfId="0" applyFont="1" applyAlignment="1">
      <alignment horizontal="right"/>
    </xf>
    <xf numFmtId="43" fontId="17" fillId="0" borderId="0" xfId="16" applyFont="1" applyBorder="1" applyAlignment="1" applyProtection="1">
      <alignment horizontal="right"/>
      <protection hidden="1"/>
    </xf>
    <xf numFmtId="43" fontId="17" fillId="0" borderId="13" xfId="16" applyFont="1" applyBorder="1" applyAlignment="1" applyProtection="1">
      <alignment horizontal="right" vertical="center"/>
      <protection hidden="1"/>
    </xf>
    <xf numFmtId="0" fontId="15" fillId="0" borderId="1" xfId="0" applyFont="1" applyBorder="1" applyAlignment="1">
      <alignment horizontal="center" vertical="top" wrapText="1"/>
    </xf>
    <xf numFmtId="0" fontId="15" fillId="0" borderId="1" xfId="0" applyFont="1" applyBorder="1" applyAlignment="1">
      <alignment horizontal="center" vertical="center"/>
    </xf>
    <xf numFmtId="0" fontId="15" fillId="0" borderId="1" xfId="0" applyFont="1" applyBorder="1" applyAlignment="1">
      <alignment horizontal="center"/>
    </xf>
    <xf numFmtId="43" fontId="15" fillId="0" borderId="1" xfId="16" applyFont="1" applyFill="1" applyBorder="1" applyAlignment="1" applyProtection="1">
      <alignment horizontal="center"/>
      <protection hidden="1"/>
    </xf>
    <xf numFmtId="43" fontId="15" fillId="0" borderId="1" xfId="16" applyFont="1" applyFill="1" applyBorder="1" applyAlignment="1" applyProtection="1">
      <alignment horizontal="center" vertical="center"/>
      <protection hidden="1"/>
    </xf>
    <xf numFmtId="0" fontId="17" fillId="0" borderId="1" xfId="0" applyFont="1" applyBorder="1" applyAlignment="1">
      <alignment horizontal="left" vertical="top" wrapText="1"/>
    </xf>
    <xf numFmtId="0" fontId="17" fillId="0" borderId="1" xfId="0" applyFont="1" applyBorder="1" applyAlignment="1">
      <alignment horizontal="center" vertical="center"/>
    </xf>
    <xf numFmtId="0" fontId="17" fillId="0" borderId="1" xfId="0" applyFont="1" applyBorder="1" applyAlignment="1">
      <alignment horizontal="center"/>
    </xf>
    <xf numFmtId="9" fontId="17" fillId="0" borderId="1" xfId="1" applyFont="1" applyBorder="1" applyAlignment="1">
      <alignment horizontal="center"/>
    </xf>
    <xf numFmtId="44" fontId="17" fillId="0" borderId="1" xfId="17" applyFont="1" applyBorder="1" applyAlignment="1" applyProtection="1">
      <alignment horizontal="right" vertical="center"/>
      <protection hidden="1"/>
    </xf>
    <xf numFmtId="0" fontId="17" fillId="2" borderId="1" xfId="0" applyFont="1" applyFill="1" applyBorder="1" applyAlignment="1">
      <alignment horizontal="center" vertical="center"/>
    </xf>
    <xf numFmtId="0" fontId="17" fillId="0" borderId="14" xfId="0" applyFont="1" applyBorder="1" applyAlignment="1">
      <alignment horizontal="left" vertical="top" wrapText="1"/>
    </xf>
    <xf numFmtId="44" fontId="15" fillId="0" borderId="45" xfId="17" applyFont="1" applyFill="1" applyBorder="1" applyAlignment="1" applyProtection="1">
      <alignment horizontal="right" vertical="center"/>
      <protection hidden="1"/>
    </xf>
    <xf numFmtId="43" fontId="18" fillId="0" borderId="0" xfId="16" applyFont="1" applyFill="1" applyBorder="1" applyAlignment="1" applyProtection="1">
      <alignment horizontal="right"/>
      <protection hidden="1"/>
    </xf>
    <xf numFmtId="44" fontId="15" fillId="0" borderId="8" xfId="17" applyFont="1" applyFill="1" applyBorder="1" applyAlignment="1" applyProtection="1">
      <alignment horizontal="right" vertical="center"/>
      <protection hidden="1"/>
    </xf>
    <xf numFmtId="43" fontId="15" fillId="0" borderId="13" xfId="16" applyFont="1" applyBorder="1" applyAlignment="1" applyProtection="1">
      <alignment horizontal="right" vertical="center"/>
      <protection hidden="1"/>
    </xf>
    <xf numFmtId="9" fontId="17" fillId="0" borderId="1" xfId="1" applyFont="1" applyFill="1" applyBorder="1" applyAlignment="1" applyProtection="1">
      <alignment horizontal="center" vertical="center"/>
      <protection hidden="1"/>
    </xf>
    <xf numFmtId="4" fontId="17" fillId="0" borderId="1" xfId="0" applyNumberFormat="1" applyFont="1" applyBorder="1" applyAlignment="1" applyProtection="1">
      <alignment vertical="center"/>
      <protection hidden="1"/>
    </xf>
    <xf numFmtId="44" fontId="17" fillId="0" borderId="1" xfId="17" applyFont="1" applyFill="1" applyBorder="1" applyAlignment="1" applyProtection="1">
      <alignment vertical="center"/>
      <protection hidden="1"/>
    </xf>
    <xf numFmtId="43" fontId="17" fillId="0" borderId="1" xfId="16" applyFont="1" applyFill="1" applyBorder="1" applyAlignment="1" applyProtection="1">
      <alignment vertical="center"/>
      <protection hidden="1"/>
    </xf>
    <xf numFmtId="3" fontId="0" fillId="0" borderId="1" xfId="0" applyNumberFormat="1" applyBorder="1"/>
    <xf numFmtId="43" fontId="17" fillId="0" borderId="0" xfId="16" applyFont="1" applyFill="1" applyBorder="1" applyAlignment="1" applyProtection="1">
      <alignment horizontal="right"/>
      <protection hidden="1"/>
    </xf>
    <xf numFmtId="43" fontId="15" fillId="0" borderId="13" xfId="16" applyFont="1" applyFill="1" applyBorder="1" applyAlignment="1" applyProtection="1">
      <alignment horizontal="right" vertical="center"/>
      <protection hidden="1"/>
    </xf>
    <xf numFmtId="175" fontId="17" fillId="0" borderId="1" xfId="0" applyNumberFormat="1" applyFont="1" applyBorder="1" applyAlignment="1" applyProtection="1">
      <alignment vertical="center"/>
      <protection hidden="1"/>
    </xf>
    <xf numFmtId="0" fontId="15" fillId="0" borderId="1" xfId="0" quotePrefix="1" applyFont="1" applyBorder="1" applyAlignment="1">
      <alignment horizontal="left" vertical="top" wrapText="1"/>
    </xf>
    <xf numFmtId="43" fontId="17" fillId="0" borderId="13" xfId="16" applyFont="1" applyFill="1" applyBorder="1" applyAlignment="1" applyProtection="1">
      <alignment horizontal="right" vertical="center"/>
      <protection hidden="1"/>
    </xf>
    <xf numFmtId="0" fontId="17" fillId="0" borderId="1" xfId="0" applyFont="1" applyBorder="1" applyAlignment="1">
      <alignment horizontal="right"/>
    </xf>
    <xf numFmtId="4" fontId="17" fillId="0" borderId="1" xfId="0" applyNumberFormat="1" applyFont="1" applyBorder="1" applyAlignment="1">
      <alignment horizontal="right"/>
    </xf>
    <xf numFmtId="176" fontId="0" fillId="0" borderId="0" xfId="0" applyNumberFormat="1"/>
    <xf numFmtId="0" fontId="17" fillId="0" borderId="0" xfId="0" applyFont="1" applyAlignment="1">
      <alignment horizontal="center" vertical="center"/>
    </xf>
    <xf numFmtId="0" fontId="17" fillId="0" borderId="0" xfId="0" applyFont="1"/>
    <xf numFmtId="43" fontId="17" fillId="0" borderId="33" xfId="16" applyFont="1" applyBorder="1" applyAlignment="1" applyProtection="1">
      <alignment horizontal="right" vertical="center"/>
      <protection hidden="1"/>
    </xf>
    <xf numFmtId="4" fontId="17" fillId="0" borderId="14" xfId="0" applyNumberFormat="1" applyFont="1" applyBorder="1" applyAlignment="1">
      <alignment horizontal="left" vertical="top" wrapText="1"/>
    </xf>
    <xf numFmtId="44" fontId="15" fillId="0" borderId="46" xfId="17" applyFont="1" applyFill="1" applyBorder="1" applyAlignment="1" applyProtection="1">
      <alignment horizontal="right" vertical="center"/>
      <protection hidden="1"/>
    </xf>
    <xf numFmtId="0" fontId="12" fillId="9" borderId="0" xfId="0" applyFont="1" applyFill="1" applyAlignment="1">
      <alignment horizontal="center"/>
    </xf>
    <xf numFmtId="177" fontId="0" fillId="0" borderId="0" xfId="0" applyNumberFormat="1"/>
    <xf numFmtId="4" fontId="17" fillId="2" borderId="10" xfId="0" applyNumberFormat="1" applyFont="1" applyFill="1" applyBorder="1" applyAlignment="1">
      <alignment horizontal="left" vertical="top" wrapText="1"/>
    </xf>
    <xf numFmtId="0" fontId="17" fillId="2" borderId="43" xfId="0" applyFont="1" applyFill="1" applyBorder="1" applyAlignment="1">
      <alignment horizontal="center" vertical="center"/>
    </xf>
    <xf numFmtId="0" fontId="17" fillId="2" borderId="43" xfId="0" applyFont="1" applyFill="1" applyBorder="1"/>
    <xf numFmtId="0" fontId="15" fillId="2" borderId="43" xfId="0" applyFont="1" applyFill="1" applyBorder="1" applyAlignment="1">
      <alignment horizontal="right"/>
    </xf>
    <xf numFmtId="43" fontId="17" fillId="2" borderId="43" xfId="0" applyNumberFormat="1" applyFont="1" applyFill="1" applyBorder="1" applyAlignment="1" applyProtection="1">
      <alignment horizontal="right"/>
      <protection hidden="1"/>
    </xf>
    <xf numFmtId="43" fontId="15" fillId="2" borderId="44" xfId="16" applyFont="1" applyFill="1" applyBorder="1" applyAlignment="1" applyProtection="1">
      <alignment horizontal="right"/>
      <protection hidden="1"/>
    </xf>
    <xf numFmtId="4" fontId="17" fillId="2" borderId="14" xfId="0" applyNumberFormat="1" applyFont="1" applyFill="1" applyBorder="1" applyAlignment="1">
      <alignment horizontal="left" vertical="top" wrapText="1"/>
    </xf>
    <xf numFmtId="0" fontId="17" fillId="2" borderId="0" xfId="0" applyFont="1" applyFill="1" applyAlignment="1">
      <alignment horizontal="center" vertical="center"/>
    </xf>
    <xf numFmtId="0" fontId="17" fillId="2" borderId="0" xfId="0" applyFont="1" applyFill="1"/>
    <xf numFmtId="0" fontId="15" fillId="2" borderId="0" xfId="0" applyFont="1" applyFill="1" applyAlignment="1">
      <alignment horizontal="right"/>
    </xf>
    <xf numFmtId="43" fontId="17" fillId="2" borderId="0" xfId="0" applyNumberFormat="1" applyFont="1" applyFill="1" applyAlignment="1" applyProtection="1">
      <alignment horizontal="right"/>
      <protection hidden="1"/>
    </xf>
    <xf numFmtId="43" fontId="15" fillId="2" borderId="8" xfId="16" applyFont="1" applyFill="1" applyBorder="1" applyAlignment="1" applyProtection="1">
      <alignment horizontal="right"/>
      <protection hidden="1"/>
    </xf>
    <xf numFmtId="4" fontId="17" fillId="2" borderId="14" xfId="0" applyNumberFormat="1" applyFont="1" applyFill="1" applyBorder="1" applyAlignment="1">
      <alignment vertical="top" wrapText="1"/>
    </xf>
    <xf numFmtId="4" fontId="17" fillId="2" borderId="0" xfId="0" applyNumberFormat="1" applyFont="1" applyFill="1" applyAlignment="1">
      <alignment vertical="top" wrapText="1"/>
    </xf>
    <xf numFmtId="4" fontId="17" fillId="2" borderId="8" xfId="0" applyNumberFormat="1" applyFont="1" applyFill="1" applyBorder="1" applyAlignment="1">
      <alignment vertical="top" wrapText="1"/>
    </xf>
    <xf numFmtId="4" fontId="17" fillId="2" borderId="11" xfId="0" applyNumberFormat="1" applyFont="1" applyFill="1" applyBorder="1" applyAlignment="1">
      <alignment vertical="top" wrapText="1"/>
    </xf>
    <xf numFmtId="4" fontId="17" fillId="2" borderId="12" xfId="0" applyNumberFormat="1" applyFont="1" applyFill="1" applyBorder="1" applyAlignment="1">
      <alignment vertical="top" wrapText="1"/>
    </xf>
    <xf numFmtId="4" fontId="17" fillId="2" borderId="13" xfId="0" applyNumberFormat="1" applyFont="1" applyFill="1" applyBorder="1" applyAlignment="1">
      <alignment vertical="top" wrapText="1"/>
    </xf>
    <xf numFmtId="44" fontId="0" fillId="0" borderId="0" xfId="0" applyNumberFormat="1"/>
    <xf numFmtId="175" fontId="17" fillId="0" borderId="1" xfId="0" applyNumberFormat="1" applyFont="1" applyBorder="1" applyAlignment="1">
      <alignment horizontal="right"/>
    </xf>
    <xf numFmtId="0" fontId="17" fillId="0" borderId="1" xfId="0" applyFont="1" applyBorder="1" applyAlignment="1">
      <alignment horizontal="left" vertical="center" wrapText="1"/>
    </xf>
    <xf numFmtId="43" fontId="17" fillId="0" borderId="1" xfId="18" applyFont="1" applyBorder="1" applyAlignment="1" applyProtection="1">
      <alignment horizontal="right"/>
      <protection hidden="1"/>
    </xf>
    <xf numFmtId="0" fontId="17" fillId="0" borderId="1" xfId="0" applyFont="1" applyBorder="1"/>
    <xf numFmtId="8" fontId="17" fillId="0" borderId="1" xfId="18" applyNumberFormat="1" applyFont="1" applyBorder="1" applyAlignment="1" applyProtection="1">
      <alignment horizontal="right"/>
      <protection hidden="1"/>
    </xf>
    <xf numFmtId="169" fontId="17" fillId="0" borderId="1" xfId="18" applyNumberFormat="1" applyFont="1" applyBorder="1" applyAlignment="1" applyProtection="1">
      <alignment horizontal="right"/>
      <protection hidden="1"/>
    </xf>
    <xf numFmtId="0" fontId="2" fillId="8" borderId="1" xfId="0" applyFont="1" applyFill="1" applyBorder="1" applyAlignment="1" applyProtection="1">
      <alignment horizontal="center"/>
      <protection hidden="1"/>
    </xf>
    <xf numFmtId="43" fontId="15" fillId="8" borderId="1" xfId="16" applyFont="1" applyFill="1" applyBorder="1" applyAlignment="1" applyProtection="1">
      <alignment horizontal="right" vertical="center"/>
      <protection hidden="1"/>
    </xf>
    <xf numFmtId="43" fontId="17" fillId="0" borderId="1" xfId="16" applyFont="1" applyBorder="1" applyAlignment="1" applyProtection="1">
      <alignment horizontal="right"/>
      <protection hidden="1"/>
    </xf>
    <xf numFmtId="43" fontId="17" fillId="0" borderId="1" xfId="16" applyFont="1" applyBorder="1" applyAlignment="1" applyProtection="1">
      <alignment horizontal="right" vertical="center"/>
      <protection hidden="1"/>
    </xf>
    <xf numFmtId="0" fontId="15" fillId="0" borderId="1" xfId="0" applyFont="1" applyBorder="1" applyAlignment="1">
      <alignment horizontal="right"/>
    </xf>
    <xf numFmtId="43" fontId="15" fillId="0" borderId="1" xfId="16" applyFont="1" applyBorder="1" applyAlignment="1" applyProtection="1">
      <alignment horizontal="right"/>
      <protection hidden="1"/>
    </xf>
    <xf numFmtId="178" fontId="15" fillId="0" borderId="1" xfId="16" applyNumberFormat="1" applyFont="1" applyBorder="1" applyAlignment="1" applyProtection="1">
      <alignment horizontal="right" vertical="center"/>
      <protection hidden="1"/>
    </xf>
    <xf numFmtId="0" fontId="15" fillId="0" borderId="1" xfId="0" applyFont="1" applyBorder="1" applyAlignment="1">
      <alignment horizontal="left" wrapText="1"/>
    </xf>
    <xf numFmtId="43" fontId="17" fillId="0" borderId="1" xfId="16" applyFont="1" applyBorder="1" applyAlignment="1" applyProtection="1">
      <alignment horizontal="center"/>
      <protection hidden="1"/>
    </xf>
    <xf numFmtId="178" fontId="17" fillId="0" borderId="1" xfId="16" applyNumberFormat="1" applyFont="1" applyBorder="1" applyAlignment="1" applyProtection="1">
      <alignment horizontal="right" vertical="center"/>
      <protection hidden="1"/>
    </xf>
    <xf numFmtId="2" fontId="17" fillId="0" borderId="1" xfId="16" applyNumberFormat="1" applyFont="1" applyFill="1" applyBorder="1" applyAlignment="1" applyProtection="1">
      <alignment vertical="center"/>
      <protection hidden="1"/>
    </xf>
    <xf numFmtId="178" fontId="17" fillId="0" borderId="1" xfId="16" applyNumberFormat="1" applyFont="1" applyBorder="1" applyAlignment="1" applyProtection="1">
      <alignment vertical="center"/>
      <protection hidden="1"/>
    </xf>
    <xf numFmtId="4" fontId="17" fillId="0" borderId="1" xfId="0" applyNumberFormat="1" applyFont="1" applyBorder="1" applyAlignment="1" applyProtection="1">
      <alignment horizontal="right" vertical="center"/>
      <protection hidden="1"/>
    </xf>
    <xf numFmtId="9" fontId="0" fillId="0" borderId="1" xfId="0" applyNumberFormat="1" applyBorder="1" applyAlignment="1">
      <alignment horizontal="center"/>
    </xf>
    <xf numFmtId="179" fontId="17" fillId="0" borderId="1" xfId="16" applyNumberFormat="1" applyFont="1" applyBorder="1" applyAlignment="1" applyProtection="1">
      <alignment horizontal="right"/>
      <protection hidden="1"/>
    </xf>
    <xf numFmtId="4" fontId="17" fillId="8" borderId="1" xfId="0" applyNumberFormat="1" applyFont="1" applyFill="1" applyBorder="1" applyAlignment="1">
      <alignment horizontal="left" vertical="top" wrapText="1"/>
    </xf>
    <xf numFmtId="0" fontId="17" fillId="8" borderId="1" xfId="0" applyFont="1" applyFill="1" applyBorder="1" applyAlignment="1">
      <alignment horizontal="center" vertical="center"/>
    </xf>
    <xf numFmtId="0" fontId="17" fillId="8" borderId="1" xfId="0" applyFont="1" applyFill="1" applyBorder="1"/>
    <xf numFmtId="0" fontId="15" fillId="8" borderId="1" xfId="0" applyFont="1" applyFill="1" applyBorder="1" applyAlignment="1">
      <alignment horizontal="right"/>
    </xf>
    <xf numFmtId="43" fontId="17" fillId="8" borderId="1" xfId="0" applyNumberFormat="1" applyFont="1" applyFill="1" applyBorder="1" applyAlignment="1" applyProtection="1">
      <alignment horizontal="right"/>
      <protection hidden="1"/>
    </xf>
    <xf numFmtId="178" fontId="15" fillId="8" borderId="1" xfId="16" applyNumberFormat="1" applyFont="1" applyFill="1" applyBorder="1" applyAlignment="1" applyProtection="1">
      <alignment horizontal="right"/>
      <protection hidden="1"/>
    </xf>
    <xf numFmtId="43" fontId="5" fillId="0" borderId="21" xfId="11" applyNumberFormat="1" applyFont="1" applyBorder="1" applyAlignment="1">
      <alignment horizontal="center" vertical="center"/>
    </xf>
    <xf numFmtId="43" fontId="5" fillId="0" borderId="33" xfId="4" applyNumberFormat="1" applyFont="1" applyBorder="1" applyAlignment="1">
      <alignment horizontal="center" vertical="center"/>
    </xf>
    <xf numFmtId="44" fontId="5" fillId="0" borderId="33" xfId="4" applyNumberFormat="1" applyFont="1" applyBorder="1" applyAlignment="1">
      <alignment horizontal="center" vertical="center"/>
    </xf>
    <xf numFmtId="3" fontId="5" fillId="0" borderId="33" xfId="5" applyNumberFormat="1" applyFont="1" applyFill="1" applyBorder="1" applyAlignment="1">
      <alignment horizontal="center" vertical="center" wrapText="1"/>
    </xf>
    <xf numFmtId="4" fontId="9" fillId="0" borderId="33" xfId="5" applyNumberFormat="1" applyFont="1" applyFill="1" applyBorder="1" applyAlignment="1">
      <alignment horizontal="center" vertical="center" wrapText="1"/>
    </xf>
    <xf numFmtId="4" fontId="8" fillId="0" borderId="44" xfId="5" applyNumberFormat="1" applyFont="1" applyFill="1" applyBorder="1" applyAlignment="1">
      <alignment horizontal="center" vertical="center" wrapText="1"/>
    </xf>
    <xf numFmtId="4" fontId="8" fillId="0" borderId="20" xfId="5" applyNumberFormat="1" applyFont="1" applyFill="1" applyBorder="1" applyAlignment="1">
      <alignment horizontal="center" vertical="center" wrapText="1"/>
    </xf>
    <xf numFmtId="0" fontId="5" fillId="0" borderId="22" xfId="13" applyFont="1" applyBorder="1" applyAlignment="1">
      <alignment vertical="center"/>
    </xf>
    <xf numFmtId="43" fontId="5" fillId="0" borderId="16" xfId="11" applyNumberFormat="1" applyFont="1" applyBorder="1" applyAlignment="1">
      <alignment horizontal="center" vertical="center"/>
    </xf>
    <xf numFmtId="0" fontId="5" fillId="0" borderId="49" xfId="4" applyFont="1" applyBorder="1" applyAlignment="1">
      <alignment horizontal="left" vertical="center" wrapText="1"/>
    </xf>
    <xf numFmtId="43" fontId="5" fillId="0" borderId="8" xfId="4" applyNumberFormat="1" applyFont="1" applyBorder="1" applyAlignment="1">
      <alignment horizontal="center" vertical="center"/>
    </xf>
    <xf numFmtId="4" fontId="5" fillId="0" borderId="49" xfId="12" applyNumberFormat="1" applyFont="1" applyFill="1" applyBorder="1" applyAlignment="1">
      <alignment vertical="center" wrapText="1"/>
    </xf>
    <xf numFmtId="164" fontId="5" fillId="0" borderId="8" xfId="6" applyNumberFormat="1" applyFont="1" applyFill="1" applyBorder="1" applyAlignment="1">
      <alignment horizontal="right" vertical="center" wrapText="1"/>
    </xf>
    <xf numFmtId="4" fontId="6" fillId="2" borderId="25" xfId="3" applyNumberFormat="1" applyFont="1" applyFill="1" applyBorder="1" applyAlignment="1">
      <alignment vertical="center"/>
    </xf>
    <xf numFmtId="4" fontId="6" fillId="6" borderId="50" xfId="3" applyNumberFormat="1" applyFont="1" applyFill="1" applyBorder="1" applyAlignment="1">
      <alignment vertical="center"/>
    </xf>
    <xf numFmtId="173" fontId="6" fillId="6" borderId="51" xfId="11" applyNumberFormat="1" applyFont="1" applyFill="1" applyBorder="1" applyAlignment="1">
      <alignment vertical="center"/>
    </xf>
    <xf numFmtId="4" fontId="5" fillId="0" borderId="1" xfId="5" applyNumberFormat="1" applyFont="1" applyFill="1" applyBorder="1" applyAlignment="1">
      <alignment horizontal="center" vertical="center" wrapText="1"/>
    </xf>
    <xf numFmtId="4" fontId="5" fillId="0" borderId="1" xfId="6" applyNumberFormat="1" applyFont="1" applyFill="1" applyBorder="1" applyAlignment="1">
      <alignment horizontal="right" vertical="center" wrapText="1"/>
    </xf>
    <xf numFmtId="164" fontId="5" fillId="0" borderId="1" xfId="6" applyNumberFormat="1" applyFont="1" applyFill="1" applyBorder="1" applyAlignment="1">
      <alignment horizontal="right" vertical="center" wrapText="1"/>
    </xf>
    <xf numFmtId="0" fontId="6" fillId="6" borderId="36" xfId="11" applyFont="1" applyFill="1" applyBorder="1" applyAlignment="1">
      <alignment vertical="center"/>
    </xf>
    <xf numFmtId="0" fontId="6" fillId="6" borderId="51" xfId="11" applyFont="1" applyFill="1" applyBorder="1" applyAlignment="1">
      <alignment vertical="center"/>
    </xf>
    <xf numFmtId="0" fontId="6" fillId="6" borderId="50" xfId="11" applyFont="1" applyFill="1" applyBorder="1" applyAlignment="1">
      <alignment vertical="center"/>
    </xf>
    <xf numFmtId="4" fontId="6" fillId="6" borderId="51" xfId="3" applyNumberFormat="1" applyFont="1" applyFill="1" applyBorder="1" applyAlignment="1">
      <alignment vertical="center"/>
    </xf>
    <xf numFmtId="43" fontId="5" fillId="8" borderId="1" xfId="11" applyNumberFormat="1" applyFont="1" applyFill="1" applyBorder="1" applyAlignment="1">
      <alignment horizontal="center" vertical="center"/>
    </xf>
    <xf numFmtId="0" fontId="5" fillId="8" borderId="1" xfId="4" applyFont="1" applyFill="1" applyBorder="1" applyAlignment="1">
      <alignment horizontal="left" vertical="center" wrapText="1"/>
    </xf>
    <xf numFmtId="43" fontId="5" fillId="8" borderId="1" xfId="4" applyNumberFormat="1" applyFont="1" applyFill="1" applyBorder="1" applyAlignment="1">
      <alignment horizontal="center" vertical="center"/>
    </xf>
    <xf numFmtId="4" fontId="5" fillId="8" borderId="1" xfId="12" applyNumberFormat="1" applyFont="1" applyFill="1" applyBorder="1" applyAlignment="1">
      <alignment vertical="center" wrapText="1"/>
    </xf>
    <xf numFmtId="164" fontId="5" fillId="8" borderId="1" xfId="6" applyNumberFormat="1" applyFont="1" applyFill="1" applyBorder="1" applyAlignment="1">
      <alignment horizontal="right" vertical="center" wrapText="1"/>
    </xf>
    <xf numFmtId="4" fontId="8" fillId="8" borderId="1" xfId="5" applyNumberFormat="1" applyFont="1" applyFill="1" applyBorder="1" applyAlignment="1">
      <alignment horizontal="center" vertical="center" wrapText="1"/>
    </xf>
    <xf numFmtId="4" fontId="5" fillId="8" borderId="1" xfId="6" applyNumberFormat="1" applyFont="1" applyFill="1" applyBorder="1" applyAlignment="1">
      <alignment horizontal="right" vertical="center" wrapText="1"/>
    </xf>
    <xf numFmtId="4" fontId="5" fillId="0" borderId="8" xfId="0" applyNumberFormat="1" applyFont="1" applyBorder="1" applyAlignment="1">
      <alignment horizontal="center" vertical="center" wrapText="1"/>
    </xf>
    <xf numFmtId="169" fontId="5" fillId="0" borderId="49" xfId="0" applyNumberFormat="1" applyFont="1" applyBorder="1" applyAlignment="1">
      <alignment horizontal="center" vertical="center" wrapText="1"/>
    </xf>
    <xf numFmtId="4" fontId="5" fillId="8" borderId="1" xfId="5" applyNumberFormat="1" applyFont="1" applyFill="1" applyBorder="1" applyAlignment="1">
      <alignment horizontal="center" vertical="center" wrapText="1"/>
    </xf>
    <xf numFmtId="164" fontId="5" fillId="0" borderId="5" xfId="6" applyNumberFormat="1" applyFont="1" applyFill="1" applyBorder="1" applyAlignment="1">
      <alignment horizontal="right" vertical="center" wrapText="1"/>
    </xf>
    <xf numFmtId="4" fontId="5" fillId="0" borderId="44" xfId="5" applyNumberFormat="1" applyFont="1" applyFill="1" applyBorder="1" applyAlignment="1">
      <alignment horizontal="center" vertical="center" wrapText="1"/>
    </xf>
    <xf numFmtId="4" fontId="5" fillId="0" borderId="5" xfId="6" applyNumberFormat="1" applyFont="1" applyFill="1" applyBorder="1" applyAlignment="1">
      <alignment horizontal="right" vertical="center" wrapText="1"/>
    </xf>
    <xf numFmtId="4" fontId="5" fillId="0" borderId="5" xfId="5" applyNumberFormat="1" applyFont="1" applyFill="1" applyBorder="1" applyAlignment="1">
      <alignment horizontal="center" vertical="center" wrapText="1"/>
    </xf>
    <xf numFmtId="43" fontId="5" fillId="2" borderId="1" xfId="11" applyNumberFormat="1" applyFont="1" applyFill="1" applyBorder="1" applyAlignment="1">
      <alignment horizontal="center" vertical="center"/>
    </xf>
    <xf numFmtId="0" fontId="5" fillId="2" borderId="1" xfId="4" applyFont="1" applyFill="1" applyBorder="1" applyAlignment="1">
      <alignment horizontal="left" vertical="center" wrapText="1"/>
    </xf>
    <xf numFmtId="43" fontId="5" fillId="2" borderId="1" xfId="4" applyNumberFormat="1" applyFont="1" applyFill="1" applyBorder="1" applyAlignment="1">
      <alignment horizontal="center" vertical="center"/>
    </xf>
    <xf numFmtId="4" fontId="5" fillId="2" borderId="1" xfId="12" applyNumberFormat="1" applyFont="1" applyFill="1" applyBorder="1" applyAlignment="1">
      <alignment vertical="center" wrapText="1"/>
    </xf>
    <xf numFmtId="164" fontId="5" fillId="2" borderId="1" xfId="6" applyNumberFormat="1" applyFont="1" applyFill="1" applyBorder="1" applyAlignment="1">
      <alignment horizontal="right" vertical="center" wrapText="1"/>
    </xf>
    <xf numFmtId="4" fontId="5" fillId="2" borderId="1" xfId="5" applyNumberFormat="1" applyFont="1" applyFill="1" applyBorder="1" applyAlignment="1">
      <alignment horizontal="center" vertical="center" wrapText="1"/>
    </xf>
    <xf numFmtId="4" fontId="5" fillId="2" borderId="1" xfId="6" applyNumberFormat="1" applyFont="1" applyFill="1" applyBorder="1" applyAlignment="1">
      <alignment horizontal="right" vertical="center" wrapText="1"/>
    </xf>
    <xf numFmtId="0" fontId="5" fillId="0" borderId="27" xfId="11" applyFont="1" applyBorder="1" applyAlignment="1">
      <alignment horizontal="center" vertical="center"/>
    </xf>
    <xf numFmtId="0" fontId="5" fillId="0" borderId="52" xfId="4" applyFont="1" applyBorder="1" applyAlignment="1">
      <alignment horizontal="left" vertical="center" wrapText="1"/>
    </xf>
    <xf numFmtId="0" fontId="5" fillId="0" borderId="44" xfId="4" applyFont="1" applyBorder="1" applyAlignment="1">
      <alignment horizontal="center" vertical="center"/>
    </xf>
    <xf numFmtId="4" fontId="5" fillId="0" borderId="52" xfId="12" applyNumberFormat="1" applyFont="1" applyFill="1" applyBorder="1" applyAlignment="1">
      <alignment vertical="center" wrapText="1"/>
    </xf>
    <xf numFmtId="164" fontId="5" fillId="0" borderId="44" xfId="6" applyNumberFormat="1" applyFont="1" applyFill="1" applyBorder="1" applyAlignment="1">
      <alignment horizontal="right" vertical="center" wrapText="1"/>
    </xf>
    <xf numFmtId="164" fontId="5" fillId="0" borderId="52" xfId="6" applyNumberFormat="1" applyFont="1" applyFill="1" applyBorder="1" applyAlignment="1">
      <alignment horizontal="right" vertical="center" wrapText="1"/>
    </xf>
    <xf numFmtId="4" fontId="6" fillId="2" borderId="53" xfId="3" applyNumberFormat="1" applyFont="1" applyFill="1" applyBorder="1" applyAlignment="1">
      <alignment vertical="center"/>
    </xf>
    <xf numFmtId="4" fontId="8" fillId="0" borderId="5" xfId="5" applyNumberFormat="1" applyFont="1" applyFill="1" applyBorder="1" applyAlignment="1">
      <alignment horizontal="center" vertical="center" wrapText="1"/>
    </xf>
    <xf numFmtId="4" fontId="5" fillId="0" borderId="52" xfId="6" applyNumberFormat="1" applyFont="1" applyFill="1" applyBorder="1" applyAlignment="1">
      <alignment horizontal="right" vertical="center" wrapText="1"/>
    </xf>
    <xf numFmtId="4" fontId="5" fillId="0" borderId="44" xfId="0" applyNumberFormat="1" applyFont="1" applyBorder="1" applyAlignment="1">
      <alignment horizontal="center" vertical="center" wrapText="1"/>
    </xf>
    <xf numFmtId="169" fontId="5" fillId="0" borderId="5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169" fontId="5" fillId="0" borderId="1" xfId="0" applyNumberFormat="1" applyFont="1" applyBorder="1" applyAlignment="1">
      <alignment horizontal="center" vertical="center" wrapText="1"/>
    </xf>
    <xf numFmtId="0" fontId="5" fillId="8" borderId="1" xfId="11" applyFont="1" applyFill="1" applyBorder="1" applyAlignment="1">
      <alignment horizontal="center" vertical="center"/>
    </xf>
    <xf numFmtId="0" fontId="5" fillId="8" borderId="1" xfId="4" applyFont="1" applyFill="1" applyBorder="1" applyAlignment="1">
      <alignment horizontal="center" vertical="center"/>
    </xf>
    <xf numFmtId="4" fontId="6" fillId="8" borderId="1" xfId="3" applyNumberFormat="1" applyFont="1" applyFill="1" applyBorder="1" applyAlignment="1">
      <alignment vertical="center"/>
    </xf>
    <xf numFmtId="4" fontId="8" fillId="2" borderId="1" xfId="5" applyNumberFormat="1" applyFont="1" applyFill="1" applyBorder="1" applyAlignment="1">
      <alignment horizontal="center" vertical="center" wrapText="1"/>
    </xf>
    <xf numFmtId="44" fontId="5" fillId="0" borderId="0" xfId="10" applyFont="1"/>
    <xf numFmtId="4" fontId="5" fillId="2" borderId="14" xfId="0" applyNumberFormat="1" applyFont="1" applyFill="1" applyBorder="1" applyAlignment="1">
      <alignment horizontal="left" vertical="top" wrapText="1"/>
    </xf>
    <xf numFmtId="4" fontId="5" fillId="2" borderId="0" xfId="0" applyNumberFormat="1" applyFont="1" applyFill="1" applyAlignment="1">
      <alignment horizontal="left" vertical="top" wrapText="1"/>
    </xf>
    <xf numFmtId="2" fontId="5" fillId="0" borderId="1" xfId="0" applyNumberFormat="1" applyFont="1" applyBorder="1" applyAlignment="1">
      <alignment horizontal="center" vertical="center" wrapText="1"/>
    </xf>
    <xf numFmtId="0" fontId="6" fillId="4" borderId="41" xfId="0" applyFont="1" applyFill="1" applyBorder="1" applyAlignment="1">
      <alignment horizontal="center" vertical="center"/>
    </xf>
    <xf numFmtId="0" fontId="6" fillId="4" borderId="42"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4" xfId="0" applyFont="1" applyFill="1" applyBorder="1" applyAlignment="1">
      <alignment horizontal="center" vertical="center"/>
    </xf>
    <xf numFmtId="0" fontId="5" fillId="0" borderId="1" xfId="0" applyFont="1" applyBorder="1" applyAlignment="1">
      <alignment horizontal="center" vertical="center"/>
    </xf>
    <xf numFmtId="0" fontId="5" fillId="0" borderId="18" xfId="0" applyFont="1" applyBorder="1" applyAlignment="1">
      <alignment horizontal="center" vertical="center"/>
    </xf>
    <xf numFmtId="167" fontId="5" fillId="5" borderId="27" xfId="7" applyFont="1" applyFill="1" applyBorder="1" applyAlignment="1">
      <alignment horizontal="center"/>
    </xf>
    <xf numFmtId="167" fontId="5" fillId="5" borderId="5" xfId="7" applyFont="1" applyFill="1" applyBorder="1" applyAlignment="1">
      <alignment horizontal="center"/>
    </xf>
    <xf numFmtId="167" fontId="6" fillId="5" borderId="5" xfId="7" applyFont="1" applyFill="1" applyBorder="1" applyAlignment="1">
      <alignment horizontal="right" vertical="center"/>
    </xf>
    <xf numFmtId="167" fontId="5" fillId="5" borderId="6" xfId="7" applyFont="1" applyFill="1" applyBorder="1" applyAlignment="1">
      <alignment horizontal="center"/>
    </xf>
    <xf numFmtId="167" fontId="5" fillId="5" borderId="7" xfId="7" applyFont="1" applyFill="1" applyBorder="1" applyAlignment="1">
      <alignment horizontal="center"/>
    </xf>
    <xf numFmtId="167" fontId="6" fillId="5" borderId="17" xfId="7" applyFont="1" applyFill="1" applyBorder="1" applyAlignment="1">
      <alignment horizontal="right" vertical="center" wrapText="1"/>
    </xf>
    <xf numFmtId="167" fontId="6" fillId="5" borderId="7" xfId="7" applyFont="1" applyFill="1" applyBorder="1" applyAlignment="1">
      <alignment horizontal="right" vertical="center" wrapText="1"/>
    </xf>
    <xf numFmtId="167" fontId="5" fillId="5" borderId="15" xfId="7" applyFont="1" applyFill="1" applyBorder="1" applyAlignment="1">
      <alignment horizontal="left" vertical="center" wrapText="1"/>
    </xf>
    <xf numFmtId="167" fontId="5" fillId="5" borderId="17" xfId="7" applyFont="1" applyFill="1" applyBorder="1" applyAlignment="1">
      <alignment horizontal="left" vertical="center" wrapText="1"/>
    </xf>
    <xf numFmtId="169" fontId="5" fillId="0" borderId="1" xfId="13" applyNumberFormat="1" applyFont="1" applyBorder="1" applyAlignment="1">
      <alignment horizontal="center"/>
    </xf>
    <xf numFmtId="169" fontId="5" fillId="0" borderId="3" xfId="13" applyNumberFormat="1" applyFont="1" applyBorder="1" applyAlignment="1">
      <alignment horizontal="center"/>
    </xf>
    <xf numFmtId="167" fontId="5" fillId="5" borderId="21" xfId="7" applyFont="1" applyFill="1" applyBorder="1" applyAlignment="1">
      <alignment horizontal="left" vertical="center" wrapText="1"/>
    </xf>
    <xf numFmtId="167" fontId="5" fillId="5" borderId="1" xfId="7" applyFont="1" applyFill="1" applyBorder="1" applyAlignment="1">
      <alignment horizontal="left" vertical="center" wrapText="1"/>
    </xf>
    <xf numFmtId="169" fontId="5" fillId="0" borderId="18" xfId="13" applyNumberFormat="1" applyFont="1" applyBorder="1" applyAlignment="1">
      <alignment horizontal="center"/>
    </xf>
    <xf numFmtId="169" fontId="5" fillId="0" borderId="26" xfId="13" applyNumberFormat="1" applyFont="1" applyBorder="1" applyAlignment="1">
      <alignment horizontal="center"/>
    </xf>
    <xf numFmtId="0" fontId="6" fillId="2" borderId="23"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4" fontId="5" fillId="5" borderId="16" xfId="5" applyNumberFormat="1" applyFont="1" applyFill="1" applyBorder="1" applyAlignment="1">
      <alignment horizontal="center" vertical="center" wrapText="1"/>
    </xf>
    <xf numFmtId="4" fontId="5" fillId="5" borderId="36" xfId="5" applyNumberFormat="1" applyFont="1" applyFill="1" applyBorder="1" applyAlignment="1">
      <alignment horizontal="center" vertical="center" wrapText="1"/>
    </xf>
    <xf numFmtId="0" fontId="6" fillId="2" borderId="31"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0" xfId="0" applyFont="1" applyFill="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5" fillId="0" borderId="0" xfId="2" applyFont="1" applyAlignment="1">
      <alignment horizontal="center" vertical="center"/>
    </xf>
    <xf numFmtId="0" fontId="6" fillId="3" borderId="1" xfId="0" applyFont="1" applyFill="1" applyBorder="1" applyAlignment="1">
      <alignment horizontal="center"/>
    </xf>
    <xf numFmtId="0" fontId="6" fillId="3" borderId="18" xfId="0" applyFont="1" applyFill="1" applyBorder="1" applyAlignment="1">
      <alignment horizontal="center"/>
    </xf>
    <xf numFmtId="0" fontId="6" fillId="3" borderId="21"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1" xfId="0" applyFont="1" applyFill="1" applyBorder="1" applyAlignment="1">
      <alignment horizontal="center"/>
    </xf>
    <xf numFmtId="0" fontId="5" fillId="0" borderId="1" xfId="0" applyFont="1" applyBorder="1" applyAlignment="1">
      <alignment horizontal="center"/>
    </xf>
    <xf numFmtId="0" fontId="6" fillId="3" borderId="22" xfId="0" applyFont="1" applyFill="1" applyBorder="1" applyAlignment="1">
      <alignment horizontal="center"/>
    </xf>
    <xf numFmtId="0" fontId="5" fillId="0" borderId="18" xfId="0" applyFont="1" applyBorder="1" applyAlignment="1">
      <alignment horizontal="center"/>
    </xf>
    <xf numFmtId="0" fontId="5" fillId="5" borderId="32" xfId="0" applyFont="1" applyFill="1" applyBorder="1" applyAlignment="1">
      <alignment horizontal="center"/>
    </xf>
    <xf numFmtId="0" fontId="5" fillId="5" borderId="37" xfId="0" applyFont="1" applyFill="1" applyBorder="1" applyAlignment="1">
      <alignment horizontal="center"/>
    </xf>
    <xf numFmtId="169" fontId="5" fillId="0" borderId="20" xfId="13" applyNumberFormat="1" applyFont="1" applyBorder="1" applyAlignment="1">
      <alignment horizontal="center"/>
    </xf>
    <xf numFmtId="0" fontId="5" fillId="0" borderId="24" xfId="13" applyFont="1" applyBorder="1" applyAlignment="1">
      <alignment horizontal="center"/>
    </xf>
    <xf numFmtId="0" fontId="6" fillId="4" borderId="31" xfId="2" applyFont="1" applyFill="1" applyBorder="1" applyAlignment="1">
      <alignment horizontal="center" vertical="center"/>
    </xf>
    <xf numFmtId="0" fontId="6" fillId="4" borderId="28" xfId="2" applyFont="1" applyFill="1" applyBorder="1" applyAlignment="1">
      <alignment horizontal="center" vertical="center"/>
    </xf>
    <xf numFmtId="0" fontId="6" fillId="4" borderId="11" xfId="2" applyFont="1" applyFill="1" applyBorder="1" applyAlignment="1">
      <alignment horizontal="center" vertical="center"/>
    </xf>
    <xf numFmtId="0" fontId="6" fillId="4" borderId="12" xfId="2" applyFont="1" applyFill="1" applyBorder="1" applyAlignment="1">
      <alignment horizontal="center" vertical="center"/>
    </xf>
    <xf numFmtId="0" fontId="6" fillId="4" borderId="40" xfId="0" applyFont="1" applyFill="1" applyBorder="1" applyAlignment="1">
      <alignment horizontal="center" vertical="center" wrapText="1"/>
    </xf>
    <xf numFmtId="167" fontId="6" fillId="5" borderId="1" xfId="7" applyFont="1" applyFill="1" applyBorder="1" applyAlignment="1">
      <alignment horizontal="right" vertical="center"/>
    </xf>
    <xf numFmtId="0" fontId="6" fillId="4" borderId="23" xfId="2" applyFont="1" applyFill="1" applyBorder="1" applyAlignment="1">
      <alignment horizontal="center" vertical="center"/>
    </xf>
    <xf numFmtId="0" fontId="6" fillId="4" borderId="29" xfId="2" applyFont="1" applyFill="1" applyBorder="1" applyAlignment="1">
      <alignment horizontal="center" vertical="center"/>
    </xf>
    <xf numFmtId="0" fontId="6" fillId="4" borderId="30" xfId="2" applyFont="1" applyFill="1" applyBorder="1" applyAlignment="1">
      <alignment horizontal="center" vertical="center"/>
    </xf>
    <xf numFmtId="0" fontId="6" fillId="4" borderId="13" xfId="2" applyFont="1" applyFill="1" applyBorder="1" applyAlignment="1">
      <alignment horizontal="center" vertical="center"/>
    </xf>
    <xf numFmtId="4" fontId="17" fillId="2" borderId="14" xfId="0" applyNumberFormat="1" applyFont="1" applyFill="1" applyBorder="1" applyAlignment="1">
      <alignment horizontal="left" vertical="top" wrapText="1"/>
    </xf>
    <xf numFmtId="4" fontId="17" fillId="2" borderId="0" xfId="0" applyNumberFormat="1" applyFont="1" applyFill="1" applyAlignment="1">
      <alignment horizontal="left" vertical="top" wrapText="1"/>
    </xf>
    <xf numFmtId="0" fontId="17" fillId="2" borderId="0" xfId="0" applyFont="1" applyFill="1" applyAlignment="1">
      <alignment horizontal="left"/>
    </xf>
    <xf numFmtId="0" fontId="17" fillId="2" borderId="8" xfId="0" applyFont="1" applyFill="1" applyBorder="1" applyAlignment="1">
      <alignment horizontal="left"/>
    </xf>
    <xf numFmtId="4" fontId="17" fillId="2" borderId="11" xfId="0" applyNumberFormat="1" applyFont="1" applyFill="1" applyBorder="1" applyAlignment="1">
      <alignment horizontal="left" vertical="top" wrapText="1"/>
    </xf>
    <xf numFmtId="4" fontId="17" fillId="2" borderId="12" xfId="0" applyNumberFormat="1" applyFont="1" applyFill="1" applyBorder="1" applyAlignment="1">
      <alignment horizontal="left" vertical="top" wrapText="1"/>
    </xf>
    <xf numFmtId="4" fontId="17" fillId="2" borderId="13" xfId="0" applyNumberFormat="1" applyFont="1" applyFill="1" applyBorder="1" applyAlignment="1">
      <alignment horizontal="left" vertical="top" wrapText="1"/>
    </xf>
    <xf numFmtId="0" fontId="11" fillId="0" borderId="10"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5" fillId="8" borderId="1" xfId="0" applyFont="1" applyFill="1" applyBorder="1" applyAlignment="1">
      <alignment horizontal="center" vertical="center" wrapText="1"/>
    </xf>
    <xf numFmtId="0" fontId="15" fillId="8" borderId="5" xfId="0" applyFont="1" applyFill="1" applyBorder="1" applyAlignment="1">
      <alignment horizontal="center" vertical="center" wrapText="1"/>
    </xf>
    <xf numFmtId="4" fontId="15" fillId="2" borderId="14" xfId="0" applyNumberFormat="1" applyFont="1" applyFill="1" applyBorder="1" applyAlignment="1">
      <alignment horizontal="center" vertical="top" wrapText="1"/>
    </xf>
    <xf numFmtId="4" fontId="15" fillId="2" borderId="0" xfId="0" applyNumberFormat="1" applyFont="1" applyFill="1" applyAlignment="1">
      <alignment horizontal="center" vertical="top" wrapText="1"/>
    </xf>
    <xf numFmtId="4" fontId="15" fillId="2" borderId="8" xfId="0" applyNumberFormat="1" applyFont="1" applyFill="1" applyBorder="1" applyAlignment="1">
      <alignment horizontal="center" vertical="top" wrapText="1"/>
    </xf>
    <xf numFmtId="0" fontId="17" fillId="0" borderId="2" xfId="0" applyFont="1" applyBorder="1" applyAlignment="1">
      <alignment horizontal="center" vertical="center" wrapText="1"/>
    </xf>
    <xf numFmtId="0" fontId="17" fillId="0" borderId="33" xfId="0" applyFont="1" applyBorder="1" applyAlignment="1">
      <alignment horizontal="center" vertical="center" wrapText="1"/>
    </xf>
    <xf numFmtId="43" fontId="18" fillId="0" borderId="0" xfId="16" applyFont="1" applyFill="1" applyBorder="1" applyAlignment="1" applyProtection="1">
      <alignment horizontal="right"/>
      <protection hidden="1"/>
    </xf>
    <xf numFmtId="0" fontId="15" fillId="0" borderId="0" xfId="0" applyFont="1" applyAlignment="1">
      <alignment horizontal="right"/>
    </xf>
    <xf numFmtId="0" fontId="15" fillId="0" borderId="2" xfId="0" applyFont="1" applyBorder="1" applyAlignment="1">
      <alignment horizontal="center" vertical="top" wrapText="1"/>
    </xf>
    <xf numFmtId="0" fontId="15" fillId="0" borderId="33" xfId="0" applyFont="1" applyBorder="1" applyAlignment="1">
      <alignment horizontal="center" vertical="top" wrapText="1"/>
    </xf>
    <xf numFmtId="0" fontId="15" fillId="0" borderId="1" xfId="0" applyFont="1" applyBorder="1" applyAlignment="1">
      <alignment horizontal="left" vertical="top" wrapText="1"/>
    </xf>
    <xf numFmtId="43" fontId="18" fillId="0" borderId="44" xfId="16" applyFont="1" applyFill="1" applyBorder="1" applyAlignment="1" applyProtection="1">
      <alignment horizontal="right"/>
      <protection hidden="1"/>
    </xf>
    <xf numFmtId="43" fontId="18" fillId="0" borderId="5" xfId="16" applyFont="1" applyFill="1" applyBorder="1" applyAlignment="1" applyProtection="1">
      <alignment horizontal="right"/>
      <protection hidden="1"/>
    </xf>
    <xf numFmtId="0" fontId="15" fillId="0" borderId="1" xfId="0" quotePrefix="1" applyFont="1" applyBorder="1" applyAlignment="1">
      <alignment horizontal="left" vertical="top" wrapText="1"/>
    </xf>
    <xf numFmtId="43" fontId="18" fillId="0" borderId="43" xfId="16" applyFont="1" applyFill="1" applyBorder="1" applyAlignment="1" applyProtection="1">
      <alignment horizontal="right"/>
      <protection hidden="1"/>
    </xf>
    <xf numFmtId="43" fontId="18" fillId="0" borderId="47" xfId="16" applyFont="1" applyFill="1" applyBorder="1" applyAlignment="1" applyProtection="1">
      <alignment horizontal="right"/>
      <protection hidden="1"/>
    </xf>
    <xf numFmtId="43" fontId="18" fillId="0" borderId="8" xfId="16" applyFont="1" applyFill="1" applyBorder="1" applyAlignment="1" applyProtection="1">
      <alignment horizontal="right"/>
      <protection hidden="1"/>
    </xf>
    <xf numFmtId="43" fontId="18" fillId="0" borderId="10" xfId="16" applyFont="1" applyFill="1" applyBorder="1" applyAlignment="1" applyProtection="1">
      <alignment horizontal="right"/>
      <protection hidden="1"/>
    </xf>
    <xf numFmtId="14" fontId="0" fillId="0" borderId="1" xfId="0" applyNumberFormat="1" applyBorder="1" applyAlignment="1">
      <alignment horizontal="center"/>
    </xf>
    <xf numFmtId="0" fontId="0" fillId="0" borderId="1" xfId="0" applyBorder="1" applyAlignment="1">
      <alignment horizontal="center"/>
    </xf>
    <xf numFmtId="0" fontId="13"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2" xfId="0" applyFont="1" applyBorder="1" applyAlignment="1">
      <alignment horizontal="center"/>
    </xf>
    <xf numFmtId="0" fontId="11" fillId="0" borderId="33" xfId="0" applyFont="1" applyBorder="1" applyAlignment="1">
      <alignment horizontal="center"/>
    </xf>
    <xf numFmtId="0" fontId="11" fillId="0" borderId="1" xfId="0" applyFont="1" applyBorder="1" applyAlignment="1">
      <alignment horizontal="center"/>
    </xf>
    <xf numFmtId="4" fontId="17" fillId="2" borderId="14" xfId="0" applyNumberFormat="1" applyFont="1" applyFill="1" applyBorder="1" applyAlignment="1">
      <alignment horizontal="center" vertical="top" wrapText="1"/>
    </xf>
    <xf numFmtId="4" fontId="17" fillId="2" borderId="0" xfId="0" applyNumberFormat="1" applyFont="1" applyFill="1" applyAlignment="1">
      <alignment horizontal="center" vertical="top" wrapText="1"/>
    </xf>
    <xf numFmtId="4" fontId="17" fillId="2" borderId="8" xfId="0" applyNumberFormat="1" applyFont="1" applyFill="1" applyBorder="1" applyAlignment="1">
      <alignment horizontal="center" vertical="top" wrapText="1"/>
    </xf>
    <xf numFmtId="43" fontId="18" fillId="0" borderId="48" xfId="16" applyFont="1" applyFill="1" applyBorder="1" applyAlignment="1" applyProtection="1">
      <alignment horizontal="right"/>
      <protection hidden="1"/>
    </xf>
  </cellXfs>
  <cellStyles count="19">
    <cellStyle name="Millares" xfId="16" builtinId="3"/>
    <cellStyle name="Millares 2" xfId="5" xr:uid="{00000000-0005-0000-0000-000000000000}"/>
    <cellStyle name="Millares 2 2" xfId="12" xr:uid="{00000000-0005-0000-0000-000001000000}"/>
    <cellStyle name="Millares 2 3" xfId="18" xr:uid="{F5D7CFDD-5451-4FDA-A785-042840BF3A97}"/>
    <cellStyle name="Millares 3" xfId="14" xr:uid="{00000000-0005-0000-0000-000002000000}"/>
    <cellStyle name="Moneda" xfId="10" builtinId="4"/>
    <cellStyle name="Moneda 2" xfId="6" xr:uid="{00000000-0005-0000-0000-000004000000}"/>
    <cellStyle name="Moneda 2 2" xfId="17" xr:uid="{E790C1F3-6CEB-43E5-816C-D2929D3CCDD1}"/>
    <cellStyle name="Moneda 2 2 2 2 2" xfId="8" xr:uid="{00000000-0005-0000-0000-000005000000}"/>
    <cellStyle name="Normal" xfId="0" builtinId="0"/>
    <cellStyle name="Normal 2" xfId="13" xr:uid="{00000000-0005-0000-0000-000007000000}"/>
    <cellStyle name="Normal 2 10 3" xfId="4" xr:uid="{00000000-0005-0000-0000-000008000000}"/>
    <cellStyle name="Normal 2 2" xfId="9" xr:uid="{00000000-0005-0000-0000-000009000000}"/>
    <cellStyle name="Normal 2 3" xfId="3" xr:uid="{00000000-0005-0000-0000-00000A000000}"/>
    <cellStyle name="Normal 2 3 2" xfId="11" xr:uid="{00000000-0005-0000-0000-00000B000000}"/>
    <cellStyle name="Normal 3" xfId="2" xr:uid="{00000000-0005-0000-0000-00000C000000}"/>
    <cellStyle name="Normal 3 2 2" xfId="7" xr:uid="{00000000-0005-0000-0000-00000D000000}"/>
    <cellStyle name="Porcentaje" xfId="1" builtinId="5"/>
    <cellStyle name="Porcentaje 2" xfId="15"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1.png@01CD166D.0AD17D4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19.jpeg"/><Relationship Id="rId26" Type="http://schemas.openxmlformats.org/officeDocument/2006/relationships/image" Target="../media/image27.png"/><Relationship Id="rId3" Type="http://schemas.openxmlformats.org/officeDocument/2006/relationships/image" Target="../media/image5.png"/><Relationship Id="rId21" Type="http://schemas.openxmlformats.org/officeDocument/2006/relationships/image" Target="../media/image22.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8.jpeg"/><Relationship Id="rId25" Type="http://schemas.openxmlformats.org/officeDocument/2006/relationships/image" Target="../media/image26.png"/><Relationship Id="rId2" Type="http://schemas.openxmlformats.org/officeDocument/2006/relationships/image" Target="../media/image4.png"/><Relationship Id="rId16" Type="http://schemas.openxmlformats.org/officeDocument/2006/relationships/hyperlink" Target="#MATERIALES!L346"/><Relationship Id="rId20" Type="http://schemas.openxmlformats.org/officeDocument/2006/relationships/image" Target="../media/image2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5.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4.png"/><Relationship Id="rId10" Type="http://schemas.openxmlformats.org/officeDocument/2006/relationships/image" Target="../media/image12.png"/><Relationship Id="rId19" Type="http://schemas.openxmlformats.org/officeDocument/2006/relationships/image" Target="../media/image20.jpe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4.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4.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3" Type="http://schemas.openxmlformats.org/officeDocument/2006/relationships/image" Target="../media/image43.png"/><Relationship Id="rId18" Type="http://schemas.openxmlformats.org/officeDocument/2006/relationships/image" Target="../media/image48.png"/><Relationship Id="rId26" Type="http://schemas.openxmlformats.org/officeDocument/2006/relationships/image" Target="../media/image56.png"/><Relationship Id="rId21" Type="http://schemas.openxmlformats.org/officeDocument/2006/relationships/image" Target="../media/image51.png"/><Relationship Id="rId34" Type="http://schemas.openxmlformats.org/officeDocument/2006/relationships/image" Target="../media/image64.png"/><Relationship Id="rId7" Type="http://schemas.openxmlformats.org/officeDocument/2006/relationships/image" Target="../media/image37.png"/><Relationship Id="rId12" Type="http://schemas.openxmlformats.org/officeDocument/2006/relationships/image" Target="../media/image42.png"/><Relationship Id="rId17" Type="http://schemas.openxmlformats.org/officeDocument/2006/relationships/image" Target="../media/image47.png"/><Relationship Id="rId25" Type="http://schemas.openxmlformats.org/officeDocument/2006/relationships/image" Target="../media/image55.png"/><Relationship Id="rId33" Type="http://schemas.openxmlformats.org/officeDocument/2006/relationships/image" Target="../media/image63.png"/><Relationship Id="rId2" Type="http://schemas.openxmlformats.org/officeDocument/2006/relationships/image" Target="../media/image6.png"/><Relationship Id="rId16" Type="http://schemas.openxmlformats.org/officeDocument/2006/relationships/image" Target="../media/image46.png"/><Relationship Id="rId20" Type="http://schemas.openxmlformats.org/officeDocument/2006/relationships/image" Target="../media/image50.png"/><Relationship Id="rId29" Type="http://schemas.openxmlformats.org/officeDocument/2006/relationships/image" Target="../media/image59.png"/><Relationship Id="rId1" Type="http://schemas.openxmlformats.org/officeDocument/2006/relationships/image" Target="../media/image5.png"/><Relationship Id="rId6" Type="http://schemas.openxmlformats.org/officeDocument/2006/relationships/image" Target="../media/image36.png"/><Relationship Id="rId11" Type="http://schemas.openxmlformats.org/officeDocument/2006/relationships/image" Target="../media/image41.png"/><Relationship Id="rId24" Type="http://schemas.openxmlformats.org/officeDocument/2006/relationships/image" Target="../media/image54.png"/><Relationship Id="rId32" Type="http://schemas.openxmlformats.org/officeDocument/2006/relationships/image" Target="../media/image62.png"/><Relationship Id="rId37" Type="http://schemas.openxmlformats.org/officeDocument/2006/relationships/image" Target="../media/image67.png"/><Relationship Id="rId5" Type="http://schemas.openxmlformats.org/officeDocument/2006/relationships/image" Target="../media/image35.png"/><Relationship Id="rId15" Type="http://schemas.openxmlformats.org/officeDocument/2006/relationships/image" Target="../media/image45.png"/><Relationship Id="rId23" Type="http://schemas.openxmlformats.org/officeDocument/2006/relationships/image" Target="../media/image53.png"/><Relationship Id="rId28" Type="http://schemas.openxmlformats.org/officeDocument/2006/relationships/image" Target="../media/image58.png"/><Relationship Id="rId36" Type="http://schemas.openxmlformats.org/officeDocument/2006/relationships/image" Target="../media/image66.png"/><Relationship Id="rId10" Type="http://schemas.openxmlformats.org/officeDocument/2006/relationships/image" Target="../media/image40.png"/><Relationship Id="rId19" Type="http://schemas.openxmlformats.org/officeDocument/2006/relationships/image" Target="../media/image49.png"/><Relationship Id="rId31" Type="http://schemas.openxmlformats.org/officeDocument/2006/relationships/image" Target="../media/image61.png"/><Relationship Id="rId4" Type="http://schemas.openxmlformats.org/officeDocument/2006/relationships/image" Target="../media/image3.png"/><Relationship Id="rId9" Type="http://schemas.openxmlformats.org/officeDocument/2006/relationships/image" Target="../media/image39.png"/><Relationship Id="rId14" Type="http://schemas.openxmlformats.org/officeDocument/2006/relationships/image" Target="../media/image44.png"/><Relationship Id="rId22" Type="http://schemas.openxmlformats.org/officeDocument/2006/relationships/image" Target="../media/image52.png"/><Relationship Id="rId27" Type="http://schemas.openxmlformats.org/officeDocument/2006/relationships/image" Target="../media/image57.png"/><Relationship Id="rId30" Type="http://schemas.openxmlformats.org/officeDocument/2006/relationships/image" Target="../media/image60.png"/><Relationship Id="rId35" Type="http://schemas.openxmlformats.org/officeDocument/2006/relationships/image" Target="../media/image65.png"/><Relationship Id="rId8" Type="http://schemas.openxmlformats.org/officeDocument/2006/relationships/image" Target="../media/image38.png"/><Relationship Id="rId3"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69.png"/><Relationship Id="rId5" Type="http://schemas.openxmlformats.org/officeDocument/2006/relationships/image" Target="../media/image68.png"/><Relationship Id="rId4"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190500</xdr:rowOff>
    </xdr:from>
    <xdr:to>
      <xdr:col>6</xdr:col>
      <xdr:colOff>0</xdr:colOff>
      <xdr:row>4</xdr:row>
      <xdr:rowOff>95250</xdr:rowOff>
    </xdr:to>
    <xdr:pic>
      <xdr:nvPicPr>
        <xdr:cNvPr id="4" name="Imagen 5" descr="EJERCITO NUEVO ESCUD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9925050" y="4286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304800</xdr:colOff>
      <xdr:row>11</xdr:row>
      <xdr:rowOff>48500</xdr:rowOff>
    </xdr:to>
    <xdr:sp macro="" textlink="">
      <xdr:nvSpPr>
        <xdr:cNvPr id="247" name="AutoShape 1" descr="blob:https://web.whatsapp.com/857216f1-0412-4ddc-ad7d-be3bc55fa65c">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0" y="4972050"/>
          <a:ext cx="304800" cy="238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401</xdr:row>
      <xdr:rowOff>0</xdr:rowOff>
    </xdr:from>
    <xdr:ext cx="304800" cy="245404"/>
    <xdr:sp macro="" textlink="">
      <xdr:nvSpPr>
        <xdr:cNvPr id="54" name="AutoShape 1" descr="blob:https://web.whatsapp.com/857216f1-0412-4ddc-ad7d-be3bc55fa65c">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0" y="2694214"/>
          <a:ext cx="304800" cy="24540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404"/>
    <xdr:sp macro="" textlink="">
      <xdr:nvSpPr>
        <xdr:cNvPr id="55" name="AutoShape 2" descr="blob:https://web.whatsapp.com/857216f1-0412-4ddc-ad7d-be3bc55fa65c">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0" y="2694214"/>
          <a:ext cx="304800" cy="24540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36220"/>
    <xdr:sp macro="" textlink="">
      <xdr:nvSpPr>
        <xdr:cNvPr id="56" name="AutoShape 1" descr="blob:https://web.whatsapp.com/857216f1-0412-4ddc-ad7d-be3bc55fa65c">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0" y="2694214"/>
          <a:ext cx="304800" cy="2362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36220"/>
    <xdr:sp macro="" textlink="">
      <xdr:nvSpPr>
        <xdr:cNvPr id="57" name="AutoShape 2" descr="blob:https://web.whatsapp.com/857216f1-0412-4ddc-ad7d-be3bc55fa65c">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0" y="2694214"/>
          <a:ext cx="304800" cy="2362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90975"/>
    <xdr:sp macro="" textlink="">
      <xdr:nvSpPr>
        <xdr:cNvPr id="58" name="AutoShape 1" descr="blob:https://web.whatsapp.com/857216f1-0412-4ddc-ad7d-be3bc55fa65c">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0" y="2694214"/>
          <a:ext cx="304800" cy="1909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90975"/>
    <xdr:sp macro="" textlink="">
      <xdr:nvSpPr>
        <xdr:cNvPr id="59" name="AutoShape 2" descr="blob:https://web.whatsapp.com/857216f1-0412-4ddc-ad7d-be3bc55fa65c">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0" y="2694214"/>
          <a:ext cx="304800" cy="1909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9245"/>
    <xdr:sp macro="" textlink="">
      <xdr:nvSpPr>
        <xdr:cNvPr id="60" name="AutoShape 1" descr="blob:https://web.whatsapp.com/857216f1-0412-4ddc-ad7d-be3bc55fa65c">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0" y="2694214"/>
          <a:ext cx="304800" cy="189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9245"/>
    <xdr:sp macro="" textlink="">
      <xdr:nvSpPr>
        <xdr:cNvPr id="61" name="AutoShape 2" descr="blob:https://web.whatsapp.com/857216f1-0412-4ddc-ad7d-be3bc55fa65c">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0" y="2694214"/>
          <a:ext cx="304800" cy="189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9243"/>
    <xdr:sp macro="" textlink="">
      <xdr:nvSpPr>
        <xdr:cNvPr id="62" name="AutoShape 1" descr="blob:https://web.whatsapp.com/857216f1-0412-4ddc-ad7d-be3bc55fa65c">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0" y="2694214"/>
          <a:ext cx="304800" cy="18924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9243"/>
    <xdr:sp macro="" textlink="">
      <xdr:nvSpPr>
        <xdr:cNvPr id="63" name="AutoShape 2" descr="blob:https://web.whatsapp.com/857216f1-0412-4ddc-ad7d-be3bc55fa65c">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0" y="2694214"/>
          <a:ext cx="304800" cy="18924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64" name="AutoShape 1" descr="blob:https://web.whatsapp.com/857216f1-0412-4ddc-ad7d-be3bc55fa65c">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65" name="AutoShape 1" descr="blob:https://web.whatsapp.com/857216f1-0412-4ddc-ad7d-be3bc55fa65c">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51576"/>
    <xdr:sp macro="" textlink="">
      <xdr:nvSpPr>
        <xdr:cNvPr id="66" name="AutoShape 1" descr="blob:https://web.whatsapp.com/857216f1-0412-4ddc-ad7d-be3bc55fa65c">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0" y="2694214"/>
          <a:ext cx="304800" cy="2515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51576"/>
    <xdr:sp macro="" textlink="">
      <xdr:nvSpPr>
        <xdr:cNvPr id="67" name="AutoShape 2" descr="blob:https://web.whatsapp.com/857216f1-0412-4ddc-ad7d-be3bc55fa65c">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0" y="2694214"/>
          <a:ext cx="304800" cy="2515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406"/>
    <xdr:sp macro="" textlink="">
      <xdr:nvSpPr>
        <xdr:cNvPr id="68" name="AutoShape 1" descr="blob:https://web.whatsapp.com/857216f1-0412-4ddc-ad7d-be3bc55fa65c">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0" y="2694214"/>
          <a:ext cx="304800" cy="245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406"/>
    <xdr:sp macro="" textlink="">
      <xdr:nvSpPr>
        <xdr:cNvPr id="69" name="AutoShape 2" descr="blob:https://web.whatsapp.com/857216f1-0412-4ddc-ad7d-be3bc55fa65c">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0" y="2694214"/>
          <a:ext cx="304800" cy="245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69"/>
    <xdr:sp macro="" textlink="">
      <xdr:nvSpPr>
        <xdr:cNvPr id="70" name="AutoShape 1" descr="blob:https://web.whatsapp.com/857216f1-0412-4ddc-ad7d-be3bc55fa65c">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0" y="2694214"/>
          <a:ext cx="304800" cy="21716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71" name="AutoShape 1" descr="blob:https://web.whatsapp.com/857216f1-0412-4ddc-ad7d-be3bc55fa65c">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72" name="AutoShape 1" descr="blob:https://web.whatsapp.com/857216f1-0412-4ddc-ad7d-be3bc55fa65c">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2245"/>
    <xdr:sp macro="" textlink="">
      <xdr:nvSpPr>
        <xdr:cNvPr id="73" name="AutoShape 1" descr="blob:https://web.whatsapp.com/857216f1-0412-4ddc-ad7d-be3bc55fa65c">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0" y="2694214"/>
          <a:ext cx="304800" cy="182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2245"/>
    <xdr:sp macro="" textlink="">
      <xdr:nvSpPr>
        <xdr:cNvPr id="74" name="AutoShape 2" descr="blob:https://web.whatsapp.com/857216f1-0412-4ddc-ad7d-be3bc55fa65c">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0" y="2694214"/>
          <a:ext cx="304800" cy="182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68"/>
    <xdr:sp macro="" textlink="">
      <xdr:nvSpPr>
        <xdr:cNvPr id="75" name="AutoShape 1" descr="blob:https://web.whatsapp.com/857216f1-0412-4ddc-ad7d-be3bc55fa65c">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51577"/>
    <xdr:sp macro="" textlink="">
      <xdr:nvSpPr>
        <xdr:cNvPr id="76" name="AutoShape 1" descr="blob:https://web.whatsapp.com/857216f1-0412-4ddc-ad7d-be3bc55fa65c">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0" y="2694214"/>
          <a:ext cx="304800" cy="25157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51577"/>
    <xdr:sp macro="" textlink="">
      <xdr:nvSpPr>
        <xdr:cNvPr id="77" name="AutoShape 2" descr="blob:https://web.whatsapp.com/857216f1-0412-4ddc-ad7d-be3bc55fa65c">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0" y="2694214"/>
          <a:ext cx="304800" cy="25157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5"/>
    <xdr:sp macro="" textlink="">
      <xdr:nvSpPr>
        <xdr:cNvPr id="78" name="AutoShape 1" descr="blob:https://web.whatsapp.com/857216f1-0412-4ddc-ad7d-be3bc55fa65c">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0" y="2694214"/>
          <a:ext cx="304800" cy="1868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5"/>
    <xdr:sp macro="" textlink="">
      <xdr:nvSpPr>
        <xdr:cNvPr id="79" name="AutoShape 2" descr="blob:https://web.whatsapp.com/857216f1-0412-4ddc-ad7d-be3bc55fa65c">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0" y="2694214"/>
          <a:ext cx="304800" cy="1868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744"/>
    <xdr:sp macro="" textlink="">
      <xdr:nvSpPr>
        <xdr:cNvPr id="80" name="AutoShape 1" descr="blob:https://web.whatsapp.com/857216f1-0412-4ddc-ad7d-be3bc55fa65c">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0" y="2694214"/>
          <a:ext cx="304800" cy="24574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744"/>
    <xdr:sp macro="" textlink="">
      <xdr:nvSpPr>
        <xdr:cNvPr id="81" name="AutoShape 2" descr="blob:https://web.whatsapp.com/857216f1-0412-4ddc-ad7d-be3bc55fa65c">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0" y="2694214"/>
          <a:ext cx="304800" cy="24574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36221"/>
    <xdr:sp macro="" textlink="">
      <xdr:nvSpPr>
        <xdr:cNvPr id="82" name="AutoShape 1" descr="blob:https://web.whatsapp.com/857216f1-0412-4ddc-ad7d-be3bc55fa65c">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0" y="2694214"/>
          <a:ext cx="304800" cy="23622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36221"/>
    <xdr:sp macro="" textlink="">
      <xdr:nvSpPr>
        <xdr:cNvPr id="83" name="AutoShape 2" descr="blob:https://web.whatsapp.com/857216f1-0412-4ddc-ad7d-be3bc55fa65c">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0" y="2694214"/>
          <a:ext cx="304800" cy="23622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68"/>
    <xdr:sp macro="" textlink="">
      <xdr:nvSpPr>
        <xdr:cNvPr id="84" name="AutoShape 1" descr="blob:https://web.whatsapp.com/857216f1-0412-4ddc-ad7d-be3bc55fa65c">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85" name="AutoShape 1" descr="blob:https://web.whatsapp.com/857216f1-0412-4ddc-ad7d-be3bc55fa65c">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86" name="AutoShape 1" descr="blob:https://web.whatsapp.com/857216f1-0412-4ddc-ad7d-be3bc55fa65c">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68"/>
    <xdr:sp macro="" textlink="">
      <xdr:nvSpPr>
        <xdr:cNvPr id="87" name="AutoShape 1" descr="blob:https://web.whatsapp.com/857216f1-0412-4ddc-ad7d-be3bc55fa65c">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405"/>
    <xdr:sp macro="" textlink="">
      <xdr:nvSpPr>
        <xdr:cNvPr id="88" name="AutoShape 1" descr="blob:https://web.whatsapp.com/857216f1-0412-4ddc-ad7d-be3bc55fa65c">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0" y="2694214"/>
          <a:ext cx="304800" cy="245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45405"/>
    <xdr:sp macro="" textlink="">
      <xdr:nvSpPr>
        <xdr:cNvPr id="89" name="AutoShape 2" descr="blob:https://web.whatsapp.com/857216f1-0412-4ddc-ad7d-be3bc55fa65c">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0" y="2694214"/>
          <a:ext cx="304800" cy="245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0" name="AutoShape 1" descr="blob:https://web.whatsapp.com/857216f1-0412-4ddc-ad7d-be3bc55fa65c">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1" name="AutoShape 2" descr="blob:https://web.whatsapp.com/857216f1-0412-4ddc-ad7d-be3bc55fa65c">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92" name="AutoShape 1" descr="blob:https://web.whatsapp.com/857216f1-0412-4ddc-ad7d-be3bc55fa65c">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70"/>
    <xdr:sp macro="" textlink="">
      <xdr:nvSpPr>
        <xdr:cNvPr id="93" name="AutoShape 1" descr="blob:https://web.whatsapp.com/857216f1-0412-4ddc-ad7d-be3bc55fa65c">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4" name="AutoShape 1" descr="blob:https://web.whatsapp.com/857216f1-0412-4ddc-ad7d-be3bc55fa65c">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5" name="AutoShape 2" descr="blob:https://web.whatsapp.com/857216f1-0412-4ddc-ad7d-be3bc55fa65c">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6" name="AutoShape 1" descr="blob:https://web.whatsapp.com/857216f1-0412-4ddc-ad7d-be3bc55fa65c">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7" name="AutoShape 2" descr="blob:https://web.whatsapp.com/857216f1-0412-4ddc-ad7d-be3bc55fa65c">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186862"/>
    <xdr:sp macro="" textlink="">
      <xdr:nvSpPr>
        <xdr:cNvPr id="98" name="AutoShape 1" descr="blob:https://web.whatsapp.com/857216f1-0412-4ddc-ad7d-be3bc55fa65c">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401</xdr:row>
      <xdr:rowOff>0</xdr:rowOff>
    </xdr:from>
    <xdr:ext cx="304800" cy="217168"/>
    <xdr:sp macro="" textlink="">
      <xdr:nvSpPr>
        <xdr:cNvPr id="99" name="AutoShape 1" descr="blob:https://web.whatsapp.com/857216f1-0412-4ddc-ad7d-be3bc55fa65c">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401</xdr:row>
      <xdr:rowOff>0</xdr:rowOff>
    </xdr:from>
    <xdr:ext cx="304800" cy="186862"/>
    <xdr:sp macro="" textlink="">
      <xdr:nvSpPr>
        <xdr:cNvPr id="100" name="AutoShape 1" descr="blob:https://web.whatsapp.com/857216f1-0412-4ddc-ad7d-be3bc55fa65c">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680357" y="2707629"/>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2068287</xdr:colOff>
      <xdr:row>409</xdr:row>
      <xdr:rowOff>68035</xdr:rowOff>
    </xdr:from>
    <xdr:ext cx="1009650" cy="903371"/>
    <xdr:pic>
      <xdr:nvPicPr>
        <xdr:cNvPr id="101" name="Imagen 100">
          <a:extLst>
            <a:ext uri="{FF2B5EF4-FFF2-40B4-BE49-F238E27FC236}">
              <a16:creationId xmlns:a16="http://schemas.microsoft.com/office/drawing/2014/main" id="{F24395C5-CAD4-49D2-B328-5D1717B39DF0}"/>
            </a:ext>
          </a:extLst>
        </xdr:cNvPr>
        <xdr:cNvPicPr>
          <a:picLocks noChangeAspect="1"/>
        </xdr:cNvPicPr>
      </xdr:nvPicPr>
      <xdr:blipFill>
        <a:blip xmlns:r="http://schemas.openxmlformats.org/officeDocument/2006/relationships" r:embed="rId3"/>
        <a:stretch>
          <a:fillRect/>
        </a:stretch>
      </xdr:blipFill>
      <xdr:spPr>
        <a:xfrm>
          <a:off x="2748644" y="89412535"/>
          <a:ext cx="1009650" cy="90337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9</xdr:col>
      <xdr:colOff>161925</xdr:colOff>
      <xdr:row>1</xdr:row>
      <xdr:rowOff>19050</xdr:rowOff>
    </xdr:from>
    <xdr:to>
      <xdr:col>9</xdr:col>
      <xdr:colOff>992958</xdr:colOff>
      <xdr:row>2</xdr:row>
      <xdr:rowOff>465147</xdr:rowOff>
    </xdr:to>
    <xdr:pic>
      <xdr:nvPicPr>
        <xdr:cNvPr id="2" name="Imagen 1">
          <a:extLst>
            <a:ext uri="{FF2B5EF4-FFF2-40B4-BE49-F238E27FC236}">
              <a16:creationId xmlns:a16="http://schemas.microsoft.com/office/drawing/2014/main" id="{69AE6D76-5E68-4E03-94AD-0732FBE54354}"/>
            </a:ext>
          </a:extLst>
        </xdr:cNvPr>
        <xdr:cNvPicPr>
          <a:picLocks noChangeAspect="1"/>
        </xdr:cNvPicPr>
      </xdr:nvPicPr>
      <xdr:blipFill>
        <a:blip xmlns:r="http://schemas.openxmlformats.org/officeDocument/2006/relationships" r:embed="rId1"/>
        <a:stretch>
          <a:fillRect/>
        </a:stretch>
      </xdr:blipFill>
      <xdr:spPr>
        <a:xfrm>
          <a:off x="9534525" y="209550"/>
          <a:ext cx="831033" cy="638978"/>
        </a:xfrm>
        <a:prstGeom prst="rect">
          <a:avLst/>
        </a:prstGeom>
      </xdr:spPr>
    </xdr:pic>
    <xdr:clientData/>
  </xdr:twoCellAnchor>
  <xdr:twoCellAnchor editAs="oneCell">
    <xdr:from>
      <xdr:col>4</xdr:col>
      <xdr:colOff>447675</xdr:colOff>
      <xdr:row>1</xdr:row>
      <xdr:rowOff>76200</xdr:rowOff>
    </xdr:from>
    <xdr:to>
      <xdr:col>4</xdr:col>
      <xdr:colOff>1507333</xdr:colOff>
      <xdr:row>2</xdr:row>
      <xdr:rowOff>425123</xdr:rowOff>
    </xdr:to>
    <xdr:pic>
      <xdr:nvPicPr>
        <xdr:cNvPr id="3" name="Imagen 2">
          <a:extLst>
            <a:ext uri="{FF2B5EF4-FFF2-40B4-BE49-F238E27FC236}">
              <a16:creationId xmlns:a16="http://schemas.microsoft.com/office/drawing/2014/main" id="{17AEDF27-C7F1-4B85-929F-FA53D134BBAD}"/>
            </a:ext>
          </a:extLst>
        </xdr:cNvPr>
        <xdr:cNvPicPr>
          <a:picLocks noChangeAspect="1"/>
        </xdr:cNvPicPr>
      </xdr:nvPicPr>
      <xdr:blipFill>
        <a:blip xmlns:r="http://schemas.openxmlformats.org/officeDocument/2006/relationships" r:embed="rId2"/>
        <a:stretch>
          <a:fillRect/>
        </a:stretch>
      </xdr:blipFill>
      <xdr:spPr>
        <a:xfrm>
          <a:off x="1943100" y="266700"/>
          <a:ext cx="1059658" cy="541804"/>
        </a:xfrm>
        <a:prstGeom prst="rect">
          <a:avLst/>
        </a:prstGeom>
      </xdr:spPr>
    </xdr:pic>
    <xdr:clientData/>
  </xdr:twoCellAnchor>
  <xdr:twoCellAnchor>
    <xdr:from>
      <xdr:col>6</xdr:col>
      <xdr:colOff>695325</xdr:colOff>
      <xdr:row>50</xdr:row>
      <xdr:rowOff>47625</xdr:rowOff>
    </xdr:from>
    <xdr:to>
      <xdr:col>8</xdr:col>
      <xdr:colOff>783490</xdr:colOff>
      <xdr:row>53</xdr:row>
      <xdr:rowOff>0</xdr:rowOff>
    </xdr:to>
    <xdr:pic>
      <xdr:nvPicPr>
        <xdr:cNvPr id="4" name="Imagen 3">
          <a:extLst>
            <a:ext uri="{FF2B5EF4-FFF2-40B4-BE49-F238E27FC236}">
              <a16:creationId xmlns:a16="http://schemas.microsoft.com/office/drawing/2014/main" id="{B32FCFA4-8741-460F-A187-7B36C9479E4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0477500"/>
          <a:ext cx="2240815" cy="495300"/>
        </a:xfrm>
        <a:prstGeom prst="rect">
          <a:avLst/>
        </a:prstGeom>
      </xdr:spPr>
    </xdr:pic>
    <xdr:clientData/>
  </xdr:twoCellAnchor>
  <xdr:oneCellAnchor>
    <xdr:from>
      <xdr:col>4</xdr:col>
      <xdr:colOff>438151</xdr:colOff>
      <xdr:row>49</xdr:row>
      <xdr:rowOff>184518</xdr:rowOff>
    </xdr:from>
    <xdr:ext cx="1009650" cy="903371"/>
    <xdr:pic>
      <xdr:nvPicPr>
        <xdr:cNvPr id="5" name="Imagen 4">
          <a:extLst>
            <a:ext uri="{FF2B5EF4-FFF2-40B4-BE49-F238E27FC236}">
              <a16:creationId xmlns:a16="http://schemas.microsoft.com/office/drawing/2014/main" id="{2839D15F-490D-4456-B480-055BBB6E82D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0433418"/>
          <a:ext cx="1009650" cy="903371"/>
        </a:xfrm>
        <a:prstGeom prst="rect">
          <a:avLst/>
        </a:prstGeom>
      </xdr:spPr>
    </xdr:pic>
    <xdr:clientData/>
  </xdr:oneCellAnchor>
  <xdr:twoCellAnchor>
    <xdr:from>
      <xdr:col>6</xdr:col>
      <xdr:colOff>695325</xdr:colOff>
      <xdr:row>143</xdr:row>
      <xdr:rowOff>47625</xdr:rowOff>
    </xdr:from>
    <xdr:to>
      <xdr:col>8</xdr:col>
      <xdr:colOff>783490</xdr:colOff>
      <xdr:row>146</xdr:row>
      <xdr:rowOff>0</xdr:rowOff>
    </xdr:to>
    <xdr:pic>
      <xdr:nvPicPr>
        <xdr:cNvPr id="6" name="Imagen 5">
          <a:extLst>
            <a:ext uri="{FF2B5EF4-FFF2-40B4-BE49-F238E27FC236}">
              <a16:creationId xmlns:a16="http://schemas.microsoft.com/office/drawing/2014/main" id="{E3D25C6F-5373-49B3-972C-DCBC2592F5C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27689175"/>
          <a:ext cx="2240815" cy="495300"/>
        </a:xfrm>
        <a:prstGeom prst="rect">
          <a:avLst/>
        </a:prstGeom>
      </xdr:spPr>
    </xdr:pic>
    <xdr:clientData/>
  </xdr:twoCellAnchor>
  <xdr:oneCellAnchor>
    <xdr:from>
      <xdr:col>4</xdr:col>
      <xdr:colOff>438151</xdr:colOff>
      <xdr:row>142</xdr:row>
      <xdr:rowOff>184518</xdr:rowOff>
    </xdr:from>
    <xdr:ext cx="1009650" cy="903371"/>
    <xdr:pic>
      <xdr:nvPicPr>
        <xdr:cNvPr id="7" name="Imagen 6">
          <a:extLst>
            <a:ext uri="{FF2B5EF4-FFF2-40B4-BE49-F238E27FC236}">
              <a16:creationId xmlns:a16="http://schemas.microsoft.com/office/drawing/2014/main" id="{CFB8DF35-4629-42E1-ABF9-6D694CDD296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27645093"/>
          <a:ext cx="1009650" cy="903371"/>
        </a:xfrm>
        <a:prstGeom prst="rect">
          <a:avLst/>
        </a:prstGeom>
      </xdr:spPr>
    </xdr:pic>
    <xdr:clientData/>
  </xdr:oneCellAnchor>
  <xdr:twoCellAnchor>
    <xdr:from>
      <xdr:col>6</xdr:col>
      <xdr:colOff>695325</xdr:colOff>
      <xdr:row>96</xdr:row>
      <xdr:rowOff>47625</xdr:rowOff>
    </xdr:from>
    <xdr:to>
      <xdr:col>8</xdr:col>
      <xdr:colOff>783490</xdr:colOff>
      <xdr:row>99</xdr:row>
      <xdr:rowOff>0</xdr:rowOff>
    </xdr:to>
    <xdr:pic>
      <xdr:nvPicPr>
        <xdr:cNvPr id="8" name="Imagen 7">
          <a:extLst>
            <a:ext uri="{FF2B5EF4-FFF2-40B4-BE49-F238E27FC236}">
              <a16:creationId xmlns:a16="http://schemas.microsoft.com/office/drawing/2014/main" id="{4224AE21-654F-43B0-BC07-D6C074B1553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8802350"/>
          <a:ext cx="2240815" cy="495300"/>
        </a:xfrm>
        <a:prstGeom prst="rect">
          <a:avLst/>
        </a:prstGeom>
      </xdr:spPr>
    </xdr:pic>
    <xdr:clientData/>
  </xdr:twoCellAnchor>
  <xdr:oneCellAnchor>
    <xdr:from>
      <xdr:col>4</xdr:col>
      <xdr:colOff>438151</xdr:colOff>
      <xdr:row>95</xdr:row>
      <xdr:rowOff>184518</xdr:rowOff>
    </xdr:from>
    <xdr:ext cx="1009650" cy="903371"/>
    <xdr:pic>
      <xdr:nvPicPr>
        <xdr:cNvPr id="9" name="Imagen 8">
          <a:extLst>
            <a:ext uri="{FF2B5EF4-FFF2-40B4-BE49-F238E27FC236}">
              <a16:creationId xmlns:a16="http://schemas.microsoft.com/office/drawing/2014/main" id="{B4C1FDA1-7D5A-4163-8E59-77D8A4D1EFC3}"/>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8758268"/>
          <a:ext cx="1009650" cy="903371"/>
        </a:xfrm>
        <a:prstGeom prst="rect">
          <a:avLst/>
        </a:prstGeom>
      </xdr:spPr>
    </xdr:pic>
    <xdr:clientData/>
  </xdr:oneCellAnchor>
  <xdr:twoCellAnchor>
    <xdr:from>
      <xdr:col>6</xdr:col>
      <xdr:colOff>695325</xdr:colOff>
      <xdr:row>189</xdr:row>
      <xdr:rowOff>47625</xdr:rowOff>
    </xdr:from>
    <xdr:to>
      <xdr:col>8</xdr:col>
      <xdr:colOff>783490</xdr:colOff>
      <xdr:row>192</xdr:row>
      <xdr:rowOff>0</xdr:rowOff>
    </xdr:to>
    <xdr:pic>
      <xdr:nvPicPr>
        <xdr:cNvPr id="10" name="Imagen 9">
          <a:extLst>
            <a:ext uri="{FF2B5EF4-FFF2-40B4-BE49-F238E27FC236}">
              <a16:creationId xmlns:a16="http://schemas.microsoft.com/office/drawing/2014/main" id="{940CADBC-7C7A-4CD6-BE6B-7A60722CEC2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36014025"/>
          <a:ext cx="2240815" cy="495300"/>
        </a:xfrm>
        <a:prstGeom prst="rect">
          <a:avLst/>
        </a:prstGeom>
      </xdr:spPr>
    </xdr:pic>
    <xdr:clientData/>
  </xdr:twoCellAnchor>
  <xdr:oneCellAnchor>
    <xdr:from>
      <xdr:col>4</xdr:col>
      <xdr:colOff>438151</xdr:colOff>
      <xdr:row>188</xdr:row>
      <xdr:rowOff>184518</xdr:rowOff>
    </xdr:from>
    <xdr:ext cx="1009650" cy="903371"/>
    <xdr:pic>
      <xdr:nvPicPr>
        <xdr:cNvPr id="11" name="Imagen 10">
          <a:extLst>
            <a:ext uri="{FF2B5EF4-FFF2-40B4-BE49-F238E27FC236}">
              <a16:creationId xmlns:a16="http://schemas.microsoft.com/office/drawing/2014/main" id="{BD9750A0-5AFF-459A-AA52-CD5AF44404C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35969943"/>
          <a:ext cx="1009650" cy="903371"/>
        </a:xfrm>
        <a:prstGeom prst="rect">
          <a:avLst/>
        </a:prstGeom>
      </xdr:spPr>
    </xdr:pic>
    <xdr:clientData/>
  </xdr:oneCellAnchor>
  <xdr:twoCellAnchor editAs="oneCell">
    <xdr:from>
      <xdr:col>4</xdr:col>
      <xdr:colOff>76200</xdr:colOff>
      <xdr:row>64</xdr:row>
      <xdr:rowOff>104775</xdr:rowOff>
    </xdr:from>
    <xdr:to>
      <xdr:col>6</xdr:col>
      <xdr:colOff>57150</xdr:colOff>
      <xdr:row>74</xdr:row>
      <xdr:rowOff>189911</xdr:rowOff>
    </xdr:to>
    <xdr:pic>
      <xdr:nvPicPr>
        <xdr:cNvPr id="12" name="Imagen 11" descr="Interfaz de usuario gráfica&#10;&#10;Descripción generada automáticamente">
          <a:extLst>
            <a:ext uri="{FF2B5EF4-FFF2-40B4-BE49-F238E27FC236}">
              <a16:creationId xmlns:a16="http://schemas.microsoft.com/office/drawing/2014/main" id="{8DA05A78-C416-4ADA-9C7D-D1B6D3B0A718}"/>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571625" y="13068300"/>
          <a:ext cx="4572000" cy="2016330"/>
        </a:xfrm>
        <a:prstGeom prst="rect">
          <a:avLst/>
        </a:prstGeom>
      </xdr:spPr>
    </xdr:pic>
    <xdr:clientData/>
  </xdr:twoCellAnchor>
  <xdr:twoCellAnchor editAs="oneCell">
    <xdr:from>
      <xdr:col>4</xdr:col>
      <xdr:colOff>57150</xdr:colOff>
      <xdr:row>156</xdr:row>
      <xdr:rowOff>152400</xdr:rowOff>
    </xdr:from>
    <xdr:to>
      <xdr:col>6</xdr:col>
      <xdr:colOff>38100</xdr:colOff>
      <xdr:row>166</xdr:row>
      <xdr:rowOff>173276</xdr:rowOff>
    </xdr:to>
    <xdr:pic>
      <xdr:nvPicPr>
        <xdr:cNvPr id="13" name="Imagen 12" descr="Interfaz de usuario gráfica, Sitio web&#10;&#10;Descripción generada automáticamente">
          <a:extLst>
            <a:ext uri="{FF2B5EF4-FFF2-40B4-BE49-F238E27FC236}">
              <a16:creationId xmlns:a16="http://schemas.microsoft.com/office/drawing/2014/main" id="{67FC0387-EAAD-4EFC-B88D-BF7815DCFFD1}"/>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1552575" y="30146625"/>
          <a:ext cx="4572000" cy="1952069"/>
        </a:xfrm>
        <a:prstGeom prst="rect">
          <a:avLst/>
        </a:prstGeom>
      </xdr:spPr>
    </xdr:pic>
    <xdr:clientData/>
  </xdr:twoCellAnchor>
  <xdr:twoCellAnchor>
    <xdr:from>
      <xdr:col>6</xdr:col>
      <xdr:colOff>695325</xdr:colOff>
      <xdr:row>235</xdr:row>
      <xdr:rowOff>47625</xdr:rowOff>
    </xdr:from>
    <xdr:to>
      <xdr:col>8</xdr:col>
      <xdr:colOff>783490</xdr:colOff>
      <xdr:row>238</xdr:row>
      <xdr:rowOff>0</xdr:rowOff>
    </xdr:to>
    <xdr:pic>
      <xdr:nvPicPr>
        <xdr:cNvPr id="14" name="Imagen 13">
          <a:extLst>
            <a:ext uri="{FF2B5EF4-FFF2-40B4-BE49-F238E27FC236}">
              <a16:creationId xmlns:a16="http://schemas.microsoft.com/office/drawing/2014/main" id="{B6E37255-946F-461D-84F6-86D5EA5A9CC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44710350"/>
          <a:ext cx="2240815" cy="495300"/>
        </a:xfrm>
        <a:prstGeom prst="rect">
          <a:avLst/>
        </a:prstGeom>
      </xdr:spPr>
    </xdr:pic>
    <xdr:clientData/>
  </xdr:twoCellAnchor>
  <xdr:oneCellAnchor>
    <xdr:from>
      <xdr:col>4</xdr:col>
      <xdr:colOff>438151</xdr:colOff>
      <xdr:row>234</xdr:row>
      <xdr:rowOff>184518</xdr:rowOff>
    </xdr:from>
    <xdr:ext cx="1009650" cy="903371"/>
    <xdr:pic>
      <xdr:nvPicPr>
        <xdr:cNvPr id="15" name="Imagen 14">
          <a:extLst>
            <a:ext uri="{FF2B5EF4-FFF2-40B4-BE49-F238E27FC236}">
              <a16:creationId xmlns:a16="http://schemas.microsoft.com/office/drawing/2014/main" id="{BD854B99-2BD3-4BAB-B651-1B3AFEBC218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44666268"/>
          <a:ext cx="1009650" cy="903371"/>
        </a:xfrm>
        <a:prstGeom prst="rect">
          <a:avLst/>
        </a:prstGeom>
      </xdr:spPr>
    </xdr:pic>
    <xdr:clientData/>
  </xdr:oneCellAnchor>
  <xdr:twoCellAnchor>
    <xdr:from>
      <xdr:col>6</xdr:col>
      <xdr:colOff>695325</xdr:colOff>
      <xdr:row>281</xdr:row>
      <xdr:rowOff>47625</xdr:rowOff>
    </xdr:from>
    <xdr:to>
      <xdr:col>8</xdr:col>
      <xdr:colOff>783490</xdr:colOff>
      <xdr:row>284</xdr:row>
      <xdr:rowOff>0</xdr:rowOff>
    </xdr:to>
    <xdr:pic>
      <xdr:nvPicPr>
        <xdr:cNvPr id="16" name="Imagen 15">
          <a:extLst>
            <a:ext uri="{FF2B5EF4-FFF2-40B4-BE49-F238E27FC236}">
              <a16:creationId xmlns:a16="http://schemas.microsoft.com/office/drawing/2014/main" id="{AD8ABA79-9B0A-4989-A098-65EB6588186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53035200"/>
          <a:ext cx="2240815" cy="495300"/>
        </a:xfrm>
        <a:prstGeom prst="rect">
          <a:avLst/>
        </a:prstGeom>
      </xdr:spPr>
    </xdr:pic>
    <xdr:clientData/>
  </xdr:twoCellAnchor>
  <xdr:oneCellAnchor>
    <xdr:from>
      <xdr:col>4</xdr:col>
      <xdr:colOff>438151</xdr:colOff>
      <xdr:row>280</xdr:row>
      <xdr:rowOff>184518</xdr:rowOff>
    </xdr:from>
    <xdr:ext cx="1009650" cy="903371"/>
    <xdr:pic>
      <xdr:nvPicPr>
        <xdr:cNvPr id="17" name="Imagen 16">
          <a:extLst>
            <a:ext uri="{FF2B5EF4-FFF2-40B4-BE49-F238E27FC236}">
              <a16:creationId xmlns:a16="http://schemas.microsoft.com/office/drawing/2014/main" id="{1E364E53-DBB6-41DD-BED5-3476E371857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52991118"/>
          <a:ext cx="1009650" cy="903371"/>
        </a:xfrm>
        <a:prstGeom prst="rect">
          <a:avLst/>
        </a:prstGeom>
      </xdr:spPr>
    </xdr:pic>
    <xdr:clientData/>
  </xdr:oneCellAnchor>
  <xdr:twoCellAnchor>
    <xdr:from>
      <xdr:col>6</xdr:col>
      <xdr:colOff>695325</xdr:colOff>
      <xdr:row>328</xdr:row>
      <xdr:rowOff>47625</xdr:rowOff>
    </xdr:from>
    <xdr:to>
      <xdr:col>8</xdr:col>
      <xdr:colOff>783490</xdr:colOff>
      <xdr:row>331</xdr:row>
      <xdr:rowOff>0</xdr:rowOff>
    </xdr:to>
    <xdr:pic>
      <xdr:nvPicPr>
        <xdr:cNvPr id="18" name="Imagen 17">
          <a:extLst>
            <a:ext uri="{FF2B5EF4-FFF2-40B4-BE49-F238E27FC236}">
              <a16:creationId xmlns:a16="http://schemas.microsoft.com/office/drawing/2014/main" id="{02005390-988E-4B50-A8F4-44C4896E47C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61922025"/>
          <a:ext cx="2240815" cy="495300"/>
        </a:xfrm>
        <a:prstGeom prst="rect">
          <a:avLst/>
        </a:prstGeom>
      </xdr:spPr>
    </xdr:pic>
    <xdr:clientData/>
  </xdr:twoCellAnchor>
  <xdr:oneCellAnchor>
    <xdr:from>
      <xdr:col>4</xdr:col>
      <xdr:colOff>438151</xdr:colOff>
      <xdr:row>327</xdr:row>
      <xdr:rowOff>184518</xdr:rowOff>
    </xdr:from>
    <xdr:ext cx="1009650" cy="903371"/>
    <xdr:pic>
      <xdr:nvPicPr>
        <xdr:cNvPr id="19" name="Imagen 18">
          <a:extLst>
            <a:ext uri="{FF2B5EF4-FFF2-40B4-BE49-F238E27FC236}">
              <a16:creationId xmlns:a16="http://schemas.microsoft.com/office/drawing/2014/main" id="{E4E1B395-2241-49A0-83E8-49EE0FCF748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61877943"/>
          <a:ext cx="1009650" cy="903371"/>
        </a:xfrm>
        <a:prstGeom prst="rect">
          <a:avLst/>
        </a:prstGeom>
      </xdr:spPr>
    </xdr:pic>
    <xdr:clientData/>
  </xdr:oneCellAnchor>
  <xdr:twoCellAnchor>
    <xdr:from>
      <xdr:col>6</xdr:col>
      <xdr:colOff>695325</xdr:colOff>
      <xdr:row>374</xdr:row>
      <xdr:rowOff>47625</xdr:rowOff>
    </xdr:from>
    <xdr:to>
      <xdr:col>8</xdr:col>
      <xdr:colOff>783490</xdr:colOff>
      <xdr:row>377</xdr:row>
      <xdr:rowOff>0</xdr:rowOff>
    </xdr:to>
    <xdr:pic>
      <xdr:nvPicPr>
        <xdr:cNvPr id="20" name="Imagen 19">
          <a:extLst>
            <a:ext uri="{FF2B5EF4-FFF2-40B4-BE49-F238E27FC236}">
              <a16:creationId xmlns:a16="http://schemas.microsoft.com/office/drawing/2014/main" id="{842D035C-D628-40AE-9E94-C2A6C3C6A24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70246875"/>
          <a:ext cx="2240815" cy="495300"/>
        </a:xfrm>
        <a:prstGeom prst="rect">
          <a:avLst/>
        </a:prstGeom>
      </xdr:spPr>
    </xdr:pic>
    <xdr:clientData/>
  </xdr:twoCellAnchor>
  <xdr:oneCellAnchor>
    <xdr:from>
      <xdr:col>4</xdr:col>
      <xdr:colOff>438151</xdr:colOff>
      <xdr:row>373</xdr:row>
      <xdr:rowOff>184518</xdr:rowOff>
    </xdr:from>
    <xdr:ext cx="1009650" cy="903371"/>
    <xdr:pic>
      <xdr:nvPicPr>
        <xdr:cNvPr id="21" name="Imagen 20">
          <a:extLst>
            <a:ext uri="{FF2B5EF4-FFF2-40B4-BE49-F238E27FC236}">
              <a16:creationId xmlns:a16="http://schemas.microsoft.com/office/drawing/2014/main" id="{E9D1FED1-926F-4E6D-863A-6BC47B98F6D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70202793"/>
          <a:ext cx="1009650" cy="903371"/>
        </a:xfrm>
        <a:prstGeom prst="rect">
          <a:avLst/>
        </a:prstGeom>
      </xdr:spPr>
    </xdr:pic>
    <xdr:clientData/>
  </xdr:oneCellAnchor>
  <xdr:twoCellAnchor editAs="oneCell">
    <xdr:from>
      <xdr:col>4</xdr:col>
      <xdr:colOff>180975</xdr:colOff>
      <xdr:row>81</xdr:row>
      <xdr:rowOff>1</xdr:rowOff>
    </xdr:from>
    <xdr:to>
      <xdr:col>6</xdr:col>
      <xdr:colOff>161925</xdr:colOff>
      <xdr:row>92</xdr:row>
      <xdr:rowOff>98197</xdr:rowOff>
    </xdr:to>
    <xdr:pic>
      <xdr:nvPicPr>
        <xdr:cNvPr id="22" name="Imagen 21">
          <a:extLst>
            <a:ext uri="{FF2B5EF4-FFF2-40B4-BE49-F238E27FC236}">
              <a16:creationId xmlns:a16="http://schemas.microsoft.com/office/drawing/2014/main" id="{79AE0AB5-B689-4CCC-9259-13E278389FCE}"/>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676400" y="16040101"/>
          <a:ext cx="4572000" cy="2222271"/>
        </a:xfrm>
        <a:prstGeom prst="rect">
          <a:avLst/>
        </a:prstGeom>
      </xdr:spPr>
    </xdr:pic>
    <xdr:clientData/>
  </xdr:twoCellAnchor>
  <xdr:twoCellAnchor editAs="oneCell">
    <xdr:from>
      <xdr:col>6</xdr:col>
      <xdr:colOff>285750</xdr:colOff>
      <xdr:row>81</xdr:row>
      <xdr:rowOff>38101</xdr:rowOff>
    </xdr:from>
    <xdr:to>
      <xdr:col>9</xdr:col>
      <xdr:colOff>1447800</xdr:colOff>
      <xdr:row>92</xdr:row>
      <xdr:rowOff>116219</xdr:rowOff>
    </xdr:to>
    <xdr:pic>
      <xdr:nvPicPr>
        <xdr:cNvPr id="23" name="Imagen 22">
          <a:extLst>
            <a:ext uri="{FF2B5EF4-FFF2-40B4-BE49-F238E27FC236}">
              <a16:creationId xmlns:a16="http://schemas.microsoft.com/office/drawing/2014/main" id="{41F3E42A-9F85-4EED-B272-BFF60AA79AF8}"/>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6372225" y="16078201"/>
          <a:ext cx="4448175" cy="2202193"/>
        </a:xfrm>
        <a:prstGeom prst="rect">
          <a:avLst/>
        </a:prstGeom>
      </xdr:spPr>
    </xdr:pic>
    <xdr:clientData/>
  </xdr:twoCellAnchor>
  <xdr:twoCellAnchor>
    <xdr:from>
      <xdr:col>6</xdr:col>
      <xdr:colOff>695325</xdr:colOff>
      <xdr:row>420</xdr:row>
      <xdr:rowOff>47625</xdr:rowOff>
    </xdr:from>
    <xdr:to>
      <xdr:col>8</xdr:col>
      <xdr:colOff>783490</xdr:colOff>
      <xdr:row>423</xdr:row>
      <xdr:rowOff>0</xdr:rowOff>
    </xdr:to>
    <xdr:pic>
      <xdr:nvPicPr>
        <xdr:cNvPr id="24" name="Imagen 23">
          <a:extLst>
            <a:ext uri="{FF2B5EF4-FFF2-40B4-BE49-F238E27FC236}">
              <a16:creationId xmlns:a16="http://schemas.microsoft.com/office/drawing/2014/main" id="{375AF6E7-C491-4F61-85AA-13CC996523A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78943200"/>
          <a:ext cx="2240815" cy="495300"/>
        </a:xfrm>
        <a:prstGeom prst="rect">
          <a:avLst/>
        </a:prstGeom>
      </xdr:spPr>
    </xdr:pic>
    <xdr:clientData/>
  </xdr:twoCellAnchor>
  <xdr:oneCellAnchor>
    <xdr:from>
      <xdr:col>4</xdr:col>
      <xdr:colOff>438151</xdr:colOff>
      <xdr:row>419</xdr:row>
      <xdr:rowOff>184518</xdr:rowOff>
    </xdr:from>
    <xdr:ext cx="1009650" cy="903371"/>
    <xdr:pic>
      <xdr:nvPicPr>
        <xdr:cNvPr id="25" name="Imagen 24">
          <a:extLst>
            <a:ext uri="{FF2B5EF4-FFF2-40B4-BE49-F238E27FC236}">
              <a16:creationId xmlns:a16="http://schemas.microsoft.com/office/drawing/2014/main" id="{206288BB-9285-474C-8F86-75DCD1795EE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78899118"/>
          <a:ext cx="1009650" cy="903371"/>
        </a:xfrm>
        <a:prstGeom prst="rect">
          <a:avLst/>
        </a:prstGeom>
      </xdr:spPr>
    </xdr:pic>
    <xdr:clientData/>
  </xdr:oneCellAnchor>
  <xdr:twoCellAnchor>
    <xdr:from>
      <xdr:col>6</xdr:col>
      <xdr:colOff>695325</xdr:colOff>
      <xdr:row>466</xdr:row>
      <xdr:rowOff>47625</xdr:rowOff>
    </xdr:from>
    <xdr:to>
      <xdr:col>8</xdr:col>
      <xdr:colOff>783490</xdr:colOff>
      <xdr:row>469</xdr:row>
      <xdr:rowOff>0</xdr:rowOff>
    </xdr:to>
    <xdr:pic>
      <xdr:nvPicPr>
        <xdr:cNvPr id="26" name="Imagen 25">
          <a:extLst>
            <a:ext uri="{FF2B5EF4-FFF2-40B4-BE49-F238E27FC236}">
              <a16:creationId xmlns:a16="http://schemas.microsoft.com/office/drawing/2014/main" id="{5FFA4AB2-928F-4950-BAE3-24D1A43EC88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87268050"/>
          <a:ext cx="2240815" cy="495300"/>
        </a:xfrm>
        <a:prstGeom prst="rect">
          <a:avLst/>
        </a:prstGeom>
      </xdr:spPr>
    </xdr:pic>
    <xdr:clientData/>
  </xdr:twoCellAnchor>
  <xdr:oneCellAnchor>
    <xdr:from>
      <xdr:col>4</xdr:col>
      <xdr:colOff>438151</xdr:colOff>
      <xdr:row>465</xdr:row>
      <xdr:rowOff>184518</xdr:rowOff>
    </xdr:from>
    <xdr:ext cx="1009650" cy="903371"/>
    <xdr:pic>
      <xdr:nvPicPr>
        <xdr:cNvPr id="27" name="Imagen 26">
          <a:extLst>
            <a:ext uri="{FF2B5EF4-FFF2-40B4-BE49-F238E27FC236}">
              <a16:creationId xmlns:a16="http://schemas.microsoft.com/office/drawing/2014/main" id="{E62BEA31-3522-4DE2-9670-AA7BE615095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87223968"/>
          <a:ext cx="1009650" cy="903371"/>
        </a:xfrm>
        <a:prstGeom prst="rect">
          <a:avLst/>
        </a:prstGeom>
      </xdr:spPr>
    </xdr:pic>
    <xdr:clientData/>
  </xdr:oneCellAnchor>
  <xdr:twoCellAnchor>
    <xdr:from>
      <xdr:col>6</xdr:col>
      <xdr:colOff>695325</xdr:colOff>
      <xdr:row>513</xdr:row>
      <xdr:rowOff>47625</xdr:rowOff>
    </xdr:from>
    <xdr:to>
      <xdr:col>8</xdr:col>
      <xdr:colOff>783490</xdr:colOff>
      <xdr:row>516</xdr:row>
      <xdr:rowOff>0</xdr:rowOff>
    </xdr:to>
    <xdr:pic>
      <xdr:nvPicPr>
        <xdr:cNvPr id="28" name="Imagen 27">
          <a:extLst>
            <a:ext uri="{FF2B5EF4-FFF2-40B4-BE49-F238E27FC236}">
              <a16:creationId xmlns:a16="http://schemas.microsoft.com/office/drawing/2014/main" id="{9958F902-C356-4496-A83F-1E1924D9240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96154875"/>
          <a:ext cx="2240815" cy="495300"/>
        </a:xfrm>
        <a:prstGeom prst="rect">
          <a:avLst/>
        </a:prstGeom>
      </xdr:spPr>
    </xdr:pic>
    <xdr:clientData/>
  </xdr:twoCellAnchor>
  <xdr:oneCellAnchor>
    <xdr:from>
      <xdr:col>4</xdr:col>
      <xdr:colOff>438151</xdr:colOff>
      <xdr:row>512</xdr:row>
      <xdr:rowOff>184518</xdr:rowOff>
    </xdr:from>
    <xdr:ext cx="1009650" cy="903371"/>
    <xdr:pic>
      <xdr:nvPicPr>
        <xdr:cNvPr id="29" name="Imagen 28">
          <a:extLst>
            <a:ext uri="{FF2B5EF4-FFF2-40B4-BE49-F238E27FC236}">
              <a16:creationId xmlns:a16="http://schemas.microsoft.com/office/drawing/2014/main" id="{0B294443-C088-4828-AFB3-8B5BD4F5561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96110793"/>
          <a:ext cx="1009650" cy="903371"/>
        </a:xfrm>
        <a:prstGeom prst="rect">
          <a:avLst/>
        </a:prstGeom>
      </xdr:spPr>
    </xdr:pic>
    <xdr:clientData/>
  </xdr:oneCellAnchor>
  <xdr:twoCellAnchor>
    <xdr:from>
      <xdr:col>6</xdr:col>
      <xdr:colOff>695325</xdr:colOff>
      <xdr:row>559</xdr:row>
      <xdr:rowOff>47625</xdr:rowOff>
    </xdr:from>
    <xdr:to>
      <xdr:col>8</xdr:col>
      <xdr:colOff>783490</xdr:colOff>
      <xdr:row>562</xdr:row>
      <xdr:rowOff>0</xdr:rowOff>
    </xdr:to>
    <xdr:pic>
      <xdr:nvPicPr>
        <xdr:cNvPr id="30" name="Imagen 29">
          <a:extLst>
            <a:ext uri="{FF2B5EF4-FFF2-40B4-BE49-F238E27FC236}">
              <a16:creationId xmlns:a16="http://schemas.microsoft.com/office/drawing/2014/main" id="{EDE08A84-8D28-4BFC-B7EF-06E0EDB9A0EA}"/>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04479725"/>
          <a:ext cx="2240815" cy="495300"/>
        </a:xfrm>
        <a:prstGeom prst="rect">
          <a:avLst/>
        </a:prstGeom>
      </xdr:spPr>
    </xdr:pic>
    <xdr:clientData/>
  </xdr:twoCellAnchor>
  <xdr:oneCellAnchor>
    <xdr:from>
      <xdr:col>4</xdr:col>
      <xdr:colOff>438151</xdr:colOff>
      <xdr:row>558</xdr:row>
      <xdr:rowOff>184518</xdr:rowOff>
    </xdr:from>
    <xdr:ext cx="1009650" cy="903371"/>
    <xdr:pic>
      <xdr:nvPicPr>
        <xdr:cNvPr id="31" name="Imagen 30">
          <a:extLst>
            <a:ext uri="{FF2B5EF4-FFF2-40B4-BE49-F238E27FC236}">
              <a16:creationId xmlns:a16="http://schemas.microsoft.com/office/drawing/2014/main" id="{7F8AA5E1-0C84-45F2-8AD1-3C80BEEE86E6}"/>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04435643"/>
          <a:ext cx="1009650" cy="903371"/>
        </a:xfrm>
        <a:prstGeom prst="rect">
          <a:avLst/>
        </a:prstGeom>
      </xdr:spPr>
    </xdr:pic>
    <xdr:clientData/>
  </xdr:oneCellAnchor>
  <xdr:twoCellAnchor>
    <xdr:from>
      <xdr:col>6</xdr:col>
      <xdr:colOff>695325</xdr:colOff>
      <xdr:row>606</xdr:row>
      <xdr:rowOff>47625</xdr:rowOff>
    </xdr:from>
    <xdr:to>
      <xdr:col>8</xdr:col>
      <xdr:colOff>783490</xdr:colOff>
      <xdr:row>609</xdr:row>
      <xdr:rowOff>0</xdr:rowOff>
    </xdr:to>
    <xdr:pic>
      <xdr:nvPicPr>
        <xdr:cNvPr id="32" name="Imagen 31">
          <a:extLst>
            <a:ext uri="{FF2B5EF4-FFF2-40B4-BE49-F238E27FC236}">
              <a16:creationId xmlns:a16="http://schemas.microsoft.com/office/drawing/2014/main" id="{0862E9AE-C397-4C06-99DB-C390F609765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13366550"/>
          <a:ext cx="2240815" cy="495300"/>
        </a:xfrm>
        <a:prstGeom prst="rect">
          <a:avLst/>
        </a:prstGeom>
      </xdr:spPr>
    </xdr:pic>
    <xdr:clientData/>
  </xdr:twoCellAnchor>
  <xdr:oneCellAnchor>
    <xdr:from>
      <xdr:col>4</xdr:col>
      <xdr:colOff>438151</xdr:colOff>
      <xdr:row>605</xdr:row>
      <xdr:rowOff>184518</xdr:rowOff>
    </xdr:from>
    <xdr:ext cx="1009650" cy="903371"/>
    <xdr:pic>
      <xdr:nvPicPr>
        <xdr:cNvPr id="33" name="Imagen 32">
          <a:extLst>
            <a:ext uri="{FF2B5EF4-FFF2-40B4-BE49-F238E27FC236}">
              <a16:creationId xmlns:a16="http://schemas.microsoft.com/office/drawing/2014/main" id="{C94BDC74-3AA7-4F72-891B-E6156B410E8D}"/>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13322468"/>
          <a:ext cx="1009650" cy="903371"/>
        </a:xfrm>
        <a:prstGeom prst="rect">
          <a:avLst/>
        </a:prstGeom>
      </xdr:spPr>
    </xdr:pic>
    <xdr:clientData/>
  </xdr:oneCellAnchor>
  <xdr:twoCellAnchor>
    <xdr:from>
      <xdr:col>6</xdr:col>
      <xdr:colOff>695325</xdr:colOff>
      <xdr:row>652</xdr:row>
      <xdr:rowOff>47625</xdr:rowOff>
    </xdr:from>
    <xdr:to>
      <xdr:col>8</xdr:col>
      <xdr:colOff>783490</xdr:colOff>
      <xdr:row>655</xdr:row>
      <xdr:rowOff>0</xdr:rowOff>
    </xdr:to>
    <xdr:pic>
      <xdr:nvPicPr>
        <xdr:cNvPr id="34" name="Imagen 33">
          <a:extLst>
            <a:ext uri="{FF2B5EF4-FFF2-40B4-BE49-F238E27FC236}">
              <a16:creationId xmlns:a16="http://schemas.microsoft.com/office/drawing/2014/main" id="{99619F73-A8B1-4FF4-94D5-8E0303F1547B}"/>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21691400"/>
          <a:ext cx="2240815" cy="495300"/>
        </a:xfrm>
        <a:prstGeom prst="rect">
          <a:avLst/>
        </a:prstGeom>
      </xdr:spPr>
    </xdr:pic>
    <xdr:clientData/>
  </xdr:twoCellAnchor>
  <xdr:twoCellAnchor>
    <xdr:from>
      <xdr:col>6</xdr:col>
      <xdr:colOff>695325</xdr:colOff>
      <xdr:row>699</xdr:row>
      <xdr:rowOff>47625</xdr:rowOff>
    </xdr:from>
    <xdr:to>
      <xdr:col>8</xdr:col>
      <xdr:colOff>783490</xdr:colOff>
      <xdr:row>702</xdr:row>
      <xdr:rowOff>0</xdr:rowOff>
    </xdr:to>
    <xdr:pic>
      <xdr:nvPicPr>
        <xdr:cNvPr id="35" name="Imagen 34">
          <a:extLst>
            <a:ext uri="{FF2B5EF4-FFF2-40B4-BE49-F238E27FC236}">
              <a16:creationId xmlns:a16="http://schemas.microsoft.com/office/drawing/2014/main" id="{AE46FFCF-EAE0-473C-B363-B0CE7F4081A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30578225"/>
          <a:ext cx="2240815" cy="495300"/>
        </a:xfrm>
        <a:prstGeom prst="rect">
          <a:avLst/>
        </a:prstGeom>
      </xdr:spPr>
    </xdr:pic>
    <xdr:clientData/>
  </xdr:twoCellAnchor>
  <xdr:oneCellAnchor>
    <xdr:from>
      <xdr:col>4</xdr:col>
      <xdr:colOff>438151</xdr:colOff>
      <xdr:row>698</xdr:row>
      <xdr:rowOff>184518</xdr:rowOff>
    </xdr:from>
    <xdr:ext cx="1009650" cy="903371"/>
    <xdr:pic>
      <xdr:nvPicPr>
        <xdr:cNvPr id="36" name="Imagen 35">
          <a:extLst>
            <a:ext uri="{FF2B5EF4-FFF2-40B4-BE49-F238E27FC236}">
              <a16:creationId xmlns:a16="http://schemas.microsoft.com/office/drawing/2014/main" id="{BAF82C68-CDA8-45B3-BD81-649F52D7D3A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30534143"/>
          <a:ext cx="1009650" cy="903371"/>
        </a:xfrm>
        <a:prstGeom prst="rect">
          <a:avLst/>
        </a:prstGeom>
      </xdr:spPr>
    </xdr:pic>
    <xdr:clientData/>
  </xdr:oneCellAnchor>
  <xdr:twoCellAnchor>
    <xdr:from>
      <xdr:col>6</xdr:col>
      <xdr:colOff>695325</xdr:colOff>
      <xdr:row>745</xdr:row>
      <xdr:rowOff>47625</xdr:rowOff>
    </xdr:from>
    <xdr:to>
      <xdr:col>8</xdr:col>
      <xdr:colOff>783490</xdr:colOff>
      <xdr:row>748</xdr:row>
      <xdr:rowOff>0</xdr:rowOff>
    </xdr:to>
    <xdr:pic>
      <xdr:nvPicPr>
        <xdr:cNvPr id="37" name="Imagen 36">
          <a:extLst>
            <a:ext uri="{FF2B5EF4-FFF2-40B4-BE49-F238E27FC236}">
              <a16:creationId xmlns:a16="http://schemas.microsoft.com/office/drawing/2014/main" id="{916692C0-E403-46D9-B40E-BA517129B8E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31978400"/>
          <a:ext cx="2240815" cy="0"/>
        </a:xfrm>
        <a:prstGeom prst="rect">
          <a:avLst/>
        </a:prstGeom>
      </xdr:spPr>
    </xdr:pic>
    <xdr:clientData/>
  </xdr:twoCellAnchor>
  <xdr:twoCellAnchor editAs="oneCell">
    <xdr:from>
      <xdr:col>4</xdr:col>
      <xdr:colOff>380998</xdr:colOff>
      <xdr:row>357</xdr:row>
      <xdr:rowOff>100695</xdr:rowOff>
    </xdr:from>
    <xdr:to>
      <xdr:col>7</xdr:col>
      <xdr:colOff>698751</xdr:colOff>
      <xdr:row>369</xdr:row>
      <xdr:rowOff>107156</xdr:rowOff>
    </xdr:to>
    <xdr:pic>
      <xdr:nvPicPr>
        <xdr:cNvPr id="38" name="Imagen 37">
          <a:extLst>
            <a:ext uri="{FF2B5EF4-FFF2-40B4-BE49-F238E27FC236}">
              <a16:creationId xmlns:a16="http://schemas.microsoft.com/office/drawing/2014/main" id="{8546D1F8-0A93-4377-A990-ECA3B91C3062}"/>
            </a:ext>
          </a:extLst>
        </xdr:cNvPr>
        <xdr:cNvPicPr>
          <a:picLocks noChangeAspect="1"/>
        </xdr:cNvPicPr>
      </xdr:nvPicPr>
      <xdr:blipFill>
        <a:blip xmlns:r="http://schemas.openxmlformats.org/officeDocument/2006/relationships" r:embed="rId9"/>
        <a:stretch>
          <a:fillRect/>
        </a:stretch>
      </xdr:blipFill>
      <xdr:spPr>
        <a:xfrm>
          <a:off x="1876423" y="67223370"/>
          <a:ext cx="5832728" cy="2323417"/>
        </a:xfrm>
        <a:prstGeom prst="rect">
          <a:avLst/>
        </a:prstGeom>
      </xdr:spPr>
    </xdr:pic>
    <xdr:clientData/>
  </xdr:twoCellAnchor>
  <xdr:twoCellAnchor editAs="oneCell">
    <xdr:from>
      <xdr:col>6</xdr:col>
      <xdr:colOff>238125</xdr:colOff>
      <xdr:row>64</xdr:row>
      <xdr:rowOff>66675</xdr:rowOff>
    </xdr:from>
    <xdr:to>
      <xdr:col>9</xdr:col>
      <xdr:colOff>1400175</xdr:colOff>
      <xdr:row>76</xdr:row>
      <xdr:rowOff>150431</xdr:rowOff>
    </xdr:to>
    <xdr:pic>
      <xdr:nvPicPr>
        <xdr:cNvPr id="39" name="Imagen 38">
          <a:extLst>
            <a:ext uri="{FF2B5EF4-FFF2-40B4-BE49-F238E27FC236}">
              <a16:creationId xmlns:a16="http://schemas.microsoft.com/office/drawing/2014/main" id="{5245B13F-511D-48C3-B044-D1C4866D0A21}"/>
            </a:ext>
          </a:extLst>
        </xdr:cNvPr>
        <xdr:cNvPicPr>
          <a:picLocks noChangeAspect="1"/>
        </xdr:cNvPicPr>
      </xdr:nvPicPr>
      <xdr:blipFill>
        <a:blip xmlns:r="http://schemas.openxmlformats.org/officeDocument/2006/relationships" r:embed="rId10"/>
        <a:stretch>
          <a:fillRect/>
        </a:stretch>
      </xdr:blipFill>
      <xdr:spPr>
        <a:xfrm>
          <a:off x="6324600" y="13030200"/>
          <a:ext cx="4448175" cy="2400712"/>
        </a:xfrm>
        <a:prstGeom prst="rect">
          <a:avLst/>
        </a:prstGeom>
      </xdr:spPr>
    </xdr:pic>
    <xdr:clientData/>
  </xdr:twoCellAnchor>
  <xdr:twoCellAnchor editAs="oneCell">
    <xdr:from>
      <xdr:col>6</xdr:col>
      <xdr:colOff>333375</xdr:colOff>
      <xdr:row>156</xdr:row>
      <xdr:rowOff>152400</xdr:rowOff>
    </xdr:from>
    <xdr:to>
      <xdr:col>9</xdr:col>
      <xdr:colOff>1495425</xdr:colOff>
      <xdr:row>169</xdr:row>
      <xdr:rowOff>24944</xdr:rowOff>
    </xdr:to>
    <xdr:pic>
      <xdr:nvPicPr>
        <xdr:cNvPr id="40" name="Imagen 39">
          <a:extLst>
            <a:ext uri="{FF2B5EF4-FFF2-40B4-BE49-F238E27FC236}">
              <a16:creationId xmlns:a16="http://schemas.microsoft.com/office/drawing/2014/main" id="{81E0D70F-85FA-471B-87BF-7A2229503CB0}"/>
            </a:ext>
          </a:extLst>
        </xdr:cNvPr>
        <xdr:cNvPicPr>
          <a:picLocks noChangeAspect="1"/>
        </xdr:cNvPicPr>
      </xdr:nvPicPr>
      <xdr:blipFill>
        <a:blip xmlns:r="http://schemas.openxmlformats.org/officeDocument/2006/relationships" r:embed="rId11"/>
        <a:stretch>
          <a:fillRect/>
        </a:stretch>
      </xdr:blipFill>
      <xdr:spPr>
        <a:xfrm>
          <a:off x="6419850" y="30146625"/>
          <a:ext cx="4448175" cy="2382381"/>
        </a:xfrm>
        <a:prstGeom prst="rect">
          <a:avLst/>
        </a:prstGeom>
      </xdr:spPr>
    </xdr:pic>
    <xdr:clientData/>
  </xdr:twoCellAnchor>
  <xdr:twoCellAnchor editAs="oneCell">
    <xdr:from>
      <xdr:col>4</xdr:col>
      <xdr:colOff>114300</xdr:colOff>
      <xdr:row>249</xdr:row>
      <xdr:rowOff>85725</xdr:rowOff>
    </xdr:from>
    <xdr:to>
      <xdr:col>6</xdr:col>
      <xdr:colOff>95250</xdr:colOff>
      <xdr:row>262</xdr:row>
      <xdr:rowOff>57788</xdr:rowOff>
    </xdr:to>
    <xdr:pic>
      <xdr:nvPicPr>
        <xdr:cNvPr id="41" name="Imagen 40">
          <a:extLst>
            <a:ext uri="{FF2B5EF4-FFF2-40B4-BE49-F238E27FC236}">
              <a16:creationId xmlns:a16="http://schemas.microsoft.com/office/drawing/2014/main" id="{A686538B-E0FF-470E-9007-85D201CDF306}"/>
            </a:ext>
          </a:extLst>
        </xdr:cNvPr>
        <xdr:cNvPicPr>
          <a:picLocks noChangeAspect="1"/>
        </xdr:cNvPicPr>
      </xdr:nvPicPr>
      <xdr:blipFill>
        <a:blip xmlns:r="http://schemas.openxmlformats.org/officeDocument/2006/relationships" r:embed="rId12"/>
        <a:stretch>
          <a:fillRect/>
        </a:stretch>
      </xdr:blipFill>
      <xdr:spPr>
        <a:xfrm>
          <a:off x="1609725" y="47282100"/>
          <a:ext cx="4572000" cy="2481900"/>
        </a:xfrm>
        <a:prstGeom prst="rect">
          <a:avLst/>
        </a:prstGeom>
      </xdr:spPr>
    </xdr:pic>
    <xdr:clientData/>
  </xdr:twoCellAnchor>
  <xdr:twoCellAnchor editAs="oneCell">
    <xdr:from>
      <xdr:col>6</xdr:col>
      <xdr:colOff>219075</xdr:colOff>
      <xdr:row>249</xdr:row>
      <xdr:rowOff>104775</xdr:rowOff>
    </xdr:from>
    <xdr:to>
      <xdr:col>9</xdr:col>
      <xdr:colOff>1381125</xdr:colOff>
      <xdr:row>261</xdr:row>
      <xdr:rowOff>166051</xdr:rowOff>
    </xdr:to>
    <xdr:pic>
      <xdr:nvPicPr>
        <xdr:cNvPr id="42" name="Imagen 41">
          <a:extLst>
            <a:ext uri="{FF2B5EF4-FFF2-40B4-BE49-F238E27FC236}">
              <a16:creationId xmlns:a16="http://schemas.microsoft.com/office/drawing/2014/main" id="{63D811EC-3ACD-4864-892E-CBF41E7F5F7A}"/>
            </a:ext>
          </a:extLst>
        </xdr:cNvPr>
        <xdr:cNvPicPr>
          <a:picLocks noChangeAspect="1"/>
        </xdr:cNvPicPr>
      </xdr:nvPicPr>
      <xdr:blipFill>
        <a:blip xmlns:r="http://schemas.openxmlformats.org/officeDocument/2006/relationships" r:embed="rId13"/>
        <a:stretch>
          <a:fillRect/>
        </a:stretch>
      </xdr:blipFill>
      <xdr:spPr>
        <a:xfrm>
          <a:off x="6305550" y="47301150"/>
          <a:ext cx="4448175" cy="2378232"/>
        </a:xfrm>
        <a:prstGeom prst="rect">
          <a:avLst/>
        </a:prstGeom>
      </xdr:spPr>
    </xdr:pic>
    <xdr:clientData/>
  </xdr:twoCellAnchor>
  <xdr:twoCellAnchor editAs="oneCell">
    <xdr:from>
      <xdr:col>4</xdr:col>
      <xdr:colOff>171450</xdr:colOff>
      <xdr:row>341</xdr:row>
      <xdr:rowOff>28575</xdr:rowOff>
    </xdr:from>
    <xdr:to>
      <xdr:col>6</xdr:col>
      <xdr:colOff>152400</xdr:colOff>
      <xdr:row>353</xdr:row>
      <xdr:rowOff>150766</xdr:rowOff>
    </xdr:to>
    <xdr:pic>
      <xdr:nvPicPr>
        <xdr:cNvPr id="43" name="Imagen 42">
          <a:extLst>
            <a:ext uri="{FF2B5EF4-FFF2-40B4-BE49-F238E27FC236}">
              <a16:creationId xmlns:a16="http://schemas.microsoft.com/office/drawing/2014/main" id="{88A6AB58-89A8-4F89-927E-2ACDDDB3037F}"/>
            </a:ext>
          </a:extLst>
        </xdr:cNvPr>
        <xdr:cNvPicPr>
          <a:picLocks noChangeAspect="1"/>
        </xdr:cNvPicPr>
      </xdr:nvPicPr>
      <xdr:blipFill>
        <a:blip xmlns:r="http://schemas.openxmlformats.org/officeDocument/2006/relationships" r:embed="rId14"/>
        <a:stretch>
          <a:fillRect/>
        </a:stretch>
      </xdr:blipFill>
      <xdr:spPr>
        <a:xfrm>
          <a:off x="1666875" y="64255650"/>
          <a:ext cx="4572000" cy="2439147"/>
        </a:xfrm>
        <a:prstGeom prst="rect">
          <a:avLst/>
        </a:prstGeom>
      </xdr:spPr>
    </xdr:pic>
    <xdr:clientData/>
  </xdr:twoCellAnchor>
  <xdr:twoCellAnchor editAs="oneCell">
    <xdr:from>
      <xdr:col>4</xdr:col>
      <xdr:colOff>76200</xdr:colOff>
      <xdr:row>433</xdr:row>
      <xdr:rowOff>47625</xdr:rowOff>
    </xdr:from>
    <xdr:to>
      <xdr:col>6</xdr:col>
      <xdr:colOff>57150</xdr:colOff>
      <xdr:row>444</xdr:row>
      <xdr:rowOff>102124</xdr:rowOff>
    </xdr:to>
    <xdr:pic>
      <xdr:nvPicPr>
        <xdr:cNvPr id="44" name="Imagen 43">
          <a:extLst>
            <a:ext uri="{FF2B5EF4-FFF2-40B4-BE49-F238E27FC236}">
              <a16:creationId xmlns:a16="http://schemas.microsoft.com/office/drawing/2014/main" id="{15E982A9-54E4-4C41-A7B7-069306720B82}"/>
            </a:ext>
          </a:extLst>
        </xdr:cNvPr>
        <xdr:cNvPicPr>
          <a:picLocks noChangeAspect="1"/>
        </xdr:cNvPicPr>
      </xdr:nvPicPr>
      <xdr:blipFill>
        <a:blip xmlns:r="http://schemas.openxmlformats.org/officeDocument/2006/relationships" r:embed="rId15"/>
        <a:stretch>
          <a:fillRect/>
        </a:stretch>
      </xdr:blipFill>
      <xdr:spPr>
        <a:xfrm>
          <a:off x="1571625" y="81295875"/>
          <a:ext cx="4572000" cy="2178574"/>
        </a:xfrm>
        <a:prstGeom prst="rect">
          <a:avLst/>
        </a:prstGeom>
      </xdr:spPr>
    </xdr:pic>
    <xdr:clientData/>
  </xdr:twoCellAnchor>
  <xdr:twoCellAnchor editAs="oneCell">
    <xdr:from>
      <xdr:col>4</xdr:col>
      <xdr:colOff>219075</xdr:colOff>
      <xdr:row>168</xdr:row>
      <xdr:rowOff>47625</xdr:rowOff>
    </xdr:from>
    <xdr:to>
      <xdr:col>4</xdr:col>
      <xdr:colOff>2457450</xdr:colOff>
      <xdr:row>185</xdr:row>
      <xdr:rowOff>86518</xdr:rowOff>
    </xdr:to>
    <xdr:pic>
      <xdr:nvPicPr>
        <xdr:cNvPr id="45" name="Imagen 44">
          <a:hlinkClick xmlns:r="http://schemas.openxmlformats.org/officeDocument/2006/relationships" r:id="rId16"/>
          <a:extLst>
            <a:ext uri="{FF2B5EF4-FFF2-40B4-BE49-F238E27FC236}">
              <a16:creationId xmlns:a16="http://schemas.microsoft.com/office/drawing/2014/main" id="{5380A0AF-22E1-4541-BCAB-6659C5694294}"/>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b="16603"/>
        <a:stretch/>
      </xdr:blipFill>
      <xdr:spPr>
        <a:xfrm>
          <a:off x="1714500" y="32213550"/>
          <a:ext cx="2238375" cy="3320255"/>
        </a:xfrm>
        <a:prstGeom prst="rect">
          <a:avLst/>
        </a:prstGeom>
      </xdr:spPr>
    </xdr:pic>
    <xdr:clientData/>
  </xdr:twoCellAnchor>
  <xdr:twoCellAnchor>
    <xdr:from>
      <xdr:col>4</xdr:col>
      <xdr:colOff>257175</xdr:colOff>
      <xdr:row>173</xdr:row>
      <xdr:rowOff>171451</xdr:rowOff>
    </xdr:from>
    <xdr:to>
      <xdr:col>4</xdr:col>
      <xdr:colOff>2247900</xdr:colOff>
      <xdr:row>175</xdr:row>
      <xdr:rowOff>57151</xdr:rowOff>
    </xdr:to>
    <xdr:sp macro="" textlink="">
      <xdr:nvSpPr>
        <xdr:cNvPr id="46" name="Rectángulo 45">
          <a:extLst>
            <a:ext uri="{FF2B5EF4-FFF2-40B4-BE49-F238E27FC236}">
              <a16:creationId xmlns:a16="http://schemas.microsoft.com/office/drawing/2014/main" id="{C770910C-4EC9-41B2-A69F-A42F1B456407}"/>
            </a:ext>
          </a:extLst>
        </xdr:cNvPr>
        <xdr:cNvSpPr/>
      </xdr:nvSpPr>
      <xdr:spPr>
        <a:xfrm>
          <a:off x="1752600" y="33242251"/>
          <a:ext cx="1990725"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4</xdr:col>
      <xdr:colOff>304801</xdr:colOff>
      <xdr:row>263</xdr:row>
      <xdr:rowOff>132238</xdr:rowOff>
    </xdr:from>
    <xdr:to>
      <xdr:col>4</xdr:col>
      <xdr:colOff>2095500</xdr:colOff>
      <xdr:row>277</xdr:row>
      <xdr:rowOff>85722</xdr:rowOff>
    </xdr:to>
    <xdr:pic>
      <xdr:nvPicPr>
        <xdr:cNvPr id="47" name="Imagen 46">
          <a:extLst>
            <a:ext uri="{FF2B5EF4-FFF2-40B4-BE49-F238E27FC236}">
              <a16:creationId xmlns:a16="http://schemas.microsoft.com/office/drawing/2014/main" id="{DB1C9BB0-E11A-476F-9AE2-9DBE577A2C46}"/>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b="16603"/>
        <a:stretch/>
      </xdr:blipFill>
      <xdr:spPr>
        <a:xfrm>
          <a:off x="1800226" y="49862263"/>
          <a:ext cx="1790699" cy="2656203"/>
        </a:xfrm>
        <a:prstGeom prst="rect">
          <a:avLst/>
        </a:prstGeom>
      </xdr:spPr>
    </xdr:pic>
    <xdr:clientData/>
  </xdr:twoCellAnchor>
  <xdr:twoCellAnchor>
    <xdr:from>
      <xdr:col>4</xdr:col>
      <xdr:colOff>400051</xdr:colOff>
      <xdr:row>268</xdr:row>
      <xdr:rowOff>123826</xdr:rowOff>
    </xdr:from>
    <xdr:to>
      <xdr:col>4</xdr:col>
      <xdr:colOff>2051929</xdr:colOff>
      <xdr:row>269</xdr:row>
      <xdr:rowOff>133961</xdr:rowOff>
    </xdr:to>
    <xdr:sp macro="" textlink="">
      <xdr:nvSpPr>
        <xdr:cNvPr id="48" name="Rectángulo 47">
          <a:extLst>
            <a:ext uri="{FF2B5EF4-FFF2-40B4-BE49-F238E27FC236}">
              <a16:creationId xmlns:a16="http://schemas.microsoft.com/office/drawing/2014/main" id="{AE3629CC-58B3-436D-BA95-0874CC6DBC95}"/>
            </a:ext>
          </a:extLst>
        </xdr:cNvPr>
        <xdr:cNvSpPr/>
      </xdr:nvSpPr>
      <xdr:spPr>
        <a:xfrm>
          <a:off x="1895476" y="50758726"/>
          <a:ext cx="1651878" cy="19111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400050</xdr:colOff>
      <xdr:row>433</xdr:row>
      <xdr:rowOff>123825</xdr:rowOff>
    </xdr:from>
    <xdr:to>
      <xdr:col>8</xdr:col>
      <xdr:colOff>981075</xdr:colOff>
      <xdr:row>452</xdr:row>
      <xdr:rowOff>184308</xdr:rowOff>
    </xdr:to>
    <xdr:pic>
      <xdr:nvPicPr>
        <xdr:cNvPr id="49" name="Imagen 48">
          <a:extLst>
            <a:ext uri="{FF2B5EF4-FFF2-40B4-BE49-F238E27FC236}">
              <a16:creationId xmlns:a16="http://schemas.microsoft.com/office/drawing/2014/main" id="{FD83BD27-7DAD-498B-8C41-1B97282DC196}"/>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16603"/>
        <a:stretch/>
      </xdr:blipFill>
      <xdr:spPr>
        <a:xfrm>
          <a:off x="6486525" y="81372075"/>
          <a:ext cx="2733675" cy="3729989"/>
        </a:xfrm>
        <a:prstGeom prst="rect">
          <a:avLst/>
        </a:prstGeom>
      </xdr:spPr>
    </xdr:pic>
    <xdr:clientData/>
  </xdr:twoCellAnchor>
  <xdr:twoCellAnchor>
    <xdr:from>
      <xdr:col>6</xdr:col>
      <xdr:colOff>447675</xdr:colOff>
      <xdr:row>442</xdr:row>
      <xdr:rowOff>48737</xdr:rowOff>
    </xdr:from>
    <xdr:to>
      <xdr:col>8</xdr:col>
      <xdr:colOff>833760</xdr:colOff>
      <xdr:row>443</xdr:row>
      <xdr:rowOff>124753</xdr:rowOff>
    </xdr:to>
    <xdr:sp macro="" textlink="">
      <xdr:nvSpPr>
        <xdr:cNvPr id="50" name="Rectángulo 49">
          <a:extLst>
            <a:ext uri="{FF2B5EF4-FFF2-40B4-BE49-F238E27FC236}">
              <a16:creationId xmlns:a16="http://schemas.microsoft.com/office/drawing/2014/main" id="{226D6D42-BA29-49F5-A172-CB556FA5B6AC}"/>
            </a:ext>
          </a:extLst>
        </xdr:cNvPr>
        <xdr:cNvSpPr/>
      </xdr:nvSpPr>
      <xdr:spPr>
        <a:xfrm>
          <a:off x="6534150" y="82925762"/>
          <a:ext cx="2538735" cy="25699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752474</xdr:colOff>
      <xdr:row>526</xdr:row>
      <xdr:rowOff>123825</xdr:rowOff>
    </xdr:from>
    <xdr:to>
      <xdr:col>9</xdr:col>
      <xdr:colOff>1010399</xdr:colOff>
      <xdr:row>551</xdr:row>
      <xdr:rowOff>57266</xdr:rowOff>
    </xdr:to>
    <xdr:pic>
      <xdr:nvPicPr>
        <xdr:cNvPr id="51" name="Imagen 50">
          <a:extLst>
            <a:ext uri="{FF2B5EF4-FFF2-40B4-BE49-F238E27FC236}">
              <a16:creationId xmlns:a16="http://schemas.microsoft.com/office/drawing/2014/main" id="{214158C3-58E4-4973-BA03-B9E0BF7E4E98}"/>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16603"/>
        <a:stretch/>
      </xdr:blipFill>
      <xdr:spPr>
        <a:xfrm>
          <a:off x="6838949" y="98583750"/>
          <a:ext cx="3544050" cy="4757853"/>
        </a:xfrm>
        <a:prstGeom prst="rect">
          <a:avLst/>
        </a:prstGeom>
      </xdr:spPr>
    </xdr:pic>
    <xdr:clientData/>
  </xdr:twoCellAnchor>
  <xdr:twoCellAnchor>
    <xdr:from>
      <xdr:col>6</xdr:col>
      <xdr:colOff>810682</xdr:colOff>
      <xdr:row>539</xdr:row>
      <xdr:rowOff>92926</xdr:rowOff>
    </xdr:from>
    <xdr:to>
      <xdr:col>9</xdr:col>
      <xdr:colOff>820207</xdr:colOff>
      <xdr:row>540</xdr:row>
      <xdr:rowOff>98525</xdr:rowOff>
    </xdr:to>
    <xdr:sp macro="" textlink="">
      <xdr:nvSpPr>
        <xdr:cNvPr id="52" name="Rectángulo 51">
          <a:extLst>
            <a:ext uri="{FF2B5EF4-FFF2-40B4-BE49-F238E27FC236}">
              <a16:creationId xmlns:a16="http://schemas.microsoft.com/office/drawing/2014/main" id="{131625C9-505F-42AA-A6AD-DD10AB47981F}"/>
            </a:ext>
          </a:extLst>
        </xdr:cNvPr>
        <xdr:cNvSpPr/>
      </xdr:nvSpPr>
      <xdr:spPr>
        <a:xfrm>
          <a:off x="6897157" y="100905526"/>
          <a:ext cx="3295650" cy="18657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xdr:from>
      <xdr:col>6</xdr:col>
      <xdr:colOff>695325</xdr:colOff>
      <xdr:row>791</xdr:row>
      <xdr:rowOff>47625</xdr:rowOff>
    </xdr:from>
    <xdr:to>
      <xdr:col>8</xdr:col>
      <xdr:colOff>783490</xdr:colOff>
      <xdr:row>794</xdr:row>
      <xdr:rowOff>0</xdr:rowOff>
    </xdr:to>
    <xdr:pic>
      <xdr:nvPicPr>
        <xdr:cNvPr id="53" name="Imagen 52">
          <a:extLst>
            <a:ext uri="{FF2B5EF4-FFF2-40B4-BE49-F238E27FC236}">
              <a16:creationId xmlns:a16="http://schemas.microsoft.com/office/drawing/2014/main" id="{A45D5B2A-6B60-4024-A79B-F9793D26F74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38903075"/>
          <a:ext cx="2240815" cy="495300"/>
        </a:xfrm>
        <a:prstGeom prst="rect">
          <a:avLst/>
        </a:prstGeom>
      </xdr:spPr>
    </xdr:pic>
    <xdr:clientData/>
  </xdr:twoCellAnchor>
  <xdr:oneCellAnchor>
    <xdr:from>
      <xdr:col>4</xdr:col>
      <xdr:colOff>438151</xdr:colOff>
      <xdr:row>790</xdr:row>
      <xdr:rowOff>184518</xdr:rowOff>
    </xdr:from>
    <xdr:ext cx="1009650" cy="903371"/>
    <xdr:pic>
      <xdr:nvPicPr>
        <xdr:cNvPr id="54" name="Imagen 53">
          <a:extLst>
            <a:ext uri="{FF2B5EF4-FFF2-40B4-BE49-F238E27FC236}">
              <a16:creationId xmlns:a16="http://schemas.microsoft.com/office/drawing/2014/main" id="{61B2E446-3C2A-4F6B-8B84-5DEA4EFE086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38858993"/>
          <a:ext cx="1009650" cy="903371"/>
        </a:xfrm>
        <a:prstGeom prst="rect">
          <a:avLst/>
        </a:prstGeom>
      </xdr:spPr>
    </xdr:pic>
    <xdr:clientData/>
  </xdr:oneCellAnchor>
  <xdr:twoCellAnchor editAs="oneCell">
    <xdr:from>
      <xdr:col>4</xdr:col>
      <xdr:colOff>110067</xdr:colOff>
      <xdr:row>620</xdr:row>
      <xdr:rowOff>16933</xdr:rowOff>
    </xdr:from>
    <xdr:to>
      <xdr:col>5</xdr:col>
      <xdr:colOff>46258</xdr:colOff>
      <xdr:row>644</xdr:row>
      <xdr:rowOff>150813</xdr:rowOff>
    </xdr:to>
    <xdr:pic>
      <xdr:nvPicPr>
        <xdr:cNvPr id="55" name="Imagen 54">
          <a:extLst>
            <a:ext uri="{FF2B5EF4-FFF2-40B4-BE49-F238E27FC236}">
              <a16:creationId xmlns:a16="http://schemas.microsoft.com/office/drawing/2014/main" id="{EAA07077-9C24-4DBB-B838-A9062AD6A244}"/>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16603"/>
        <a:stretch/>
      </xdr:blipFill>
      <xdr:spPr>
        <a:xfrm>
          <a:off x="1605492" y="115869508"/>
          <a:ext cx="3584266" cy="4767792"/>
        </a:xfrm>
        <a:prstGeom prst="rect">
          <a:avLst/>
        </a:prstGeom>
      </xdr:spPr>
    </xdr:pic>
    <xdr:clientData/>
  </xdr:twoCellAnchor>
  <xdr:twoCellAnchor>
    <xdr:from>
      <xdr:col>4</xdr:col>
      <xdr:colOff>168275</xdr:colOff>
      <xdr:row>632</xdr:row>
      <xdr:rowOff>30745</xdr:rowOff>
    </xdr:from>
    <xdr:to>
      <xdr:col>4</xdr:col>
      <xdr:colOff>3141133</xdr:colOff>
      <xdr:row>633</xdr:row>
      <xdr:rowOff>177900</xdr:rowOff>
    </xdr:to>
    <xdr:sp macro="" textlink="">
      <xdr:nvSpPr>
        <xdr:cNvPr id="56" name="Rectángulo 55">
          <a:extLst>
            <a:ext uri="{FF2B5EF4-FFF2-40B4-BE49-F238E27FC236}">
              <a16:creationId xmlns:a16="http://schemas.microsoft.com/office/drawing/2014/main" id="{C3785AFF-79CD-482B-8CBB-269A8AE92D7F}"/>
            </a:ext>
          </a:extLst>
        </xdr:cNvPr>
        <xdr:cNvSpPr/>
      </xdr:nvSpPr>
      <xdr:spPr>
        <a:xfrm>
          <a:off x="1663700" y="118055020"/>
          <a:ext cx="2972858" cy="32813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xdr:from>
      <xdr:col>6</xdr:col>
      <xdr:colOff>695325</xdr:colOff>
      <xdr:row>838</xdr:row>
      <xdr:rowOff>47625</xdr:rowOff>
    </xdr:from>
    <xdr:to>
      <xdr:col>8</xdr:col>
      <xdr:colOff>783490</xdr:colOff>
      <xdr:row>841</xdr:row>
      <xdr:rowOff>0</xdr:rowOff>
    </xdr:to>
    <xdr:pic>
      <xdr:nvPicPr>
        <xdr:cNvPr id="57" name="Imagen 56">
          <a:extLst>
            <a:ext uri="{FF2B5EF4-FFF2-40B4-BE49-F238E27FC236}">
              <a16:creationId xmlns:a16="http://schemas.microsoft.com/office/drawing/2014/main" id="{FE2FEAAE-6C6E-404C-B37D-9179E93E939A}"/>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47789900"/>
          <a:ext cx="2240815" cy="495300"/>
        </a:xfrm>
        <a:prstGeom prst="rect">
          <a:avLst/>
        </a:prstGeom>
      </xdr:spPr>
    </xdr:pic>
    <xdr:clientData/>
  </xdr:twoCellAnchor>
  <xdr:oneCellAnchor>
    <xdr:from>
      <xdr:col>4</xdr:col>
      <xdr:colOff>438151</xdr:colOff>
      <xdr:row>837</xdr:row>
      <xdr:rowOff>184518</xdr:rowOff>
    </xdr:from>
    <xdr:ext cx="1009650" cy="903371"/>
    <xdr:pic>
      <xdr:nvPicPr>
        <xdr:cNvPr id="58" name="Imagen 57">
          <a:extLst>
            <a:ext uri="{FF2B5EF4-FFF2-40B4-BE49-F238E27FC236}">
              <a16:creationId xmlns:a16="http://schemas.microsoft.com/office/drawing/2014/main" id="{A149910E-D1AA-4284-A0FA-944108FCE6D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47745818"/>
          <a:ext cx="1009650" cy="903371"/>
        </a:xfrm>
        <a:prstGeom prst="rect">
          <a:avLst/>
        </a:prstGeom>
      </xdr:spPr>
    </xdr:pic>
    <xdr:clientData/>
  </xdr:oneCellAnchor>
  <xdr:twoCellAnchor>
    <xdr:from>
      <xdr:col>6</xdr:col>
      <xdr:colOff>695325</xdr:colOff>
      <xdr:row>884</xdr:row>
      <xdr:rowOff>47625</xdr:rowOff>
    </xdr:from>
    <xdr:to>
      <xdr:col>8</xdr:col>
      <xdr:colOff>783490</xdr:colOff>
      <xdr:row>887</xdr:row>
      <xdr:rowOff>0</xdr:rowOff>
    </xdr:to>
    <xdr:pic>
      <xdr:nvPicPr>
        <xdr:cNvPr id="59" name="Imagen 58">
          <a:extLst>
            <a:ext uri="{FF2B5EF4-FFF2-40B4-BE49-F238E27FC236}">
              <a16:creationId xmlns:a16="http://schemas.microsoft.com/office/drawing/2014/main" id="{0927ACC3-84F4-4A26-A7AF-DDC6A10DEC0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56114750"/>
          <a:ext cx="2240815" cy="495300"/>
        </a:xfrm>
        <a:prstGeom prst="rect">
          <a:avLst/>
        </a:prstGeom>
      </xdr:spPr>
    </xdr:pic>
    <xdr:clientData/>
  </xdr:twoCellAnchor>
  <xdr:twoCellAnchor editAs="oneCell">
    <xdr:from>
      <xdr:col>4</xdr:col>
      <xdr:colOff>230293</xdr:colOff>
      <xdr:row>851</xdr:row>
      <xdr:rowOff>24554</xdr:rowOff>
    </xdr:from>
    <xdr:to>
      <xdr:col>6</xdr:col>
      <xdr:colOff>670559</xdr:colOff>
      <xdr:row>862</xdr:row>
      <xdr:rowOff>171192</xdr:rowOff>
    </xdr:to>
    <xdr:pic>
      <xdr:nvPicPr>
        <xdr:cNvPr id="60" name="Imagen 59">
          <a:extLst>
            <a:ext uri="{FF2B5EF4-FFF2-40B4-BE49-F238E27FC236}">
              <a16:creationId xmlns:a16="http://schemas.microsoft.com/office/drawing/2014/main" id="{8316008A-604A-48D4-9089-3147A9C47A89}"/>
            </a:ext>
          </a:extLst>
        </xdr:cNvPr>
        <xdr:cNvPicPr>
          <a:picLocks noChangeAspect="1"/>
        </xdr:cNvPicPr>
      </xdr:nvPicPr>
      <xdr:blipFill>
        <a:blip xmlns:r="http://schemas.openxmlformats.org/officeDocument/2006/relationships" r:embed="rId20"/>
        <a:stretch>
          <a:fillRect/>
        </a:stretch>
      </xdr:blipFill>
      <xdr:spPr>
        <a:xfrm>
          <a:off x="1725718" y="150119504"/>
          <a:ext cx="5031316" cy="2270713"/>
        </a:xfrm>
        <a:prstGeom prst="rect">
          <a:avLst/>
        </a:prstGeom>
      </xdr:spPr>
    </xdr:pic>
    <xdr:clientData/>
  </xdr:twoCellAnchor>
  <xdr:twoCellAnchor>
    <xdr:from>
      <xdr:col>6</xdr:col>
      <xdr:colOff>695325</xdr:colOff>
      <xdr:row>931</xdr:row>
      <xdr:rowOff>47625</xdr:rowOff>
    </xdr:from>
    <xdr:to>
      <xdr:col>8</xdr:col>
      <xdr:colOff>783490</xdr:colOff>
      <xdr:row>934</xdr:row>
      <xdr:rowOff>0</xdr:rowOff>
    </xdr:to>
    <xdr:pic>
      <xdr:nvPicPr>
        <xdr:cNvPr id="61" name="Imagen 60">
          <a:extLst>
            <a:ext uri="{FF2B5EF4-FFF2-40B4-BE49-F238E27FC236}">
              <a16:creationId xmlns:a16="http://schemas.microsoft.com/office/drawing/2014/main" id="{9D485FC5-F116-4A50-917F-C39B51E98D0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65001575"/>
          <a:ext cx="2240815" cy="495300"/>
        </a:xfrm>
        <a:prstGeom prst="rect">
          <a:avLst/>
        </a:prstGeom>
      </xdr:spPr>
    </xdr:pic>
    <xdr:clientData/>
  </xdr:twoCellAnchor>
  <xdr:oneCellAnchor>
    <xdr:from>
      <xdr:col>4</xdr:col>
      <xdr:colOff>438151</xdr:colOff>
      <xdr:row>930</xdr:row>
      <xdr:rowOff>184518</xdr:rowOff>
    </xdr:from>
    <xdr:ext cx="1009650" cy="903371"/>
    <xdr:pic>
      <xdr:nvPicPr>
        <xdr:cNvPr id="62" name="Imagen 61">
          <a:extLst>
            <a:ext uri="{FF2B5EF4-FFF2-40B4-BE49-F238E27FC236}">
              <a16:creationId xmlns:a16="http://schemas.microsoft.com/office/drawing/2014/main" id="{AEA3D105-D76D-47AA-AF2E-B942EB92567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64957493"/>
          <a:ext cx="1009650" cy="903371"/>
        </a:xfrm>
        <a:prstGeom prst="rect">
          <a:avLst/>
        </a:prstGeom>
      </xdr:spPr>
    </xdr:pic>
    <xdr:clientData/>
  </xdr:oneCellAnchor>
  <xdr:twoCellAnchor>
    <xdr:from>
      <xdr:col>6</xdr:col>
      <xdr:colOff>695325</xdr:colOff>
      <xdr:row>977</xdr:row>
      <xdr:rowOff>47625</xdr:rowOff>
    </xdr:from>
    <xdr:to>
      <xdr:col>8</xdr:col>
      <xdr:colOff>783490</xdr:colOff>
      <xdr:row>980</xdr:row>
      <xdr:rowOff>0</xdr:rowOff>
    </xdr:to>
    <xdr:pic>
      <xdr:nvPicPr>
        <xdr:cNvPr id="63" name="Imagen 62">
          <a:extLst>
            <a:ext uri="{FF2B5EF4-FFF2-40B4-BE49-F238E27FC236}">
              <a16:creationId xmlns:a16="http://schemas.microsoft.com/office/drawing/2014/main" id="{A64221DE-D189-4253-A893-8131BFAC4C1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73326425"/>
          <a:ext cx="2240815" cy="495300"/>
        </a:xfrm>
        <a:prstGeom prst="rect">
          <a:avLst/>
        </a:prstGeom>
      </xdr:spPr>
    </xdr:pic>
    <xdr:clientData/>
  </xdr:twoCellAnchor>
  <xdr:twoCellAnchor>
    <xdr:from>
      <xdr:col>6</xdr:col>
      <xdr:colOff>695325</xdr:colOff>
      <xdr:row>1024</xdr:row>
      <xdr:rowOff>47625</xdr:rowOff>
    </xdr:from>
    <xdr:to>
      <xdr:col>8</xdr:col>
      <xdr:colOff>783490</xdr:colOff>
      <xdr:row>1027</xdr:row>
      <xdr:rowOff>0</xdr:rowOff>
    </xdr:to>
    <xdr:pic>
      <xdr:nvPicPr>
        <xdr:cNvPr id="64" name="Imagen 63">
          <a:extLst>
            <a:ext uri="{FF2B5EF4-FFF2-40B4-BE49-F238E27FC236}">
              <a16:creationId xmlns:a16="http://schemas.microsoft.com/office/drawing/2014/main" id="{47BEC444-8C31-421F-AF66-DF83159B53A9}"/>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82213250"/>
          <a:ext cx="2240815" cy="495300"/>
        </a:xfrm>
        <a:prstGeom prst="rect">
          <a:avLst/>
        </a:prstGeom>
      </xdr:spPr>
    </xdr:pic>
    <xdr:clientData/>
  </xdr:twoCellAnchor>
  <xdr:oneCellAnchor>
    <xdr:from>
      <xdr:col>4</xdr:col>
      <xdr:colOff>438151</xdr:colOff>
      <xdr:row>1023</xdr:row>
      <xdr:rowOff>184518</xdr:rowOff>
    </xdr:from>
    <xdr:ext cx="1009650" cy="903371"/>
    <xdr:pic>
      <xdr:nvPicPr>
        <xdr:cNvPr id="65" name="Imagen 64">
          <a:extLst>
            <a:ext uri="{FF2B5EF4-FFF2-40B4-BE49-F238E27FC236}">
              <a16:creationId xmlns:a16="http://schemas.microsoft.com/office/drawing/2014/main" id="{2FC361DD-010A-4C6A-85F5-8A6CDD6B5F9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82169168"/>
          <a:ext cx="1009650" cy="903371"/>
        </a:xfrm>
        <a:prstGeom prst="rect">
          <a:avLst/>
        </a:prstGeom>
      </xdr:spPr>
    </xdr:pic>
    <xdr:clientData/>
  </xdr:oneCellAnchor>
  <xdr:twoCellAnchor>
    <xdr:from>
      <xdr:col>6</xdr:col>
      <xdr:colOff>695325</xdr:colOff>
      <xdr:row>1070</xdr:row>
      <xdr:rowOff>47625</xdr:rowOff>
    </xdr:from>
    <xdr:to>
      <xdr:col>8</xdr:col>
      <xdr:colOff>783490</xdr:colOff>
      <xdr:row>1073</xdr:row>
      <xdr:rowOff>0</xdr:rowOff>
    </xdr:to>
    <xdr:pic>
      <xdr:nvPicPr>
        <xdr:cNvPr id="66" name="Imagen 65">
          <a:extLst>
            <a:ext uri="{FF2B5EF4-FFF2-40B4-BE49-F238E27FC236}">
              <a16:creationId xmlns:a16="http://schemas.microsoft.com/office/drawing/2014/main" id="{B5863D3C-3C23-4583-9D02-D1887E2E4E28}"/>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90538100"/>
          <a:ext cx="2240815" cy="495300"/>
        </a:xfrm>
        <a:prstGeom prst="rect">
          <a:avLst/>
        </a:prstGeom>
      </xdr:spPr>
    </xdr:pic>
    <xdr:clientData/>
  </xdr:twoCellAnchor>
  <xdr:twoCellAnchor>
    <xdr:from>
      <xdr:col>6</xdr:col>
      <xdr:colOff>695325</xdr:colOff>
      <xdr:row>1117</xdr:row>
      <xdr:rowOff>47625</xdr:rowOff>
    </xdr:from>
    <xdr:to>
      <xdr:col>8</xdr:col>
      <xdr:colOff>783490</xdr:colOff>
      <xdr:row>1120</xdr:row>
      <xdr:rowOff>0</xdr:rowOff>
    </xdr:to>
    <xdr:pic>
      <xdr:nvPicPr>
        <xdr:cNvPr id="67" name="Imagen 66">
          <a:extLst>
            <a:ext uri="{FF2B5EF4-FFF2-40B4-BE49-F238E27FC236}">
              <a16:creationId xmlns:a16="http://schemas.microsoft.com/office/drawing/2014/main" id="{99DB4301-42BC-4325-90BB-EF2F28C6C84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99424925"/>
          <a:ext cx="2240815" cy="495300"/>
        </a:xfrm>
        <a:prstGeom prst="rect">
          <a:avLst/>
        </a:prstGeom>
      </xdr:spPr>
    </xdr:pic>
    <xdr:clientData/>
  </xdr:twoCellAnchor>
  <xdr:oneCellAnchor>
    <xdr:from>
      <xdr:col>4</xdr:col>
      <xdr:colOff>438151</xdr:colOff>
      <xdr:row>1116</xdr:row>
      <xdr:rowOff>184518</xdr:rowOff>
    </xdr:from>
    <xdr:ext cx="1009650" cy="903371"/>
    <xdr:pic>
      <xdr:nvPicPr>
        <xdr:cNvPr id="68" name="Imagen 67">
          <a:extLst>
            <a:ext uri="{FF2B5EF4-FFF2-40B4-BE49-F238E27FC236}">
              <a16:creationId xmlns:a16="http://schemas.microsoft.com/office/drawing/2014/main" id="{4ADE9B5E-3B77-4EF5-B952-7FDD5B10043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99380843"/>
          <a:ext cx="1009650" cy="903371"/>
        </a:xfrm>
        <a:prstGeom prst="rect">
          <a:avLst/>
        </a:prstGeom>
      </xdr:spPr>
    </xdr:pic>
    <xdr:clientData/>
  </xdr:oneCellAnchor>
  <xdr:twoCellAnchor>
    <xdr:from>
      <xdr:col>6</xdr:col>
      <xdr:colOff>695325</xdr:colOff>
      <xdr:row>1163</xdr:row>
      <xdr:rowOff>47625</xdr:rowOff>
    </xdr:from>
    <xdr:to>
      <xdr:col>8</xdr:col>
      <xdr:colOff>783490</xdr:colOff>
      <xdr:row>1166</xdr:row>
      <xdr:rowOff>0</xdr:rowOff>
    </xdr:to>
    <xdr:pic>
      <xdr:nvPicPr>
        <xdr:cNvPr id="69" name="Imagen 68">
          <a:extLst>
            <a:ext uri="{FF2B5EF4-FFF2-40B4-BE49-F238E27FC236}">
              <a16:creationId xmlns:a16="http://schemas.microsoft.com/office/drawing/2014/main" id="{63B3E33B-EF58-4B58-ACB0-1ECA9C716E4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207749775"/>
          <a:ext cx="2240815" cy="495300"/>
        </a:xfrm>
        <a:prstGeom prst="rect">
          <a:avLst/>
        </a:prstGeom>
      </xdr:spPr>
    </xdr:pic>
    <xdr:clientData/>
  </xdr:twoCellAnchor>
  <xdr:twoCellAnchor editAs="oneCell">
    <xdr:from>
      <xdr:col>4</xdr:col>
      <xdr:colOff>38100</xdr:colOff>
      <xdr:row>944</xdr:row>
      <xdr:rowOff>53340</xdr:rowOff>
    </xdr:from>
    <xdr:to>
      <xdr:col>6</xdr:col>
      <xdr:colOff>480060</xdr:colOff>
      <xdr:row>959</xdr:row>
      <xdr:rowOff>64663</xdr:rowOff>
    </xdr:to>
    <xdr:pic>
      <xdr:nvPicPr>
        <xdr:cNvPr id="70" name="Imagen 69">
          <a:extLst>
            <a:ext uri="{FF2B5EF4-FFF2-40B4-BE49-F238E27FC236}">
              <a16:creationId xmlns:a16="http://schemas.microsoft.com/office/drawing/2014/main" id="{1E52ED7A-8913-4255-8655-36A58C74604B}"/>
            </a:ext>
          </a:extLst>
        </xdr:cNvPr>
        <xdr:cNvPicPr>
          <a:picLocks noChangeAspect="1"/>
        </xdr:cNvPicPr>
      </xdr:nvPicPr>
      <xdr:blipFill>
        <a:blip xmlns:r="http://schemas.openxmlformats.org/officeDocument/2006/relationships" r:embed="rId21"/>
        <a:stretch>
          <a:fillRect/>
        </a:stretch>
      </xdr:blipFill>
      <xdr:spPr>
        <a:xfrm>
          <a:off x="1533525" y="167359965"/>
          <a:ext cx="5033010" cy="2906923"/>
        </a:xfrm>
        <a:prstGeom prst="rect">
          <a:avLst/>
        </a:prstGeom>
      </xdr:spPr>
    </xdr:pic>
    <xdr:clientData/>
  </xdr:twoCellAnchor>
  <xdr:twoCellAnchor editAs="oneCell">
    <xdr:from>
      <xdr:col>4</xdr:col>
      <xdr:colOff>213360</xdr:colOff>
      <xdr:row>960</xdr:row>
      <xdr:rowOff>91440</xdr:rowOff>
    </xdr:from>
    <xdr:to>
      <xdr:col>5</xdr:col>
      <xdr:colOff>693420</xdr:colOff>
      <xdr:row>973</xdr:row>
      <xdr:rowOff>123568</xdr:rowOff>
    </xdr:to>
    <xdr:pic>
      <xdr:nvPicPr>
        <xdr:cNvPr id="71" name="Imagen 70">
          <a:extLst>
            <a:ext uri="{FF2B5EF4-FFF2-40B4-BE49-F238E27FC236}">
              <a16:creationId xmlns:a16="http://schemas.microsoft.com/office/drawing/2014/main" id="{CFA8767B-2BDB-4015-9214-E7D527109968}"/>
            </a:ext>
          </a:extLst>
        </xdr:cNvPr>
        <xdr:cNvPicPr>
          <a:picLocks noChangeAspect="1"/>
        </xdr:cNvPicPr>
      </xdr:nvPicPr>
      <xdr:blipFill>
        <a:blip xmlns:r="http://schemas.openxmlformats.org/officeDocument/2006/relationships" r:embed="rId22"/>
        <a:stretch>
          <a:fillRect/>
        </a:stretch>
      </xdr:blipFill>
      <xdr:spPr>
        <a:xfrm>
          <a:off x="1708785" y="170293665"/>
          <a:ext cx="4128135" cy="2541965"/>
        </a:xfrm>
        <a:prstGeom prst="rect">
          <a:avLst/>
        </a:prstGeom>
      </xdr:spPr>
    </xdr:pic>
    <xdr:clientData/>
  </xdr:twoCellAnchor>
  <xdr:twoCellAnchor editAs="oneCell">
    <xdr:from>
      <xdr:col>4</xdr:col>
      <xdr:colOff>106680</xdr:colOff>
      <xdr:row>1038</xdr:row>
      <xdr:rowOff>53340</xdr:rowOff>
    </xdr:from>
    <xdr:to>
      <xdr:col>6</xdr:col>
      <xdr:colOff>548640</xdr:colOff>
      <xdr:row>1050</xdr:row>
      <xdr:rowOff>105129</xdr:rowOff>
    </xdr:to>
    <xdr:pic>
      <xdr:nvPicPr>
        <xdr:cNvPr id="72" name="Imagen 71">
          <a:extLst>
            <a:ext uri="{FF2B5EF4-FFF2-40B4-BE49-F238E27FC236}">
              <a16:creationId xmlns:a16="http://schemas.microsoft.com/office/drawing/2014/main" id="{8C45F9C1-0E6A-478B-8360-F5A9FA18C0DF}"/>
            </a:ext>
          </a:extLst>
        </xdr:cNvPr>
        <xdr:cNvPicPr>
          <a:picLocks noChangeAspect="1"/>
        </xdr:cNvPicPr>
      </xdr:nvPicPr>
      <xdr:blipFill>
        <a:blip xmlns:r="http://schemas.openxmlformats.org/officeDocument/2006/relationships" r:embed="rId23"/>
        <a:stretch>
          <a:fillRect/>
        </a:stretch>
      </xdr:blipFill>
      <xdr:spPr>
        <a:xfrm>
          <a:off x="1602105" y="184752615"/>
          <a:ext cx="5033010" cy="2368745"/>
        </a:xfrm>
        <a:prstGeom prst="rect">
          <a:avLst/>
        </a:prstGeom>
      </xdr:spPr>
    </xdr:pic>
    <xdr:clientData/>
  </xdr:twoCellAnchor>
  <xdr:twoCellAnchor editAs="oneCell">
    <xdr:from>
      <xdr:col>4</xdr:col>
      <xdr:colOff>68580</xdr:colOff>
      <xdr:row>1129</xdr:row>
      <xdr:rowOff>121920</xdr:rowOff>
    </xdr:from>
    <xdr:to>
      <xdr:col>6</xdr:col>
      <xdr:colOff>510540</xdr:colOff>
      <xdr:row>1141</xdr:row>
      <xdr:rowOff>178258</xdr:rowOff>
    </xdr:to>
    <xdr:pic>
      <xdr:nvPicPr>
        <xdr:cNvPr id="73" name="Imagen 72">
          <a:extLst>
            <a:ext uri="{FF2B5EF4-FFF2-40B4-BE49-F238E27FC236}">
              <a16:creationId xmlns:a16="http://schemas.microsoft.com/office/drawing/2014/main" id="{B83BE42F-8AEC-41ED-90E4-DBE4E5BF02BE}"/>
            </a:ext>
          </a:extLst>
        </xdr:cNvPr>
        <xdr:cNvPicPr>
          <a:picLocks noChangeAspect="1"/>
        </xdr:cNvPicPr>
      </xdr:nvPicPr>
      <xdr:blipFill>
        <a:blip xmlns:r="http://schemas.openxmlformats.org/officeDocument/2006/relationships" r:embed="rId24"/>
        <a:stretch>
          <a:fillRect/>
        </a:stretch>
      </xdr:blipFill>
      <xdr:spPr>
        <a:xfrm>
          <a:off x="1564005" y="201670920"/>
          <a:ext cx="5033010" cy="2373294"/>
        </a:xfrm>
        <a:prstGeom prst="rect">
          <a:avLst/>
        </a:prstGeom>
      </xdr:spPr>
    </xdr:pic>
    <xdr:clientData/>
  </xdr:twoCellAnchor>
  <xdr:twoCellAnchor editAs="oneCell">
    <xdr:from>
      <xdr:col>4</xdr:col>
      <xdr:colOff>204104</xdr:colOff>
      <xdr:row>757</xdr:row>
      <xdr:rowOff>56192</xdr:rowOff>
    </xdr:from>
    <xdr:to>
      <xdr:col>5</xdr:col>
      <xdr:colOff>781538</xdr:colOff>
      <xdr:row>786</xdr:row>
      <xdr:rowOff>82379</xdr:rowOff>
    </xdr:to>
    <xdr:pic>
      <xdr:nvPicPr>
        <xdr:cNvPr id="74" name="Imagen 73">
          <a:extLst>
            <a:ext uri="{FF2B5EF4-FFF2-40B4-BE49-F238E27FC236}">
              <a16:creationId xmlns:a16="http://schemas.microsoft.com/office/drawing/2014/main" id="{0BCD84E1-4B2E-4D93-B0B1-205A7F752D2D}"/>
            </a:ext>
          </a:extLst>
        </xdr:cNvPr>
        <xdr:cNvPicPr>
          <a:picLocks noChangeAspect="1"/>
        </xdr:cNvPicPr>
      </xdr:nvPicPr>
      <xdr:blipFill rotWithShape="1">
        <a:blip xmlns:r="http://schemas.openxmlformats.org/officeDocument/2006/relationships" r:embed="rId25"/>
        <a:srcRect l="28652" r="29177"/>
        <a:stretch/>
      </xdr:blipFill>
      <xdr:spPr>
        <a:xfrm>
          <a:off x="1699529" y="132758492"/>
          <a:ext cx="4225509" cy="5624506"/>
        </a:xfrm>
        <a:prstGeom prst="rect">
          <a:avLst/>
        </a:prstGeom>
      </xdr:spPr>
    </xdr:pic>
    <xdr:clientData/>
  </xdr:twoCellAnchor>
  <xdr:twoCellAnchor>
    <xdr:from>
      <xdr:col>4</xdr:col>
      <xdr:colOff>451827</xdr:colOff>
      <xdr:row>771</xdr:row>
      <xdr:rowOff>97692</xdr:rowOff>
    </xdr:from>
    <xdr:to>
      <xdr:col>5</xdr:col>
      <xdr:colOff>280865</xdr:colOff>
      <xdr:row>772</xdr:row>
      <xdr:rowOff>146537</xdr:rowOff>
    </xdr:to>
    <xdr:sp macro="" textlink="">
      <xdr:nvSpPr>
        <xdr:cNvPr id="75" name="Rectángulo 74">
          <a:extLst>
            <a:ext uri="{FF2B5EF4-FFF2-40B4-BE49-F238E27FC236}">
              <a16:creationId xmlns:a16="http://schemas.microsoft.com/office/drawing/2014/main" id="{124E952B-4322-4E70-8E41-37575E5B7456}"/>
            </a:ext>
          </a:extLst>
        </xdr:cNvPr>
        <xdr:cNvSpPr/>
      </xdr:nvSpPr>
      <xdr:spPr>
        <a:xfrm>
          <a:off x="1947252" y="135333642"/>
          <a:ext cx="3477113" cy="22982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626475</xdr:colOff>
      <xdr:row>757</xdr:row>
      <xdr:rowOff>85480</xdr:rowOff>
    </xdr:from>
    <xdr:to>
      <xdr:col>9</xdr:col>
      <xdr:colOff>1587499</xdr:colOff>
      <xdr:row>786</xdr:row>
      <xdr:rowOff>109598</xdr:rowOff>
    </xdr:to>
    <xdr:pic>
      <xdr:nvPicPr>
        <xdr:cNvPr id="76" name="Imagen 75">
          <a:extLst>
            <a:ext uri="{FF2B5EF4-FFF2-40B4-BE49-F238E27FC236}">
              <a16:creationId xmlns:a16="http://schemas.microsoft.com/office/drawing/2014/main" id="{B8782E4C-230E-4F61-94E9-FC7F4B69DA58}"/>
            </a:ext>
          </a:extLst>
        </xdr:cNvPr>
        <xdr:cNvPicPr>
          <a:picLocks noChangeAspect="1"/>
        </xdr:cNvPicPr>
      </xdr:nvPicPr>
      <xdr:blipFill rotWithShape="1">
        <a:blip xmlns:r="http://schemas.openxmlformats.org/officeDocument/2006/relationships" r:embed="rId26"/>
        <a:srcRect l="28953" r="28977"/>
        <a:stretch/>
      </xdr:blipFill>
      <xdr:spPr>
        <a:xfrm>
          <a:off x="6712950" y="132787780"/>
          <a:ext cx="4247149" cy="5622437"/>
        </a:xfrm>
        <a:prstGeom prst="rect">
          <a:avLst/>
        </a:prstGeom>
      </xdr:spPr>
    </xdr:pic>
    <xdr:clientData/>
  </xdr:twoCellAnchor>
  <xdr:twoCellAnchor>
    <xdr:from>
      <xdr:col>7</xdr:col>
      <xdr:colOff>390769</xdr:colOff>
      <xdr:row>779</xdr:row>
      <xdr:rowOff>109904</xdr:rowOff>
    </xdr:from>
    <xdr:to>
      <xdr:col>9</xdr:col>
      <xdr:colOff>915865</xdr:colOff>
      <xdr:row>781</xdr:row>
      <xdr:rowOff>61058</xdr:rowOff>
    </xdr:to>
    <xdr:sp macro="" textlink="">
      <xdr:nvSpPr>
        <xdr:cNvPr id="77" name="Rectángulo 76">
          <a:extLst>
            <a:ext uri="{FF2B5EF4-FFF2-40B4-BE49-F238E27FC236}">
              <a16:creationId xmlns:a16="http://schemas.microsoft.com/office/drawing/2014/main" id="{F910CE45-D028-4F50-BA4C-5743DBE37C0D}"/>
            </a:ext>
          </a:extLst>
        </xdr:cNvPr>
        <xdr:cNvSpPr/>
      </xdr:nvSpPr>
      <xdr:spPr>
        <a:xfrm>
          <a:off x="7401169" y="136793654"/>
          <a:ext cx="2887296" cy="31310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447674</xdr:colOff>
      <xdr:row>0</xdr:row>
      <xdr:rowOff>76200</xdr:rowOff>
    </xdr:from>
    <xdr:to>
      <xdr:col>4</xdr:col>
      <xdr:colOff>2490389</xdr:colOff>
      <xdr:row>1</xdr:row>
      <xdr:rowOff>445200</xdr:rowOff>
    </xdr:to>
    <xdr:pic>
      <xdr:nvPicPr>
        <xdr:cNvPr id="2" name="Imagen 1">
          <a:extLst>
            <a:ext uri="{FF2B5EF4-FFF2-40B4-BE49-F238E27FC236}">
              <a16:creationId xmlns:a16="http://schemas.microsoft.com/office/drawing/2014/main" id="{C0D1EE18-2422-4129-ADFA-64FF2396563B}"/>
            </a:ext>
          </a:extLst>
        </xdr:cNvPr>
        <xdr:cNvPicPr>
          <a:picLocks noChangeAspect="1"/>
        </xdr:cNvPicPr>
      </xdr:nvPicPr>
      <xdr:blipFill>
        <a:blip xmlns:r="http://schemas.openxmlformats.org/officeDocument/2006/relationships" r:embed="rId1"/>
        <a:stretch>
          <a:fillRect/>
        </a:stretch>
      </xdr:blipFill>
      <xdr:spPr>
        <a:xfrm>
          <a:off x="2219324" y="76200"/>
          <a:ext cx="2042715" cy="561181"/>
        </a:xfrm>
        <a:prstGeom prst="rect">
          <a:avLst/>
        </a:prstGeom>
      </xdr:spPr>
    </xdr:pic>
    <xdr:clientData/>
  </xdr:twoCellAnchor>
  <xdr:twoCellAnchor editAs="oneCell">
    <xdr:from>
      <xdr:col>9</xdr:col>
      <xdr:colOff>161925</xdr:colOff>
      <xdr:row>0</xdr:row>
      <xdr:rowOff>19050</xdr:rowOff>
    </xdr:from>
    <xdr:to>
      <xdr:col>9</xdr:col>
      <xdr:colOff>1190625</xdr:colOff>
      <xdr:row>1</xdr:row>
      <xdr:rowOff>465847</xdr:rowOff>
    </xdr:to>
    <xdr:pic>
      <xdr:nvPicPr>
        <xdr:cNvPr id="3" name="Imagen 2">
          <a:extLst>
            <a:ext uri="{FF2B5EF4-FFF2-40B4-BE49-F238E27FC236}">
              <a16:creationId xmlns:a16="http://schemas.microsoft.com/office/drawing/2014/main" id="{4383FEE3-C532-4319-92A1-68BA7FC361C6}"/>
            </a:ext>
          </a:extLst>
        </xdr:cNvPr>
        <xdr:cNvPicPr>
          <a:picLocks noChangeAspect="1"/>
        </xdr:cNvPicPr>
      </xdr:nvPicPr>
      <xdr:blipFill>
        <a:blip xmlns:r="http://schemas.openxmlformats.org/officeDocument/2006/relationships" r:embed="rId2"/>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 name="Imagen 3">
          <a:extLst>
            <a:ext uri="{FF2B5EF4-FFF2-40B4-BE49-F238E27FC236}">
              <a16:creationId xmlns:a16="http://schemas.microsoft.com/office/drawing/2014/main" id="{753EBD47-67C9-4274-9543-C89CAADC2BD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5" name="Imagen 4">
          <a:extLst>
            <a:ext uri="{FF2B5EF4-FFF2-40B4-BE49-F238E27FC236}">
              <a16:creationId xmlns:a16="http://schemas.microsoft.com/office/drawing/2014/main" id="{29649DA6-0803-4DA3-9407-C619AA4BA1EC}"/>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6" name="Imagen 5">
          <a:extLst>
            <a:ext uri="{FF2B5EF4-FFF2-40B4-BE49-F238E27FC236}">
              <a16:creationId xmlns:a16="http://schemas.microsoft.com/office/drawing/2014/main" id="{4FB38358-1562-4DA0-91BB-00C1A1885C6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7" name="Imagen 6">
          <a:extLst>
            <a:ext uri="{FF2B5EF4-FFF2-40B4-BE49-F238E27FC236}">
              <a16:creationId xmlns:a16="http://schemas.microsoft.com/office/drawing/2014/main" id="{0A0A945B-74AE-4198-A6F2-F8FE1147044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96</xdr:row>
      <xdr:rowOff>47625</xdr:rowOff>
    </xdr:from>
    <xdr:to>
      <xdr:col>8</xdr:col>
      <xdr:colOff>783490</xdr:colOff>
      <xdr:row>99</xdr:row>
      <xdr:rowOff>0</xdr:rowOff>
    </xdr:to>
    <xdr:pic>
      <xdr:nvPicPr>
        <xdr:cNvPr id="8" name="Imagen 7">
          <a:extLst>
            <a:ext uri="{FF2B5EF4-FFF2-40B4-BE49-F238E27FC236}">
              <a16:creationId xmlns:a16="http://schemas.microsoft.com/office/drawing/2014/main" id="{DD7B6405-53FC-4E48-A07D-5BACF3B6B1A8}"/>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95</xdr:row>
      <xdr:rowOff>184518</xdr:rowOff>
    </xdr:from>
    <xdr:ext cx="1009650" cy="903371"/>
    <xdr:pic>
      <xdr:nvPicPr>
        <xdr:cNvPr id="9" name="Imagen 8">
          <a:extLst>
            <a:ext uri="{FF2B5EF4-FFF2-40B4-BE49-F238E27FC236}">
              <a16:creationId xmlns:a16="http://schemas.microsoft.com/office/drawing/2014/main" id="{417AE7F8-4E1D-4A82-B351-CA0F770D59F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10" name="Imagen 9">
          <a:extLst>
            <a:ext uri="{FF2B5EF4-FFF2-40B4-BE49-F238E27FC236}">
              <a16:creationId xmlns:a16="http://schemas.microsoft.com/office/drawing/2014/main" id="{B2F5C17E-5C1E-4CDE-A9A1-5A3027F8C00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11" name="Imagen 10">
          <a:extLst>
            <a:ext uri="{FF2B5EF4-FFF2-40B4-BE49-F238E27FC236}">
              <a16:creationId xmlns:a16="http://schemas.microsoft.com/office/drawing/2014/main" id="{1A43F139-17E4-4687-8F3B-265AF0FFA131}"/>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96</xdr:row>
      <xdr:rowOff>47625</xdr:rowOff>
    </xdr:from>
    <xdr:to>
      <xdr:col>8</xdr:col>
      <xdr:colOff>783490</xdr:colOff>
      <xdr:row>99</xdr:row>
      <xdr:rowOff>0</xdr:rowOff>
    </xdr:to>
    <xdr:pic>
      <xdr:nvPicPr>
        <xdr:cNvPr id="12" name="Imagen 11">
          <a:extLst>
            <a:ext uri="{FF2B5EF4-FFF2-40B4-BE49-F238E27FC236}">
              <a16:creationId xmlns:a16="http://schemas.microsoft.com/office/drawing/2014/main" id="{357B29F6-2BD4-4DBA-B878-593EFF3C3BA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95</xdr:row>
      <xdr:rowOff>184518</xdr:rowOff>
    </xdr:from>
    <xdr:ext cx="1009650" cy="903371"/>
    <xdr:pic>
      <xdr:nvPicPr>
        <xdr:cNvPr id="13" name="Imagen 12">
          <a:extLst>
            <a:ext uri="{FF2B5EF4-FFF2-40B4-BE49-F238E27FC236}">
              <a16:creationId xmlns:a16="http://schemas.microsoft.com/office/drawing/2014/main" id="{54C534EF-7E57-4B52-B554-CD87C86883F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14" name="Imagen 13">
          <a:extLst>
            <a:ext uri="{FF2B5EF4-FFF2-40B4-BE49-F238E27FC236}">
              <a16:creationId xmlns:a16="http://schemas.microsoft.com/office/drawing/2014/main" id="{93C34DE6-7703-4E6F-8CE6-2F78853A52A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15" name="Imagen 14">
          <a:extLst>
            <a:ext uri="{FF2B5EF4-FFF2-40B4-BE49-F238E27FC236}">
              <a16:creationId xmlns:a16="http://schemas.microsoft.com/office/drawing/2014/main" id="{66A8A1DC-FD8B-427F-A717-1425B843A6A3}"/>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editAs="oneCell">
    <xdr:from>
      <xdr:col>4</xdr:col>
      <xdr:colOff>238125</xdr:colOff>
      <xdr:row>110</xdr:row>
      <xdr:rowOff>59531</xdr:rowOff>
    </xdr:from>
    <xdr:to>
      <xdr:col>7</xdr:col>
      <xdr:colOff>966066</xdr:colOff>
      <xdr:row>122</xdr:row>
      <xdr:rowOff>67210</xdr:rowOff>
    </xdr:to>
    <xdr:pic>
      <xdr:nvPicPr>
        <xdr:cNvPr id="16" name="Imagen 15">
          <a:extLst>
            <a:ext uri="{FF2B5EF4-FFF2-40B4-BE49-F238E27FC236}">
              <a16:creationId xmlns:a16="http://schemas.microsoft.com/office/drawing/2014/main" id="{5B065692-FBD5-4D80-80F1-9F882970DDE1}"/>
            </a:ext>
          </a:extLst>
        </xdr:cNvPr>
        <xdr:cNvPicPr>
          <a:picLocks noChangeAspect="1"/>
        </xdr:cNvPicPr>
      </xdr:nvPicPr>
      <xdr:blipFill>
        <a:blip xmlns:r="http://schemas.openxmlformats.org/officeDocument/2006/relationships" r:embed="rId5"/>
        <a:stretch>
          <a:fillRect/>
        </a:stretch>
      </xdr:blipFill>
      <xdr:spPr>
        <a:xfrm>
          <a:off x="2009775" y="21671756"/>
          <a:ext cx="6242916" cy="2315531"/>
        </a:xfrm>
        <a:prstGeom prst="rect">
          <a:avLst/>
        </a:prstGeom>
      </xdr:spPr>
    </xdr:pic>
    <xdr:clientData/>
  </xdr:twoCellAnchor>
  <xdr:twoCellAnchor editAs="oneCell">
    <xdr:from>
      <xdr:col>4</xdr:col>
      <xdr:colOff>128982</xdr:colOff>
      <xdr:row>123</xdr:row>
      <xdr:rowOff>105636</xdr:rowOff>
    </xdr:from>
    <xdr:to>
      <xdr:col>8</xdr:col>
      <xdr:colOff>754011</xdr:colOff>
      <xdr:row>137</xdr:row>
      <xdr:rowOff>121630</xdr:rowOff>
    </xdr:to>
    <xdr:pic>
      <xdr:nvPicPr>
        <xdr:cNvPr id="17" name="Imagen 16">
          <a:extLst>
            <a:ext uri="{FF2B5EF4-FFF2-40B4-BE49-F238E27FC236}">
              <a16:creationId xmlns:a16="http://schemas.microsoft.com/office/drawing/2014/main" id="{31433E18-66D7-47C2-B2EB-3D5AAFE21D08}"/>
            </a:ext>
          </a:extLst>
        </xdr:cNvPr>
        <xdr:cNvPicPr>
          <a:picLocks noChangeAspect="1"/>
        </xdr:cNvPicPr>
      </xdr:nvPicPr>
      <xdr:blipFill>
        <a:blip xmlns:r="http://schemas.openxmlformats.org/officeDocument/2006/relationships" r:embed="rId6"/>
        <a:stretch>
          <a:fillRect/>
        </a:stretch>
      </xdr:blipFill>
      <xdr:spPr>
        <a:xfrm>
          <a:off x="1900632" y="24070536"/>
          <a:ext cx="7368729" cy="2708207"/>
        </a:xfrm>
        <a:prstGeom prst="rect">
          <a:avLst/>
        </a:prstGeom>
      </xdr:spPr>
    </xdr:pic>
    <xdr:clientData/>
  </xdr:twoCellAnchor>
  <xdr:twoCellAnchor>
    <xdr:from>
      <xdr:col>6</xdr:col>
      <xdr:colOff>695325</xdr:colOff>
      <xdr:row>189</xdr:row>
      <xdr:rowOff>47625</xdr:rowOff>
    </xdr:from>
    <xdr:to>
      <xdr:col>8</xdr:col>
      <xdr:colOff>783490</xdr:colOff>
      <xdr:row>192</xdr:row>
      <xdr:rowOff>0</xdr:rowOff>
    </xdr:to>
    <xdr:pic>
      <xdr:nvPicPr>
        <xdr:cNvPr id="18" name="Imagen 17">
          <a:extLst>
            <a:ext uri="{FF2B5EF4-FFF2-40B4-BE49-F238E27FC236}">
              <a16:creationId xmlns:a16="http://schemas.microsoft.com/office/drawing/2014/main" id="{8775F5AE-A916-4FE4-93F1-185D67578622}"/>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36290250"/>
          <a:ext cx="2240815" cy="495300"/>
        </a:xfrm>
        <a:prstGeom prst="rect">
          <a:avLst/>
        </a:prstGeom>
      </xdr:spPr>
    </xdr:pic>
    <xdr:clientData/>
  </xdr:twoCellAnchor>
  <xdr:oneCellAnchor>
    <xdr:from>
      <xdr:col>4</xdr:col>
      <xdr:colOff>438151</xdr:colOff>
      <xdr:row>188</xdr:row>
      <xdr:rowOff>184518</xdr:rowOff>
    </xdr:from>
    <xdr:ext cx="1009650" cy="903371"/>
    <xdr:pic>
      <xdr:nvPicPr>
        <xdr:cNvPr id="19" name="Imagen 18">
          <a:extLst>
            <a:ext uri="{FF2B5EF4-FFF2-40B4-BE49-F238E27FC236}">
              <a16:creationId xmlns:a16="http://schemas.microsoft.com/office/drawing/2014/main" id="{6FF0ED2A-3EC0-4460-978A-75303E7D57C5}"/>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36246168"/>
          <a:ext cx="1009650" cy="903371"/>
        </a:xfrm>
        <a:prstGeom prst="rect">
          <a:avLst/>
        </a:prstGeom>
      </xdr:spPr>
    </xdr:pic>
    <xdr:clientData/>
  </xdr:oneCellAnchor>
  <xdr:twoCellAnchor>
    <xdr:from>
      <xdr:col>6</xdr:col>
      <xdr:colOff>695325</xdr:colOff>
      <xdr:row>189</xdr:row>
      <xdr:rowOff>47625</xdr:rowOff>
    </xdr:from>
    <xdr:to>
      <xdr:col>8</xdr:col>
      <xdr:colOff>783490</xdr:colOff>
      <xdr:row>192</xdr:row>
      <xdr:rowOff>0</xdr:rowOff>
    </xdr:to>
    <xdr:pic>
      <xdr:nvPicPr>
        <xdr:cNvPr id="20" name="Imagen 19">
          <a:extLst>
            <a:ext uri="{FF2B5EF4-FFF2-40B4-BE49-F238E27FC236}">
              <a16:creationId xmlns:a16="http://schemas.microsoft.com/office/drawing/2014/main" id="{8067AF37-89F9-4BDB-9638-5D471564D90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36290250"/>
          <a:ext cx="2240815" cy="495300"/>
        </a:xfrm>
        <a:prstGeom prst="rect">
          <a:avLst/>
        </a:prstGeom>
      </xdr:spPr>
    </xdr:pic>
    <xdr:clientData/>
  </xdr:twoCellAnchor>
  <xdr:oneCellAnchor>
    <xdr:from>
      <xdr:col>4</xdr:col>
      <xdr:colOff>438151</xdr:colOff>
      <xdr:row>188</xdr:row>
      <xdr:rowOff>184518</xdr:rowOff>
    </xdr:from>
    <xdr:ext cx="1009650" cy="903371"/>
    <xdr:pic>
      <xdr:nvPicPr>
        <xdr:cNvPr id="21" name="Imagen 20">
          <a:extLst>
            <a:ext uri="{FF2B5EF4-FFF2-40B4-BE49-F238E27FC236}">
              <a16:creationId xmlns:a16="http://schemas.microsoft.com/office/drawing/2014/main" id="{CB30EC1D-EEB9-4916-B954-C40E1532B66B}"/>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36246168"/>
          <a:ext cx="1009650" cy="90337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447674</xdr:colOff>
      <xdr:row>0</xdr:row>
      <xdr:rowOff>76200</xdr:rowOff>
    </xdr:from>
    <xdr:to>
      <xdr:col>4</xdr:col>
      <xdr:colOff>2490389</xdr:colOff>
      <xdr:row>1</xdr:row>
      <xdr:rowOff>445200</xdr:rowOff>
    </xdr:to>
    <xdr:pic>
      <xdr:nvPicPr>
        <xdr:cNvPr id="2" name="Imagen 1">
          <a:extLst>
            <a:ext uri="{FF2B5EF4-FFF2-40B4-BE49-F238E27FC236}">
              <a16:creationId xmlns:a16="http://schemas.microsoft.com/office/drawing/2014/main" id="{5B8679A7-23D8-47E6-9112-C524EE885F40}"/>
            </a:ext>
          </a:extLst>
        </xdr:cNvPr>
        <xdr:cNvPicPr>
          <a:picLocks noChangeAspect="1"/>
        </xdr:cNvPicPr>
      </xdr:nvPicPr>
      <xdr:blipFill>
        <a:blip xmlns:r="http://schemas.openxmlformats.org/officeDocument/2006/relationships" r:embed="rId1"/>
        <a:stretch>
          <a:fillRect/>
        </a:stretch>
      </xdr:blipFill>
      <xdr:spPr>
        <a:xfrm>
          <a:off x="2219324" y="76200"/>
          <a:ext cx="2042715" cy="561181"/>
        </a:xfrm>
        <a:prstGeom prst="rect">
          <a:avLst/>
        </a:prstGeom>
      </xdr:spPr>
    </xdr:pic>
    <xdr:clientData/>
  </xdr:twoCellAnchor>
  <xdr:twoCellAnchor editAs="oneCell">
    <xdr:from>
      <xdr:col>9</xdr:col>
      <xdr:colOff>161925</xdr:colOff>
      <xdr:row>0</xdr:row>
      <xdr:rowOff>19050</xdr:rowOff>
    </xdr:from>
    <xdr:to>
      <xdr:col>9</xdr:col>
      <xdr:colOff>1190625</xdr:colOff>
      <xdr:row>1</xdr:row>
      <xdr:rowOff>465847</xdr:rowOff>
    </xdr:to>
    <xdr:pic>
      <xdr:nvPicPr>
        <xdr:cNvPr id="3" name="Imagen 2">
          <a:extLst>
            <a:ext uri="{FF2B5EF4-FFF2-40B4-BE49-F238E27FC236}">
              <a16:creationId xmlns:a16="http://schemas.microsoft.com/office/drawing/2014/main" id="{5E64968D-D512-4891-8D26-4C17A2FE75ED}"/>
            </a:ext>
          </a:extLst>
        </xdr:cNvPr>
        <xdr:cNvPicPr>
          <a:picLocks noChangeAspect="1"/>
        </xdr:cNvPicPr>
      </xdr:nvPicPr>
      <xdr:blipFill>
        <a:blip xmlns:r="http://schemas.openxmlformats.org/officeDocument/2006/relationships" r:embed="rId2"/>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 name="Imagen 3">
          <a:extLst>
            <a:ext uri="{FF2B5EF4-FFF2-40B4-BE49-F238E27FC236}">
              <a16:creationId xmlns:a16="http://schemas.microsoft.com/office/drawing/2014/main" id="{813CCC20-EC17-472B-B5DD-B13DF4AE166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5" name="Imagen 4">
          <a:extLst>
            <a:ext uri="{FF2B5EF4-FFF2-40B4-BE49-F238E27FC236}">
              <a16:creationId xmlns:a16="http://schemas.microsoft.com/office/drawing/2014/main" id="{F7779EA9-AADC-4AAF-9D71-EAB411AA824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6" name="Imagen 5">
          <a:extLst>
            <a:ext uri="{FF2B5EF4-FFF2-40B4-BE49-F238E27FC236}">
              <a16:creationId xmlns:a16="http://schemas.microsoft.com/office/drawing/2014/main" id="{21AD35BC-FA3D-4700-9C5B-680AFB7C7BA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7" name="Imagen 6">
          <a:extLst>
            <a:ext uri="{FF2B5EF4-FFF2-40B4-BE49-F238E27FC236}">
              <a16:creationId xmlns:a16="http://schemas.microsoft.com/office/drawing/2014/main" id="{07D71559-3FB0-4774-A39E-18F3FCCE03C2}"/>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8" name="Imagen 7">
          <a:extLst>
            <a:ext uri="{FF2B5EF4-FFF2-40B4-BE49-F238E27FC236}">
              <a16:creationId xmlns:a16="http://schemas.microsoft.com/office/drawing/2014/main" id="{51205F16-EDF3-4584-840B-E28FA4394DD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9" name="Imagen 8">
          <a:extLst>
            <a:ext uri="{FF2B5EF4-FFF2-40B4-BE49-F238E27FC236}">
              <a16:creationId xmlns:a16="http://schemas.microsoft.com/office/drawing/2014/main" id="{F1CEF56D-E0E1-4F3F-9A33-382796362E7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0" name="Imagen 9">
          <a:extLst>
            <a:ext uri="{FF2B5EF4-FFF2-40B4-BE49-F238E27FC236}">
              <a16:creationId xmlns:a16="http://schemas.microsoft.com/office/drawing/2014/main" id="{7F0FF52A-6696-4C8C-B42E-44206F8F378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1" name="Imagen 10">
          <a:extLst>
            <a:ext uri="{FF2B5EF4-FFF2-40B4-BE49-F238E27FC236}">
              <a16:creationId xmlns:a16="http://schemas.microsoft.com/office/drawing/2014/main" id="{E0C71D31-4E1E-48A3-A165-2C002AA6BDD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2" name="Imagen 11">
          <a:extLst>
            <a:ext uri="{FF2B5EF4-FFF2-40B4-BE49-F238E27FC236}">
              <a16:creationId xmlns:a16="http://schemas.microsoft.com/office/drawing/2014/main" id="{2524B8F4-12BD-4BEB-B0E4-871CFC35815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3" name="Imagen 12">
          <a:extLst>
            <a:ext uri="{FF2B5EF4-FFF2-40B4-BE49-F238E27FC236}">
              <a16:creationId xmlns:a16="http://schemas.microsoft.com/office/drawing/2014/main" id="{784F468A-30A8-453D-9277-FA9D465637E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4" name="Imagen 13">
          <a:extLst>
            <a:ext uri="{FF2B5EF4-FFF2-40B4-BE49-F238E27FC236}">
              <a16:creationId xmlns:a16="http://schemas.microsoft.com/office/drawing/2014/main" id="{B76DD5D9-7187-4967-B18F-90EDE45EA1D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5" name="Imagen 14">
          <a:extLst>
            <a:ext uri="{FF2B5EF4-FFF2-40B4-BE49-F238E27FC236}">
              <a16:creationId xmlns:a16="http://schemas.microsoft.com/office/drawing/2014/main" id="{2B1C615A-3F36-4903-9598-98C9994E82FE}"/>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6" name="Imagen 15">
          <a:extLst>
            <a:ext uri="{FF2B5EF4-FFF2-40B4-BE49-F238E27FC236}">
              <a16:creationId xmlns:a16="http://schemas.microsoft.com/office/drawing/2014/main" id="{8659D00B-0A38-4553-8559-BA0433E463A2}"/>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7" name="Imagen 16">
          <a:extLst>
            <a:ext uri="{FF2B5EF4-FFF2-40B4-BE49-F238E27FC236}">
              <a16:creationId xmlns:a16="http://schemas.microsoft.com/office/drawing/2014/main" id="{2D5AF8A6-0FE8-40CA-BBE9-06063514921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8" name="Imagen 17">
          <a:extLst>
            <a:ext uri="{FF2B5EF4-FFF2-40B4-BE49-F238E27FC236}">
              <a16:creationId xmlns:a16="http://schemas.microsoft.com/office/drawing/2014/main" id="{DE2D66A9-DF1F-448B-A4D6-6F7D5AAB4B79}"/>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9" name="Imagen 18">
          <a:extLst>
            <a:ext uri="{FF2B5EF4-FFF2-40B4-BE49-F238E27FC236}">
              <a16:creationId xmlns:a16="http://schemas.microsoft.com/office/drawing/2014/main" id="{EA13849E-5277-46B1-AAB6-FB593228BDD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188</xdr:row>
      <xdr:rowOff>47625</xdr:rowOff>
    </xdr:from>
    <xdr:to>
      <xdr:col>8</xdr:col>
      <xdr:colOff>783490</xdr:colOff>
      <xdr:row>191</xdr:row>
      <xdr:rowOff>0</xdr:rowOff>
    </xdr:to>
    <xdr:pic>
      <xdr:nvPicPr>
        <xdr:cNvPr id="20" name="Imagen 19">
          <a:extLst>
            <a:ext uri="{FF2B5EF4-FFF2-40B4-BE49-F238E27FC236}">
              <a16:creationId xmlns:a16="http://schemas.microsoft.com/office/drawing/2014/main" id="{1EE71BE3-0A47-4735-B6CB-147C43145EB9}"/>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21" name="Imagen 20">
          <a:extLst>
            <a:ext uri="{FF2B5EF4-FFF2-40B4-BE49-F238E27FC236}">
              <a16:creationId xmlns:a16="http://schemas.microsoft.com/office/drawing/2014/main" id="{E3DC3173-F66F-42E6-8265-B6570572D40C}"/>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22" name="Imagen 21">
          <a:extLst>
            <a:ext uri="{FF2B5EF4-FFF2-40B4-BE49-F238E27FC236}">
              <a16:creationId xmlns:a16="http://schemas.microsoft.com/office/drawing/2014/main" id="{AC776A6A-F953-435A-AE28-66D87674066A}"/>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23" name="Imagen 22">
          <a:extLst>
            <a:ext uri="{FF2B5EF4-FFF2-40B4-BE49-F238E27FC236}">
              <a16:creationId xmlns:a16="http://schemas.microsoft.com/office/drawing/2014/main" id="{03B81447-9E22-4DB8-81F8-7973C06379A4}"/>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24" name="Imagen 23">
          <a:extLst>
            <a:ext uri="{FF2B5EF4-FFF2-40B4-BE49-F238E27FC236}">
              <a16:creationId xmlns:a16="http://schemas.microsoft.com/office/drawing/2014/main" id="{6C9897BE-4C4D-4A45-AAE6-1DC16829057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25" name="Imagen 24">
          <a:extLst>
            <a:ext uri="{FF2B5EF4-FFF2-40B4-BE49-F238E27FC236}">
              <a16:creationId xmlns:a16="http://schemas.microsoft.com/office/drawing/2014/main" id="{0CAF3AC5-90BE-4913-8942-82C4AAC75C1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26" name="Imagen 25">
          <a:extLst>
            <a:ext uri="{FF2B5EF4-FFF2-40B4-BE49-F238E27FC236}">
              <a16:creationId xmlns:a16="http://schemas.microsoft.com/office/drawing/2014/main" id="{55961430-CC95-4B9C-BC76-6AA457077D4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27" name="Imagen 26">
          <a:extLst>
            <a:ext uri="{FF2B5EF4-FFF2-40B4-BE49-F238E27FC236}">
              <a16:creationId xmlns:a16="http://schemas.microsoft.com/office/drawing/2014/main" id="{5E314490-B0AE-42A5-AA35-4144645834F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28" name="Imagen 27">
          <a:extLst>
            <a:ext uri="{FF2B5EF4-FFF2-40B4-BE49-F238E27FC236}">
              <a16:creationId xmlns:a16="http://schemas.microsoft.com/office/drawing/2014/main" id="{82B50521-0BBF-43B9-9894-8BAF78585B3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29" name="Imagen 28">
          <a:extLst>
            <a:ext uri="{FF2B5EF4-FFF2-40B4-BE49-F238E27FC236}">
              <a16:creationId xmlns:a16="http://schemas.microsoft.com/office/drawing/2014/main" id="{B25E255E-A66C-4F2E-9961-E83ED69094E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30" name="Imagen 29">
          <a:extLst>
            <a:ext uri="{FF2B5EF4-FFF2-40B4-BE49-F238E27FC236}">
              <a16:creationId xmlns:a16="http://schemas.microsoft.com/office/drawing/2014/main" id="{3666B3A3-A0BD-4499-B2F9-88161F42D69B}"/>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31" name="Imagen 30">
          <a:extLst>
            <a:ext uri="{FF2B5EF4-FFF2-40B4-BE49-F238E27FC236}">
              <a16:creationId xmlns:a16="http://schemas.microsoft.com/office/drawing/2014/main" id="{98361203-DF24-4EB0-83BB-85CE6E2B91C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32" name="Imagen 31">
          <a:extLst>
            <a:ext uri="{FF2B5EF4-FFF2-40B4-BE49-F238E27FC236}">
              <a16:creationId xmlns:a16="http://schemas.microsoft.com/office/drawing/2014/main" id="{D41F0593-EFD6-4F2D-9DB0-BBEFE1393B5E}"/>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33" name="Imagen 32">
          <a:extLst>
            <a:ext uri="{FF2B5EF4-FFF2-40B4-BE49-F238E27FC236}">
              <a16:creationId xmlns:a16="http://schemas.microsoft.com/office/drawing/2014/main" id="{1026D588-DD2E-40E6-A446-16E312D1D663}"/>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34" name="Imagen 33">
          <a:extLst>
            <a:ext uri="{FF2B5EF4-FFF2-40B4-BE49-F238E27FC236}">
              <a16:creationId xmlns:a16="http://schemas.microsoft.com/office/drawing/2014/main" id="{A92128EB-3FC0-4710-B240-9E0E215BB9B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35" name="Imagen 34">
          <a:extLst>
            <a:ext uri="{FF2B5EF4-FFF2-40B4-BE49-F238E27FC236}">
              <a16:creationId xmlns:a16="http://schemas.microsoft.com/office/drawing/2014/main" id="{6EBE17BF-16E5-40E8-AFA5-B62C34577624}"/>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editAs="oneCell">
    <xdr:from>
      <xdr:col>4</xdr:col>
      <xdr:colOff>186265</xdr:colOff>
      <xdr:row>201</xdr:row>
      <xdr:rowOff>38102</xdr:rowOff>
    </xdr:from>
    <xdr:to>
      <xdr:col>6</xdr:col>
      <xdr:colOff>618065</xdr:colOff>
      <xdr:row>215</xdr:row>
      <xdr:rowOff>5803</xdr:rowOff>
    </xdr:to>
    <xdr:pic>
      <xdr:nvPicPr>
        <xdr:cNvPr id="36" name="Imagen 35">
          <a:extLst>
            <a:ext uri="{FF2B5EF4-FFF2-40B4-BE49-F238E27FC236}">
              <a16:creationId xmlns:a16="http://schemas.microsoft.com/office/drawing/2014/main" id="{02855936-A679-4838-ACB7-0BDDCA7DF8D9}"/>
            </a:ext>
          </a:extLst>
        </xdr:cNvPr>
        <xdr:cNvPicPr>
          <a:picLocks noChangeAspect="1"/>
        </xdr:cNvPicPr>
      </xdr:nvPicPr>
      <xdr:blipFill>
        <a:blip xmlns:r="http://schemas.openxmlformats.org/officeDocument/2006/relationships" r:embed="rId5"/>
        <a:stretch>
          <a:fillRect/>
        </a:stretch>
      </xdr:blipFill>
      <xdr:spPr>
        <a:xfrm>
          <a:off x="1957915" y="21469352"/>
          <a:ext cx="5022850" cy="2658234"/>
        </a:xfrm>
        <a:prstGeom prst="rect">
          <a:avLst/>
        </a:prstGeom>
      </xdr:spPr>
    </xdr:pic>
    <xdr:clientData/>
  </xdr:twoCellAnchor>
  <xdr:twoCellAnchor editAs="oneCell">
    <xdr:from>
      <xdr:col>4</xdr:col>
      <xdr:colOff>241300</xdr:colOff>
      <xdr:row>216</xdr:row>
      <xdr:rowOff>63500</xdr:rowOff>
    </xdr:from>
    <xdr:to>
      <xdr:col>6</xdr:col>
      <xdr:colOff>673100</xdr:colOff>
      <xdr:row>228</xdr:row>
      <xdr:rowOff>158799</xdr:rowOff>
    </xdr:to>
    <xdr:pic>
      <xdr:nvPicPr>
        <xdr:cNvPr id="37" name="Imagen 36">
          <a:extLst>
            <a:ext uri="{FF2B5EF4-FFF2-40B4-BE49-F238E27FC236}">
              <a16:creationId xmlns:a16="http://schemas.microsoft.com/office/drawing/2014/main" id="{68E2E30A-FB17-4128-B3AD-BD2B534D3C90}"/>
            </a:ext>
          </a:extLst>
        </xdr:cNvPr>
        <xdr:cNvPicPr>
          <a:picLocks noChangeAspect="1"/>
        </xdr:cNvPicPr>
      </xdr:nvPicPr>
      <xdr:blipFill>
        <a:blip xmlns:r="http://schemas.openxmlformats.org/officeDocument/2006/relationships" r:embed="rId6"/>
        <a:stretch>
          <a:fillRect/>
        </a:stretch>
      </xdr:blipFill>
      <xdr:spPr>
        <a:xfrm>
          <a:off x="2012950" y="24209375"/>
          <a:ext cx="5022850" cy="2403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695325</xdr:colOff>
      <xdr:row>49</xdr:row>
      <xdr:rowOff>47625</xdr:rowOff>
    </xdr:from>
    <xdr:to>
      <xdr:col>8</xdr:col>
      <xdr:colOff>783490</xdr:colOff>
      <xdr:row>52</xdr:row>
      <xdr:rowOff>0</xdr:rowOff>
    </xdr:to>
    <xdr:pic>
      <xdr:nvPicPr>
        <xdr:cNvPr id="2" name="Imagen 1">
          <a:extLst>
            <a:ext uri="{FF2B5EF4-FFF2-40B4-BE49-F238E27FC236}">
              <a16:creationId xmlns:a16="http://schemas.microsoft.com/office/drawing/2014/main" id="{E810175E-5EBD-44D6-ADA3-04871BA1D84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 name="Imagen 2">
          <a:extLst>
            <a:ext uri="{FF2B5EF4-FFF2-40B4-BE49-F238E27FC236}">
              <a16:creationId xmlns:a16="http://schemas.microsoft.com/office/drawing/2014/main" id="{A6BA4E2E-7C42-455E-9268-AA2338F135E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 name="Imagen 3">
          <a:extLst>
            <a:ext uri="{FF2B5EF4-FFF2-40B4-BE49-F238E27FC236}">
              <a16:creationId xmlns:a16="http://schemas.microsoft.com/office/drawing/2014/main" id="{772A3D8F-01CD-4FF9-B01F-8DAE7F41706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5" name="Imagen 4">
          <a:extLst>
            <a:ext uri="{FF2B5EF4-FFF2-40B4-BE49-F238E27FC236}">
              <a16:creationId xmlns:a16="http://schemas.microsoft.com/office/drawing/2014/main" id="{4C0F7F58-3DAB-4EB8-850C-AEC04CAB0C4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6" name="Imagen 5">
          <a:extLst>
            <a:ext uri="{FF2B5EF4-FFF2-40B4-BE49-F238E27FC236}">
              <a16:creationId xmlns:a16="http://schemas.microsoft.com/office/drawing/2014/main" id="{2D903A3B-4126-427D-AAA8-428F184692D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7" name="Imagen 6">
          <a:extLst>
            <a:ext uri="{FF2B5EF4-FFF2-40B4-BE49-F238E27FC236}">
              <a16:creationId xmlns:a16="http://schemas.microsoft.com/office/drawing/2014/main" id="{CAD95033-CC3D-4E9C-AFDE-F103E80C6E2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8" name="Imagen 7">
          <a:extLst>
            <a:ext uri="{FF2B5EF4-FFF2-40B4-BE49-F238E27FC236}">
              <a16:creationId xmlns:a16="http://schemas.microsoft.com/office/drawing/2014/main" id="{3FDF400B-3FDF-4C41-9876-3E7A7CBDAD2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9" name="Imagen 8">
          <a:extLst>
            <a:ext uri="{FF2B5EF4-FFF2-40B4-BE49-F238E27FC236}">
              <a16:creationId xmlns:a16="http://schemas.microsoft.com/office/drawing/2014/main" id="{2559476F-06A4-4D30-AE1A-C87ED1A192C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0" name="Imagen 9">
          <a:extLst>
            <a:ext uri="{FF2B5EF4-FFF2-40B4-BE49-F238E27FC236}">
              <a16:creationId xmlns:a16="http://schemas.microsoft.com/office/drawing/2014/main" id="{B2F73D94-FBAE-4C56-999D-4748A2ABBE0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1" name="Imagen 10">
          <a:extLst>
            <a:ext uri="{FF2B5EF4-FFF2-40B4-BE49-F238E27FC236}">
              <a16:creationId xmlns:a16="http://schemas.microsoft.com/office/drawing/2014/main" id="{B581EF59-5578-4257-ADB5-9621ACC8DEA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2" name="Imagen 11">
          <a:extLst>
            <a:ext uri="{FF2B5EF4-FFF2-40B4-BE49-F238E27FC236}">
              <a16:creationId xmlns:a16="http://schemas.microsoft.com/office/drawing/2014/main" id="{60635C50-771F-4B96-808E-020CFB0236F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3" name="Imagen 12">
          <a:extLst>
            <a:ext uri="{FF2B5EF4-FFF2-40B4-BE49-F238E27FC236}">
              <a16:creationId xmlns:a16="http://schemas.microsoft.com/office/drawing/2014/main" id="{8BB7D900-AECA-4AD9-8A01-AC98DE5CBA3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4" name="Imagen 13">
          <a:extLst>
            <a:ext uri="{FF2B5EF4-FFF2-40B4-BE49-F238E27FC236}">
              <a16:creationId xmlns:a16="http://schemas.microsoft.com/office/drawing/2014/main" id="{C1DD0874-52E0-4175-BB3D-93158CED244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5" name="Imagen 14">
          <a:extLst>
            <a:ext uri="{FF2B5EF4-FFF2-40B4-BE49-F238E27FC236}">
              <a16:creationId xmlns:a16="http://schemas.microsoft.com/office/drawing/2014/main" id="{64AE98A7-AC08-4F2F-8B5B-C4BD6F8250A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6" name="Imagen 15">
          <a:extLst>
            <a:ext uri="{FF2B5EF4-FFF2-40B4-BE49-F238E27FC236}">
              <a16:creationId xmlns:a16="http://schemas.microsoft.com/office/drawing/2014/main" id="{F64A80A8-7901-4564-80F2-42F3002D9EA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7" name="Imagen 16">
          <a:extLst>
            <a:ext uri="{FF2B5EF4-FFF2-40B4-BE49-F238E27FC236}">
              <a16:creationId xmlns:a16="http://schemas.microsoft.com/office/drawing/2014/main" id="{620C3F4B-4EB5-49C0-88BF-0D73B6B877A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8" name="Imagen 17">
          <a:extLst>
            <a:ext uri="{FF2B5EF4-FFF2-40B4-BE49-F238E27FC236}">
              <a16:creationId xmlns:a16="http://schemas.microsoft.com/office/drawing/2014/main" id="{97F6D127-92EE-465A-84F3-8882D982076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9" name="Imagen 18">
          <a:extLst>
            <a:ext uri="{FF2B5EF4-FFF2-40B4-BE49-F238E27FC236}">
              <a16:creationId xmlns:a16="http://schemas.microsoft.com/office/drawing/2014/main" id="{7A0FB962-7E4A-4AAC-BAF2-52B5EBF8C21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0" name="Imagen 19">
          <a:extLst>
            <a:ext uri="{FF2B5EF4-FFF2-40B4-BE49-F238E27FC236}">
              <a16:creationId xmlns:a16="http://schemas.microsoft.com/office/drawing/2014/main" id="{8E04A80E-76BE-46B1-8292-39F0CB1459C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1" name="Imagen 20">
          <a:extLst>
            <a:ext uri="{FF2B5EF4-FFF2-40B4-BE49-F238E27FC236}">
              <a16:creationId xmlns:a16="http://schemas.microsoft.com/office/drawing/2014/main" id="{0F979765-E49B-4E6A-AAC3-12364DD1A46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2" name="Imagen 21">
          <a:extLst>
            <a:ext uri="{FF2B5EF4-FFF2-40B4-BE49-F238E27FC236}">
              <a16:creationId xmlns:a16="http://schemas.microsoft.com/office/drawing/2014/main" id="{7E94185E-0FFC-4E69-8F31-BDB429FE29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3" name="Imagen 22">
          <a:extLst>
            <a:ext uri="{FF2B5EF4-FFF2-40B4-BE49-F238E27FC236}">
              <a16:creationId xmlns:a16="http://schemas.microsoft.com/office/drawing/2014/main" id="{A3F03800-B85F-4D62-B0E5-94514F484B2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4" name="Imagen 23">
          <a:extLst>
            <a:ext uri="{FF2B5EF4-FFF2-40B4-BE49-F238E27FC236}">
              <a16:creationId xmlns:a16="http://schemas.microsoft.com/office/drawing/2014/main" id="{D0D88903-59A9-46DF-BF0D-89F54B0CDB7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5" name="Imagen 24">
          <a:extLst>
            <a:ext uri="{FF2B5EF4-FFF2-40B4-BE49-F238E27FC236}">
              <a16:creationId xmlns:a16="http://schemas.microsoft.com/office/drawing/2014/main" id="{4FBF72FF-D3A0-418C-95F6-4921D51C2EF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6" name="Imagen 25">
          <a:extLst>
            <a:ext uri="{FF2B5EF4-FFF2-40B4-BE49-F238E27FC236}">
              <a16:creationId xmlns:a16="http://schemas.microsoft.com/office/drawing/2014/main" id="{20D19B10-C0E6-468D-BA83-5BB2D1DA374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7" name="Imagen 26">
          <a:extLst>
            <a:ext uri="{FF2B5EF4-FFF2-40B4-BE49-F238E27FC236}">
              <a16:creationId xmlns:a16="http://schemas.microsoft.com/office/drawing/2014/main" id="{C9C50C87-BB0B-42A7-AF57-B99AAD07A05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8" name="Imagen 27">
          <a:extLst>
            <a:ext uri="{FF2B5EF4-FFF2-40B4-BE49-F238E27FC236}">
              <a16:creationId xmlns:a16="http://schemas.microsoft.com/office/drawing/2014/main" id="{A495FBE5-04C7-4FCD-8264-5CD1415619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9" name="Imagen 28">
          <a:extLst>
            <a:ext uri="{FF2B5EF4-FFF2-40B4-BE49-F238E27FC236}">
              <a16:creationId xmlns:a16="http://schemas.microsoft.com/office/drawing/2014/main" id="{9BD673A2-50BD-4303-AD6F-8925F5D7F45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0" name="Imagen 29">
          <a:extLst>
            <a:ext uri="{FF2B5EF4-FFF2-40B4-BE49-F238E27FC236}">
              <a16:creationId xmlns:a16="http://schemas.microsoft.com/office/drawing/2014/main" id="{FA8AF61B-BF63-425B-996D-6616DDE6524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1" name="Imagen 30">
          <a:extLst>
            <a:ext uri="{FF2B5EF4-FFF2-40B4-BE49-F238E27FC236}">
              <a16:creationId xmlns:a16="http://schemas.microsoft.com/office/drawing/2014/main" id="{E2D6D747-06CE-4FA0-9616-0B0A2124148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2" name="Imagen 31">
          <a:extLst>
            <a:ext uri="{FF2B5EF4-FFF2-40B4-BE49-F238E27FC236}">
              <a16:creationId xmlns:a16="http://schemas.microsoft.com/office/drawing/2014/main" id="{15D34D31-16D7-45F4-BA1D-A5A130799F3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3" name="Imagen 32">
          <a:extLst>
            <a:ext uri="{FF2B5EF4-FFF2-40B4-BE49-F238E27FC236}">
              <a16:creationId xmlns:a16="http://schemas.microsoft.com/office/drawing/2014/main" id="{306B6D1D-8CA9-4098-856B-D7DD8B347F5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4" name="Imagen 33">
          <a:extLst>
            <a:ext uri="{FF2B5EF4-FFF2-40B4-BE49-F238E27FC236}">
              <a16:creationId xmlns:a16="http://schemas.microsoft.com/office/drawing/2014/main" id="{1CB9BC44-003F-47BD-B250-AF0AB2F4A11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5" name="Imagen 34">
          <a:extLst>
            <a:ext uri="{FF2B5EF4-FFF2-40B4-BE49-F238E27FC236}">
              <a16:creationId xmlns:a16="http://schemas.microsoft.com/office/drawing/2014/main" id="{D55E2F5F-59BF-4DC0-BAD7-7F0A6E4F22A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6" name="Imagen 35">
          <a:extLst>
            <a:ext uri="{FF2B5EF4-FFF2-40B4-BE49-F238E27FC236}">
              <a16:creationId xmlns:a16="http://schemas.microsoft.com/office/drawing/2014/main" id="{0331E3D6-857D-494D-AFAD-29CD69BA82F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7" name="Imagen 36">
          <a:extLst>
            <a:ext uri="{FF2B5EF4-FFF2-40B4-BE49-F238E27FC236}">
              <a16:creationId xmlns:a16="http://schemas.microsoft.com/office/drawing/2014/main" id="{E5D06404-2922-4D16-AE93-8D24EA6D50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8" name="Imagen 37">
          <a:extLst>
            <a:ext uri="{FF2B5EF4-FFF2-40B4-BE49-F238E27FC236}">
              <a16:creationId xmlns:a16="http://schemas.microsoft.com/office/drawing/2014/main" id="{93B9CEB2-B38A-4D1C-8209-F3B1A969597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9" name="Imagen 38">
          <a:extLst>
            <a:ext uri="{FF2B5EF4-FFF2-40B4-BE49-F238E27FC236}">
              <a16:creationId xmlns:a16="http://schemas.microsoft.com/office/drawing/2014/main" id="{507211F3-3083-47B3-BCE7-0A49FB71F96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0" name="Imagen 39">
          <a:extLst>
            <a:ext uri="{FF2B5EF4-FFF2-40B4-BE49-F238E27FC236}">
              <a16:creationId xmlns:a16="http://schemas.microsoft.com/office/drawing/2014/main" id="{70F4A874-4806-4A2A-A5B7-0F0D6155033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1" name="Imagen 40">
          <a:extLst>
            <a:ext uri="{FF2B5EF4-FFF2-40B4-BE49-F238E27FC236}">
              <a16:creationId xmlns:a16="http://schemas.microsoft.com/office/drawing/2014/main" id="{03D476D2-5A8C-4B0E-B10D-25166713A13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42" name="Imagen 41">
          <a:extLst>
            <a:ext uri="{FF2B5EF4-FFF2-40B4-BE49-F238E27FC236}">
              <a16:creationId xmlns:a16="http://schemas.microsoft.com/office/drawing/2014/main" id="{45B307C2-B697-44B9-A321-1F2411A3BFB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3" name="Imagen 42">
          <a:extLst>
            <a:ext uri="{FF2B5EF4-FFF2-40B4-BE49-F238E27FC236}">
              <a16:creationId xmlns:a16="http://schemas.microsoft.com/office/drawing/2014/main" id="{91696065-3969-424E-BA5F-A65AD9E08BA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editAs="oneCell">
    <xdr:from>
      <xdr:col>4</xdr:col>
      <xdr:colOff>447674</xdr:colOff>
      <xdr:row>0</xdr:row>
      <xdr:rowOff>76200</xdr:rowOff>
    </xdr:from>
    <xdr:to>
      <xdr:col>4</xdr:col>
      <xdr:colOff>2490389</xdr:colOff>
      <xdr:row>1</xdr:row>
      <xdr:rowOff>456406</xdr:rowOff>
    </xdr:to>
    <xdr:pic>
      <xdr:nvPicPr>
        <xdr:cNvPr id="44" name="Imagen 43">
          <a:extLst>
            <a:ext uri="{FF2B5EF4-FFF2-40B4-BE49-F238E27FC236}">
              <a16:creationId xmlns:a16="http://schemas.microsoft.com/office/drawing/2014/main" id="{7C462DB3-CB5A-4149-A380-D8B4DA783DBC}"/>
            </a:ext>
          </a:extLst>
        </xdr:cNvPr>
        <xdr:cNvPicPr>
          <a:picLocks noChangeAspect="1"/>
        </xdr:cNvPicPr>
      </xdr:nvPicPr>
      <xdr:blipFill>
        <a:blip xmlns:r="http://schemas.openxmlformats.org/officeDocument/2006/relationships" r:embed="rId3"/>
        <a:stretch>
          <a:fillRect/>
        </a:stretch>
      </xdr:blipFill>
      <xdr:spPr>
        <a:xfrm>
          <a:off x="2219324" y="76200"/>
          <a:ext cx="2042715" cy="561181"/>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5" name="Imagen 44">
          <a:extLst>
            <a:ext uri="{FF2B5EF4-FFF2-40B4-BE49-F238E27FC236}">
              <a16:creationId xmlns:a16="http://schemas.microsoft.com/office/drawing/2014/main" id="{60BF2F8D-39B0-46B9-99A1-57DB8BA0B0A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46" name="Imagen 45">
          <a:extLst>
            <a:ext uri="{FF2B5EF4-FFF2-40B4-BE49-F238E27FC236}">
              <a16:creationId xmlns:a16="http://schemas.microsoft.com/office/drawing/2014/main" id="{2582E5FD-AD65-4F78-BB37-533C6A25D4C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7" name="Imagen 46">
          <a:extLst>
            <a:ext uri="{FF2B5EF4-FFF2-40B4-BE49-F238E27FC236}">
              <a16:creationId xmlns:a16="http://schemas.microsoft.com/office/drawing/2014/main" id="{8D369D02-C161-48BD-9F16-18C7CF87A97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editAs="oneCell">
    <xdr:from>
      <xdr:col>9</xdr:col>
      <xdr:colOff>161925</xdr:colOff>
      <xdr:row>0</xdr:row>
      <xdr:rowOff>19050</xdr:rowOff>
    </xdr:from>
    <xdr:to>
      <xdr:col>9</xdr:col>
      <xdr:colOff>1190625</xdr:colOff>
      <xdr:row>1</xdr:row>
      <xdr:rowOff>477053</xdr:rowOff>
    </xdr:to>
    <xdr:pic>
      <xdr:nvPicPr>
        <xdr:cNvPr id="48" name="Imagen 47">
          <a:extLst>
            <a:ext uri="{FF2B5EF4-FFF2-40B4-BE49-F238E27FC236}">
              <a16:creationId xmlns:a16="http://schemas.microsoft.com/office/drawing/2014/main" id="{1A4F4549-47A1-46F9-87A5-532C8E9EABD0}"/>
            </a:ext>
          </a:extLst>
        </xdr:cNvPr>
        <xdr:cNvPicPr>
          <a:picLocks noChangeAspect="1"/>
        </xdr:cNvPicPr>
      </xdr:nvPicPr>
      <xdr:blipFill>
        <a:blip xmlns:r="http://schemas.openxmlformats.org/officeDocument/2006/relationships" r:embed="rId4"/>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9" name="Imagen 48">
          <a:extLst>
            <a:ext uri="{FF2B5EF4-FFF2-40B4-BE49-F238E27FC236}">
              <a16:creationId xmlns:a16="http://schemas.microsoft.com/office/drawing/2014/main" id="{514F61D2-224D-420D-9104-BDF1D332D13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50" name="Imagen 49">
          <a:extLst>
            <a:ext uri="{FF2B5EF4-FFF2-40B4-BE49-F238E27FC236}">
              <a16:creationId xmlns:a16="http://schemas.microsoft.com/office/drawing/2014/main" id="{032055B5-AF97-416F-8B26-A46463E2BA3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51" name="Imagen 50">
          <a:extLst>
            <a:ext uri="{FF2B5EF4-FFF2-40B4-BE49-F238E27FC236}">
              <a16:creationId xmlns:a16="http://schemas.microsoft.com/office/drawing/2014/main" id="{52E5CF6A-9D85-44CB-8493-17AA7D04F5A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52" name="Imagen 51">
          <a:extLst>
            <a:ext uri="{FF2B5EF4-FFF2-40B4-BE49-F238E27FC236}">
              <a16:creationId xmlns:a16="http://schemas.microsoft.com/office/drawing/2014/main" id="{54444FA2-2E8C-4D36-967B-845F45C286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3" name="Imagen 52">
          <a:extLst>
            <a:ext uri="{FF2B5EF4-FFF2-40B4-BE49-F238E27FC236}">
              <a16:creationId xmlns:a16="http://schemas.microsoft.com/office/drawing/2014/main" id="{7A3FBDF6-7D13-44D2-9EB5-51833E52EB1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4" name="Imagen 53">
          <a:extLst>
            <a:ext uri="{FF2B5EF4-FFF2-40B4-BE49-F238E27FC236}">
              <a16:creationId xmlns:a16="http://schemas.microsoft.com/office/drawing/2014/main" id="{F94645F7-8964-4B70-B153-51F248F3274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55" name="Imagen 54">
          <a:extLst>
            <a:ext uri="{FF2B5EF4-FFF2-40B4-BE49-F238E27FC236}">
              <a16:creationId xmlns:a16="http://schemas.microsoft.com/office/drawing/2014/main" id="{C870DC3B-1512-4D62-AD1F-39CD984D4EA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6" name="Imagen 55">
          <a:extLst>
            <a:ext uri="{FF2B5EF4-FFF2-40B4-BE49-F238E27FC236}">
              <a16:creationId xmlns:a16="http://schemas.microsoft.com/office/drawing/2014/main" id="{F2165592-9BA1-4318-AB41-0F87203B921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7" name="Imagen 56">
          <a:extLst>
            <a:ext uri="{FF2B5EF4-FFF2-40B4-BE49-F238E27FC236}">
              <a16:creationId xmlns:a16="http://schemas.microsoft.com/office/drawing/2014/main" id="{191E36F1-B7B4-4C74-B32D-0C8D371F144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58" name="Imagen 57">
          <a:extLst>
            <a:ext uri="{FF2B5EF4-FFF2-40B4-BE49-F238E27FC236}">
              <a16:creationId xmlns:a16="http://schemas.microsoft.com/office/drawing/2014/main" id="{2A6359BC-AD59-477E-882B-188277CEEE3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9" name="Imagen 58">
          <a:extLst>
            <a:ext uri="{FF2B5EF4-FFF2-40B4-BE49-F238E27FC236}">
              <a16:creationId xmlns:a16="http://schemas.microsoft.com/office/drawing/2014/main" id="{8D77F7F6-9FA2-4D4E-B2EC-0677F257F9C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0" name="Imagen 59">
          <a:extLst>
            <a:ext uri="{FF2B5EF4-FFF2-40B4-BE49-F238E27FC236}">
              <a16:creationId xmlns:a16="http://schemas.microsoft.com/office/drawing/2014/main" id="{5A8CA4E9-36ED-41CD-A072-5DF8DA4C0B9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61" name="Imagen 60">
          <a:extLst>
            <a:ext uri="{FF2B5EF4-FFF2-40B4-BE49-F238E27FC236}">
              <a16:creationId xmlns:a16="http://schemas.microsoft.com/office/drawing/2014/main" id="{827959DA-1B77-4B6C-8D2B-42B61EC1A7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2" name="Imagen 61">
          <a:extLst>
            <a:ext uri="{FF2B5EF4-FFF2-40B4-BE49-F238E27FC236}">
              <a16:creationId xmlns:a16="http://schemas.microsoft.com/office/drawing/2014/main" id="{86C8C92F-7FB8-4A0A-83B3-4291EA0C00D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3" name="Imagen 62">
          <a:extLst>
            <a:ext uri="{FF2B5EF4-FFF2-40B4-BE49-F238E27FC236}">
              <a16:creationId xmlns:a16="http://schemas.microsoft.com/office/drawing/2014/main" id="{750C3A4E-C966-4843-BEEC-E0DA8D17228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64" name="Imagen 63">
          <a:extLst>
            <a:ext uri="{FF2B5EF4-FFF2-40B4-BE49-F238E27FC236}">
              <a16:creationId xmlns:a16="http://schemas.microsoft.com/office/drawing/2014/main" id="{556FD3A7-2593-4412-89AD-09B4A16C77A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5" name="Imagen 64">
          <a:extLst>
            <a:ext uri="{FF2B5EF4-FFF2-40B4-BE49-F238E27FC236}">
              <a16:creationId xmlns:a16="http://schemas.microsoft.com/office/drawing/2014/main" id="{A833908A-114F-4E90-884B-F397A39256C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6" name="Imagen 65">
          <a:extLst>
            <a:ext uri="{FF2B5EF4-FFF2-40B4-BE49-F238E27FC236}">
              <a16:creationId xmlns:a16="http://schemas.microsoft.com/office/drawing/2014/main" id="{EA498442-C51F-4D1E-87D6-005E83AF602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67" name="Imagen 66">
          <a:extLst>
            <a:ext uri="{FF2B5EF4-FFF2-40B4-BE49-F238E27FC236}">
              <a16:creationId xmlns:a16="http://schemas.microsoft.com/office/drawing/2014/main" id="{9265AFF3-F338-430F-B42E-90BF96BBB67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8" name="Imagen 67">
          <a:extLst>
            <a:ext uri="{FF2B5EF4-FFF2-40B4-BE49-F238E27FC236}">
              <a16:creationId xmlns:a16="http://schemas.microsoft.com/office/drawing/2014/main" id="{05F88ABF-4CB2-4572-872C-DD3E13EDB93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9" name="Imagen 68">
          <a:extLst>
            <a:ext uri="{FF2B5EF4-FFF2-40B4-BE49-F238E27FC236}">
              <a16:creationId xmlns:a16="http://schemas.microsoft.com/office/drawing/2014/main" id="{5BDCE3E4-092C-45EE-89B4-A564FD44408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0" name="Imagen 69">
          <a:extLst>
            <a:ext uri="{FF2B5EF4-FFF2-40B4-BE49-F238E27FC236}">
              <a16:creationId xmlns:a16="http://schemas.microsoft.com/office/drawing/2014/main" id="{BCA495AC-4C5B-449B-BA09-4E3466C3B2A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71" name="Imagen 70">
          <a:extLst>
            <a:ext uri="{FF2B5EF4-FFF2-40B4-BE49-F238E27FC236}">
              <a16:creationId xmlns:a16="http://schemas.microsoft.com/office/drawing/2014/main" id="{130DC663-B8A8-4A51-96DE-4BC31E251AE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72" name="Imagen 71">
          <a:extLst>
            <a:ext uri="{FF2B5EF4-FFF2-40B4-BE49-F238E27FC236}">
              <a16:creationId xmlns:a16="http://schemas.microsoft.com/office/drawing/2014/main" id="{DCE48938-C918-4ED9-96F9-6A0B3017DC0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3" name="Imagen 72">
          <a:extLst>
            <a:ext uri="{FF2B5EF4-FFF2-40B4-BE49-F238E27FC236}">
              <a16:creationId xmlns:a16="http://schemas.microsoft.com/office/drawing/2014/main" id="{0E9C4EFF-6D04-4467-BCE4-B105EBF330B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74" name="Imagen 73">
          <a:extLst>
            <a:ext uri="{FF2B5EF4-FFF2-40B4-BE49-F238E27FC236}">
              <a16:creationId xmlns:a16="http://schemas.microsoft.com/office/drawing/2014/main" id="{A56DC0D2-2306-4106-B150-226B3A357C8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75" name="Imagen 74">
          <a:extLst>
            <a:ext uri="{FF2B5EF4-FFF2-40B4-BE49-F238E27FC236}">
              <a16:creationId xmlns:a16="http://schemas.microsoft.com/office/drawing/2014/main" id="{17FDF32C-BFD9-4C47-A081-EC0EBA3B71B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6" name="Imagen 75">
          <a:extLst>
            <a:ext uri="{FF2B5EF4-FFF2-40B4-BE49-F238E27FC236}">
              <a16:creationId xmlns:a16="http://schemas.microsoft.com/office/drawing/2014/main" id="{2A260301-05E4-48E2-9530-B21564906E7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77" name="Imagen 76">
          <a:extLst>
            <a:ext uri="{FF2B5EF4-FFF2-40B4-BE49-F238E27FC236}">
              <a16:creationId xmlns:a16="http://schemas.microsoft.com/office/drawing/2014/main" id="{9693515A-F326-45EB-B5C4-AF1DF5C0861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78" name="Imagen 77">
          <a:extLst>
            <a:ext uri="{FF2B5EF4-FFF2-40B4-BE49-F238E27FC236}">
              <a16:creationId xmlns:a16="http://schemas.microsoft.com/office/drawing/2014/main" id="{8F348EBB-E129-49D0-AD50-07C4541A82B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9" name="Imagen 78">
          <a:extLst>
            <a:ext uri="{FF2B5EF4-FFF2-40B4-BE49-F238E27FC236}">
              <a16:creationId xmlns:a16="http://schemas.microsoft.com/office/drawing/2014/main" id="{1EBF9487-C1DD-47A3-84BD-3E720548A3E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0" name="Imagen 79">
          <a:extLst>
            <a:ext uri="{FF2B5EF4-FFF2-40B4-BE49-F238E27FC236}">
              <a16:creationId xmlns:a16="http://schemas.microsoft.com/office/drawing/2014/main" id="{A8830986-C226-46D9-B87C-D971D22DF66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81" name="Imagen 80">
          <a:extLst>
            <a:ext uri="{FF2B5EF4-FFF2-40B4-BE49-F238E27FC236}">
              <a16:creationId xmlns:a16="http://schemas.microsoft.com/office/drawing/2014/main" id="{7E5CD8D0-3F43-405C-BE8B-DB5B5337604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82" name="Imagen 81">
          <a:extLst>
            <a:ext uri="{FF2B5EF4-FFF2-40B4-BE49-F238E27FC236}">
              <a16:creationId xmlns:a16="http://schemas.microsoft.com/office/drawing/2014/main" id="{DDE7D5D8-0A77-44FE-B219-4170F17AE4B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3" name="Imagen 82">
          <a:extLst>
            <a:ext uri="{FF2B5EF4-FFF2-40B4-BE49-F238E27FC236}">
              <a16:creationId xmlns:a16="http://schemas.microsoft.com/office/drawing/2014/main" id="{51735D18-2050-46D9-9C8B-72036C9E3B5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84" name="Imagen 83">
          <a:extLst>
            <a:ext uri="{FF2B5EF4-FFF2-40B4-BE49-F238E27FC236}">
              <a16:creationId xmlns:a16="http://schemas.microsoft.com/office/drawing/2014/main" id="{16B97C88-932A-43F1-8312-87EC64938C4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85" name="Imagen 84">
          <a:extLst>
            <a:ext uri="{FF2B5EF4-FFF2-40B4-BE49-F238E27FC236}">
              <a16:creationId xmlns:a16="http://schemas.microsoft.com/office/drawing/2014/main" id="{6EFE8715-651E-42D9-AFC3-2C2DF315AB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6" name="Imagen 85">
          <a:extLst>
            <a:ext uri="{FF2B5EF4-FFF2-40B4-BE49-F238E27FC236}">
              <a16:creationId xmlns:a16="http://schemas.microsoft.com/office/drawing/2014/main" id="{258111C6-D3DF-4AE3-97F1-5E185135AB2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87" name="Imagen 86">
          <a:extLst>
            <a:ext uri="{FF2B5EF4-FFF2-40B4-BE49-F238E27FC236}">
              <a16:creationId xmlns:a16="http://schemas.microsoft.com/office/drawing/2014/main" id="{D914C0C2-76F8-48FD-8352-AB2A8D6294B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88" name="Imagen 87">
          <a:extLst>
            <a:ext uri="{FF2B5EF4-FFF2-40B4-BE49-F238E27FC236}">
              <a16:creationId xmlns:a16="http://schemas.microsoft.com/office/drawing/2014/main" id="{CEEA1F69-84BE-41DA-A49A-6F05918123E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9" name="Imagen 88">
          <a:extLst>
            <a:ext uri="{FF2B5EF4-FFF2-40B4-BE49-F238E27FC236}">
              <a16:creationId xmlns:a16="http://schemas.microsoft.com/office/drawing/2014/main" id="{691BC2C6-A843-41F7-B7A9-241CA8F8D81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0" name="Imagen 89">
          <a:extLst>
            <a:ext uri="{FF2B5EF4-FFF2-40B4-BE49-F238E27FC236}">
              <a16:creationId xmlns:a16="http://schemas.microsoft.com/office/drawing/2014/main" id="{4B2762B3-4207-4FCC-9FDB-32C056BE750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91" name="Imagen 90">
          <a:extLst>
            <a:ext uri="{FF2B5EF4-FFF2-40B4-BE49-F238E27FC236}">
              <a16:creationId xmlns:a16="http://schemas.microsoft.com/office/drawing/2014/main" id="{402D64F3-3051-455D-B8E8-FC65581C9B5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92" name="Imagen 91">
          <a:extLst>
            <a:ext uri="{FF2B5EF4-FFF2-40B4-BE49-F238E27FC236}">
              <a16:creationId xmlns:a16="http://schemas.microsoft.com/office/drawing/2014/main" id="{9BF025FB-4694-4EFB-8ABC-9F020ED9CA7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3" name="Imagen 92">
          <a:extLst>
            <a:ext uri="{FF2B5EF4-FFF2-40B4-BE49-F238E27FC236}">
              <a16:creationId xmlns:a16="http://schemas.microsoft.com/office/drawing/2014/main" id="{9CBA8D3B-DCA4-403F-A855-F869254AF0E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94" name="Imagen 93">
          <a:extLst>
            <a:ext uri="{FF2B5EF4-FFF2-40B4-BE49-F238E27FC236}">
              <a16:creationId xmlns:a16="http://schemas.microsoft.com/office/drawing/2014/main" id="{B9F3BA27-F1AF-4CE3-9B74-6C4D84B43ED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95" name="Imagen 94">
          <a:extLst>
            <a:ext uri="{FF2B5EF4-FFF2-40B4-BE49-F238E27FC236}">
              <a16:creationId xmlns:a16="http://schemas.microsoft.com/office/drawing/2014/main" id="{C8A541FB-6A4A-4BF7-A49D-C2607F0777F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6" name="Imagen 95">
          <a:extLst>
            <a:ext uri="{FF2B5EF4-FFF2-40B4-BE49-F238E27FC236}">
              <a16:creationId xmlns:a16="http://schemas.microsoft.com/office/drawing/2014/main" id="{A338AC52-C4F4-4D1C-9073-27741422DAE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97" name="Imagen 96">
          <a:extLst>
            <a:ext uri="{FF2B5EF4-FFF2-40B4-BE49-F238E27FC236}">
              <a16:creationId xmlns:a16="http://schemas.microsoft.com/office/drawing/2014/main" id="{59DECDA9-ABCF-40FD-B506-BB3D00DE193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98" name="Imagen 97">
          <a:extLst>
            <a:ext uri="{FF2B5EF4-FFF2-40B4-BE49-F238E27FC236}">
              <a16:creationId xmlns:a16="http://schemas.microsoft.com/office/drawing/2014/main" id="{0C3E719A-AC65-43A2-9A47-7142DF8F5BE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9" name="Imagen 98">
          <a:extLst>
            <a:ext uri="{FF2B5EF4-FFF2-40B4-BE49-F238E27FC236}">
              <a16:creationId xmlns:a16="http://schemas.microsoft.com/office/drawing/2014/main" id="{627846A3-A84E-415A-8551-CA620552E0A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0" name="Imagen 99">
          <a:extLst>
            <a:ext uri="{FF2B5EF4-FFF2-40B4-BE49-F238E27FC236}">
              <a16:creationId xmlns:a16="http://schemas.microsoft.com/office/drawing/2014/main" id="{9700A28D-E596-4005-A401-A626E3AA903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1" name="Imagen 100">
          <a:extLst>
            <a:ext uri="{FF2B5EF4-FFF2-40B4-BE49-F238E27FC236}">
              <a16:creationId xmlns:a16="http://schemas.microsoft.com/office/drawing/2014/main" id="{1DE374BC-2DCE-4F73-A921-D1EC378490C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2" name="Imagen 101">
          <a:extLst>
            <a:ext uri="{FF2B5EF4-FFF2-40B4-BE49-F238E27FC236}">
              <a16:creationId xmlns:a16="http://schemas.microsoft.com/office/drawing/2014/main" id="{5FBD600F-1461-4CBC-9485-1624842E90F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3" name="Imagen 102">
          <a:extLst>
            <a:ext uri="{FF2B5EF4-FFF2-40B4-BE49-F238E27FC236}">
              <a16:creationId xmlns:a16="http://schemas.microsoft.com/office/drawing/2014/main" id="{3D6E45CE-EA86-48AA-A768-F0FEBA6F2EC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4" name="Imagen 103">
          <a:extLst>
            <a:ext uri="{FF2B5EF4-FFF2-40B4-BE49-F238E27FC236}">
              <a16:creationId xmlns:a16="http://schemas.microsoft.com/office/drawing/2014/main" id="{38319D82-411A-4C36-87BA-3FAAF449848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5" name="Imagen 104">
          <a:extLst>
            <a:ext uri="{FF2B5EF4-FFF2-40B4-BE49-F238E27FC236}">
              <a16:creationId xmlns:a16="http://schemas.microsoft.com/office/drawing/2014/main" id="{94E84F44-17FA-4985-B02E-17811AF112D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6" name="Imagen 105">
          <a:extLst>
            <a:ext uri="{FF2B5EF4-FFF2-40B4-BE49-F238E27FC236}">
              <a16:creationId xmlns:a16="http://schemas.microsoft.com/office/drawing/2014/main" id="{7C41E9FC-1090-4DF2-A463-6C47732F50D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7" name="Imagen 106">
          <a:extLst>
            <a:ext uri="{FF2B5EF4-FFF2-40B4-BE49-F238E27FC236}">
              <a16:creationId xmlns:a16="http://schemas.microsoft.com/office/drawing/2014/main" id="{D7CA8572-7FAC-4D1E-A505-83BD1FFE45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8" name="Imagen 107">
          <a:extLst>
            <a:ext uri="{FF2B5EF4-FFF2-40B4-BE49-F238E27FC236}">
              <a16:creationId xmlns:a16="http://schemas.microsoft.com/office/drawing/2014/main" id="{1504E60E-B7A2-4E2E-AFEE-BE1195EBCB5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9" name="Imagen 108">
          <a:extLst>
            <a:ext uri="{FF2B5EF4-FFF2-40B4-BE49-F238E27FC236}">
              <a16:creationId xmlns:a16="http://schemas.microsoft.com/office/drawing/2014/main" id="{E2A6E2E5-2FC9-4879-9E94-CDCB1F64297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0" name="Imagen 109">
          <a:extLst>
            <a:ext uri="{FF2B5EF4-FFF2-40B4-BE49-F238E27FC236}">
              <a16:creationId xmlns:a16="http://schemas.microsoft.com/office/drawing/2014/main" id="{B872E405-B25D-4622-9BCA-06D253E9F20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1" name="Imagen 110">
          <a:extLst>
            <a:ext uri="{FF2B5EF4-FFF2-40B4-BE49-F238E27FC236}">
              <a16:creationId xmlns:a16="http://schemas.microsoft.com/office/drawing/2014/main" id="{03320FB0-33ED-49E7-9701-351225F7545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2" name="Imagen 111">
          <a:extLst>
            <a:ext uri="{FF2B5EF4-FFF2-40B4-BE49-F238E27FC236}">
              <a16:creationId xmlns:a16="http://schemas.microsoft.com/office/drawing/2014/main" id="{7AC86708-20F9-4CE9-86C3-3E62A7599FD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3" name="Imagen 112">
          <a:extLst>
            <a:ext uri="{FF2B5EF4-FFF2-40B4-BE49-F238E27FC236}">
              <a16:creationId xmlns:a16="http://schemas.microsoft.com/office/drawing/2014/main" id="{7899FE6F-6AAB-4D16-802D-4C07CD21293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4" name="Imagen 113">
          <a:extLst>
            <a:ext uri="{FF2B5EF4-FFF2-40B4-BE49-F238E27FC236}">
              <a16:creationId xmlns:a16="http://schemas.microsoft.com/office/drawing/2014/main" id="{16673B28-4B28-4B23-9DB0-A2E69C0AD8F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5" name="Imagen 114">
          <a:extLst>
            <a:ext uri="{FF2B5EF4-FFF2-40B4-BE49-F238E27FC236}">
              <a16:creationId xmlns:a16="http://schemas.microsoft.com/office/drawing/2014/main" id="{26F16413-303C-45AA-8030-BA81F1AA78D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16" name="Imagen 115">
          <a:extLst>
            <a:ext uri="{FF2B5EF4-FFF2-40B4-BE49-F238E27FC236}">
              <a16:creationId xmlns:a16="http://schemas.microsoft.com/office/drawing/2014/main" id="{80FC640C-FFED-4D78-8A21-6FB9348EB04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oneCellAnchor>
    <xdr:from>
      <xdr:col>4</xdr:col>
      <xdr:colOff>438151</xdr:colOff>
      <xdr:row>281</xdr:row>
      <xdr:rowOff>184518</xdr:rowOff>
    </xdr:from>
    <xdr:ext cx="1009650" cy="903371"/>
    <xdr:pic>
      <xdr:nvPicPr>
        <xdr:cNvPr id="117" name="Imagen 116">
          <a:extLst>
            <a:ext uri="{FF2B5EF4-FFF2-40B4-BE49-F238E27FC236}">
              <a16:creationId xmlns:a16="http://schemas.microsoft.com/office/drawing/2014/main" id="{D00EA9E6-218E-4BC9-B8C2-173A6BE4702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8111818"/>
          <a:ext cx="1009650" cy="903371"/>
        </a:xfrm>
        <a:prstGeom prst="rect">
          <a:avLst/>
        </a:prstGeom>
      </xdr:spPr>
    </xdr:pic>
    <xdr:clientData/>
  </xdr:oneCellAnchor>
  <xdr:twoCellAnchor>
    <xdr:from>
      <xdr:col>6</xdr:col>
      <xdr:colOff>695325</xdr:colOff>
      <xdr:row>328</xdr:row>
      <xdr:rowOff>47625</xdr:rowOff>
    </xdr:from>
    <xdr:to>
      <xdr:col>8</xdr:col>
      <xdr:colOff>783490</xdr:colOff>
      <xdr:row>331</xdr:row>
      <xdr:rowOff>0</xdr:rowOff>
    </xdr:to>
    <xdr:pic>
      <xdr:nvPicPr>
        <xdr:cNvPr id="118" name="Imagen 117">
          <a:extLst>
            <a:ext uri="{FF2B5EF4-FFF2-40B4-BE49-F238E27FC236}">
              <a16:creationId xmlns:a16="http://schemas.microsoft.com/office/drawing/2014/main" id="{55A60CCD-90A9-4EF9-843E-660A0D42D22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19" name="Imagen 118">
          <a:extLst>
            <a:ext uri="{FF2B5EF4-FFF2-40B4-BE49-F238E27FC236}">
              <a16:creationId xmlns:a16="http://schemas.microsoft.com/office/drawing/2014/main" id="{6D7F9795-09BD-4B9F-B540-08E0271A2C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0" name="Imagen 119">
          <a:extLst>
            <a:ext uri="{FF2B5EF4-FFF2-40B4-BE49-F238E27FC236}">
              <a16:creationId xmlns:a16="http://schemas.microsoft.com/office/drawing/2014/main" id="{85D494F0-A2DB-4351-8728-B6BF06E9DC6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1" name="Imagen 120">
          <a:extLst>
            <a:ext uri="{FF2B5EF4-FFF2-40B4-BE49-F238E27FC236}">
              <a16:creationId xmlns:a16="http://schemas.microsoft.com/office/drawing/2014/main" id="{F354A245-4858-43E2-AE81-63F297CA0A6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2" name="Imagen 121">
          <a:extLst>
            <a:ext uri="{FF2B5EF4-FFF2-40B4-BE49-F238E27FC236}">
              <a16:creationId xmlns:a16="http://schemas.microsoft.com/office/drawing/2014/main" id="{FA778A84-B45D-48FE-9781-C5050A8B657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3" name="Imagen 122">
          <a:extLst>
            <a:ext uri="{FF2B5EF4-FFF2-40B4-BE49-F238E27FC236}">
              <a16:creationId xmlns:a16="http://schemas.microsoft.com/office/drawing/2014/main" id="{E31242C3-6F3E-4F63-BC8B-76C5D261F49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4" name="Imagen 123">
          <a:extLst>
            <a:ext uri="{FF2B5EF4-FFF2-40B4-BE49-F238E27FC236}">
              <a16:creationId xmlns:a16="http://schemas.microsoft.com/office/drawing/2014/main" id="{F3C7B52D-19A9-4B5C-9ECE-2402502B852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5" name="Imagen 124">
          <a:extLst>
            <a:ext uri="{FF2B5EF4-FFF2-40B4-BE49-F238E27FC236}">
              <a16:creationId xmlns:a16="http://schemas.microsoft.com/office/drawing/2014/main" id="{6E1A4A57-E4D7-4BD1-9B7C-37EDC53430B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331</xdr:row>
      <xdr:rowOff>0</xdr:rowOff>
    </xdr:from>
    <xdr:to>
      <xdr:col>8</xdr:col>
      <xdr:colOff>783490</xdr:colOff>
      <xdr:row>332</xdr:row>
      <xdr:rowOff>47625</xdr:rowOff>
    </xdr:to>
    <xdr:pic>
      <xdr:nvPicPr>
        <xdr:cNvPr id="126" name="Imagen 125">
          <a:extLst>
            <a:ext uri="{FF2B5EF4-FFF2-40B4-BE49-F238E27FC236}">
              <a16:creationId xmlns:a16="http://schemas.microsoft.com/office/drawing/2014/main" id="{BA78C2FD-4DDD-4B30-86E8-356E8750A18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7" name="Imagen 126">
          <a:extLst>
            <a:ext uri="{FF2B5EF4-FFF2-40B4-BE49-F238E27FC236}">
              <a16:creationId xmlns:a16="http://schemas.microsoft.com/office/drawing/2014/main" id="{7B223CED-4DCD-4029-BC84-4EB0AC42976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8" name="Imagen 127">
          <a:extLst>
            <a:ext uri="{FF2B5EF4-FFF2-40B4-BE49-F238E27FC236}">
              <a16:creationId xmlns:a16="http://schemas.microsoft.com/office/drawing/2014/main" id="{C42669C0-6AC9-4DD8-B4E2-D0296BA470B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9" name="Imagen 128">
          <a:extLst>
            <a:ext uri="{FF2B5EF4-FFF2-40B4-BE49-F238E27FC236}">
              <a16:creationId xmlns:a16="http://schemas.microsoft.com/office/drawing/2014/main" id="{AD18F231-2A98-43FE-A3D5-18E15C8C64F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0" name="Imagen 129">
          <a:extLst>
            <a:ext uri="{FF2B5EF4-FFF2-40B4-BE49-F238E27FC236}">
              <a16:creationId xmlns:a16="http://schemas.microsoft.com/office/drawing/2014/main" id="{FBDEE299-0AA5-4B41-A759-382183CB368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1" name="Imagen 130">
          <a:extLst>
            <a:ext uri="{FF2B5EF4-FFF2-40B4-BE49-F238E27FC236}">
              <a16:creationId xmlns:a16="http://schemas.microsoft.com/office/drawing/2014/main" id="{2901B076-2E21-4BC2-A457-B39F5080A6D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2" name="Imagen 131">
          <a:extLst>
            <a:ext uri="{FF2B5EF4-FFF2-40B4-BE49-F238E27FC236}">
              <a16:creationId xmlns:a16="http://schemas.microsoft.com/office/drawing/2014/main" id="{87EB3514-2B2A-488F-986D-E0E30D4FD9E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3" name="Imagen 132">
          <a:extLst>
            <a:ext uri="{FF2B5EF4-FFF2-40B4-BE49-F238E27FC236}">
              <a16:creationId xmlns:a16="http://schemas.microsoft.com/office/drawing/2014/main" id="{AFC58A9F-D622-4B56-A7E0-112B78D97B8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4" name="Imagen 133">
          <a:extLst>
            <a:ext uri="{FF2B5EF4-FFF2-40B4-BE49-F238E27FC236}">
              <a16:creationId xmlns:a16="http://schemas.microsoft.com/office/drawing/2014/main" id="{C62C97FD-2A22-4D14-B520-117007A5BED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5" name="Imagen 134">
          <a:extLst>
            <a:ext uri="{FF2B5EF4-FFF2-40B4-BE49-F238E27FC236}">
              <a16:creationId xmlns:a16="http://schemas.microsoft.com/office/drawing/2014/main" id="{AD576BFB-165A-4CE3-A749-07C55E30B1D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6" name="Imagen 135">
          <a:extLst>
            <a:ext uri="{FF2B5EF4-FFF2-40B4-BE49-F238E27FC236}">
              <a16:creationId xmlns:a16="http://schemas.microsoft.com/office/drawing/2014/main" id="{6F7DFF94-1C82-4DE1-A31F-96D5EC629BB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7" name="Imagen 136">
          <a:extLst>
            <a:ext uri="{FF2B5EF4-FFF2-40B4-BE49-F238E27FC236}">
              <a16:creationId xmlns:a16="http://schemas.microsoft.com/office/drawing/2014/main" id="{E88D1B34-C42D-4DE3-AC8C-E9E401D7ED7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8" name="Imagen 137">
          <a:extLst>
            <a:ext uri="{FF2B5EF4-FFF2-40B4-BE49-F238E27FC236}">
              <a16:creationId xmlns:a16="http://schemas.microsoft.com/office/drawing/2014/main" id="{911FDE67-6DCA-482A-B73B-3C2BA268A8A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9" name="Imagen 138">
          <a:extLst>
            <a:ext uri="{FF2B5EF4-FFF2-40B4-BE49-F238E27FC236}">
              <a16:creationId xmlns:a16="http://schemas.microsoft.com/office/drawing/2014/main" id="{D879997A-0B74-4CC0-B43B-C10AF1185F2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0" name="Imagen 139">
          <a:extLst>
            <a:ext uri="{FF2B5EF4-FFF2-40B4-BE49-F238E27FC236}">
              <a16:creationId xmlns:a16="http://schemas.microsoft.com/office/drawing/2014/main" id="{3887F386-BAC3-436F-B732-F0DD8A5B639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1" name="Imagen 140">
          <a:extLst>
            <a:ext uri="{FF2B5EF4-FFF2-40B4-BE49-F238E27FC236}">
              <a16:creationId xmlns:a16="http://schemas.microsoft.com/office/drawing/2014/main" id="{F623B770-017C-49D4-A58D-32B41F33B78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2" name="Imagen 141">
          <a:extLst>
            <a:ext uri="{FF2B5EF4-FFF2-40B4-BE49-F238E27FC236}">
              <a16:creationId xmlns:a16="http://schemas.microsoft.com/office/drawing/2014/main" id="{0B5E0B42-4F0F-4C7E-8ECE-0228E0CD253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3" name="Imagen 142">
          <a:extLst>
            <a:ext uri="{FF2B5EF4-FFF2-40B4-BE49-F238E27FC236}">
              <a16:creationId xmlns:a16="http://schemas.microsoft.com/office/drawing/2014/main" id="{BC52767F-83A9-47EF-A1CF-F6F06C8E5CC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4" name="Imagen 143">
          <a:extLst>
            <a:ext uri="{FF2B5EF4-FFF2-40B4-BE49-F238E27FC236}">
              <a16:creationId xmlns:a16="http://schemas.microsoft.com/office/drawing/2014/main" id="{D3E09CAE-C291-4324-B6C3-C2944F11235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5" name="Imagen 144">
          <a:extLst>
            <a:ext uri="{FF2B5EF4-FFF2-40B4-BE49-F238E27FC236}">
              <a16:creationId xmlns:a16="http://schemas.microsoft.com/office/drawing/2014/main" id="{6EB0D90B-A2AA-4115-A062-D5C4439E922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6" name="Imagen 145">
          <a:extLst>
            <a:ext uri="{FF2B5EF4-FFF2-40B4-BE49-F238E27FC236}">
              <a16:creationId xmlns:a16="http://schemas.microsoft.com/office/drawing/2014/main" id="{AE565E09-F444-49A5-87F8-2E021598E32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7" name="Imagen 146">
          <a:extLst>
            <a:ext uri="{FF2B5EF4-FFF2-40B4-BE49-F238E27FC236}">
              <a16:creationId xmlns:a16="http://schemas.microsoft.com/office/drawing/2014/main" id="{B09B502F-D168-4CD2-B9F9-42EF326BBA6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editAs="oneCell">
    <xdr:from>
      <xdr:col>4</xdr:col>
      <xdr:colOff>582083</xdr:colOff>
      <xdr:row>671</xdr:row>
      <xdr:rowOff>158246</xdr:rowOff>
    </xdr:from>
    <xdr:to>
      <xdr:col>7</xdr:col>
      <xdr:colOff>598492</xdr:colOff>
      <xdr:row>685</xdr:row>
      <xdr:rowOff>25400</xdr:rowOff>
    </xdr:to>
    <xdr:pic>
      <xdr:nvPicPr>
        <xdr:cNvPr id="148" name="Imagen 147">
          <a:extLst>
            <a:ext uri="{FF2B5EF4-FFF2-40B4-BE49-F238E27FC236}">
              <a16:creationId xmlns:a16="http://schemas.microsoft.com/office/drawing/2014/main" id="{6B7110B6-F500-45C0-867E-CD848C70D687}"/>
            </a:ext>
          </a:extLst>
        </xdr:cNvPr>
        <xdr:cNvPicPr>
          <a:picLocks noChangeAspect="1"/>
        </xdr:cNvPicPr>
      </xdr:nvPicPr>
      <xdr:blipFill>
        <a:blip xmlns:r="http://schemas.openxmlformats.org/officeDocument/2006/relationships" r:embed="rId5"/>
        <a:stretch>
          <a:fillRect/>
        </a:stretch>
      </xdr:blipFill>
      <xdr:spPr>
        <a:xfrm>
          <a:off x="2353733" y="92055446"/>
          <a:ext cx="5531384" cy="2400804"/>
        </a:xfrm>
        <a:prstGeom prst="rect">
          <a:avLst/>
        </a:prstGeom>
      </xdr:spPr>
    </xdr:pic>
    <xdr:clientData/>
  </xdr:twoCellAnchor>
  <xdr:twoCellAnchor editAs="oneCell">
    <xdr:from>
      <xdr:col>4</xdr:col>
      <xdr:colOff>590550</xdr:colOff>
      <xdr:row>687</xdr:row>
      <xdr:rowOff>43918</xdr:rowOff>
    </xdr:from>
    <xdr:to>
      <xdr:col>7</xdr:col>
      <xdr:colOff>620605</xdr:colOff>
      <xdr:row>699</xdr:row>
      <xdr:rowOff>141359</xdr:rowOff>
    </xdr:to>
    <xdr:pic>
      <xdr:nvPicPr>
        <xdr:cNvPr id="149" name="Imagen 148">
          <a:extLst>
            <a:ext uri="{FF2B5EF4-FFF2-40B4-BE49-F238E27FC236}">
              <a16:creationId xmlns:a16="http://schemas.microsoft.com/office/drawing/2014/main" id="{C5CA7F6B-DCA4-4329-901C-657797C9F84C}"/>
            </a:ext>
          </a:extLst>
        </xdr:cNvPr>
        <xdr:cNvPicPr>
          <a:picLocks noChangeAspect="1"/>
        </xdr:cNvPicPr>
      </xdr:nvPicPr>
      <xdr:blipFill>
        <a:blip xmlns:r="http://schemas.openxmlformats.org/officeDocument/2006/relationships" r:embed="rId6"/>
        <a:stretch>
          <a:fillRect/>
        </a:stretch>
      </xdr:blipFill>
      <xdr:spPr>
        <a:xfrm>
          <a:off x="2362200" y="94836718"/>
          <a:ext cx="5545030" cy="2269141"/>
        </a:xfrm>
        <a:prstGeom prst="rect">
          <a:avLst/>
        </a:prstGeom>
      </xdr:spPr>
    </xdr:pic>
    <xdr:clientData/>
  </xdr:twoCellAnchor>
  <xdr:twoCellAnchor editAs="oneCell">
    <xdr:from>
      <xdr:col>4</xdr:col>
      <xdr:colOff>561474</xdr:colOff>
      <xdr:row>1062</xdr:row>
      <xdr:rowOff>137581</xdr:rowOff>
    </xdr:from>
    <xdr:to>
      <xdr:col>7</xdr:col>
      <xdr:colOff>339112</xdr:colOff>
      <xdr:row>1076</xdr:row>
      <xdr:rowOff>84664</xdr:rowOff>
    </xdr:to>
    <xdr:pic>
      <xdr:nvPicPr>
        <xdr:cNvPr id="150" name="Imagen 149">
          <a:extLst>
            <a:ext uri="{FF2B5EF4-FFF2-40B4-BE49-F238E27FC236}">
              <a16:creationId xmlns:a16="http://schemas.microsoft.com/office/drawing/2014/main" id="{7D2D81F8-941C-44A4-966D-1A640D350AEA}"/>
            </a:ext>
          </a:extLst>
        </xdr:cNvPr>
        <xdr:cNvPicPr>
          <a:picLocks noChangeAspect="1"/>
        </xdr:cNvPicPr>
      </xdr:nvPicPr>
      <xdr:blipFill>
        <a:blip xmlns:r="http://schemas.openxmlformats.org/officeDocument/2006/relationships" r:embed="rId7"/>
        <a:stretch>
          <a:fillRect/>
        </a:stretch>
      </xdr:blipFill>
      <xdr:spPr>
        <a:xfrm>
          <a:off x="2333124" y="139278781"/>
          <a:ext cx="5292613" cy="2480733"/>
        </a:xfrm>
        <a:prstGeom prst="rect">
          <a:avLst/>
        </a:prstGeom>
      </xdr:spPr>
    </xdr:pic>
    <xdr:clientData/>
  </xdr:twoCellAnchor>
  <xdr:twoCellAnchor editAs="oneCell">
    <xdr:from>
      <xdr:col>4</xdr:col>
      <xdr:colOff>338666</xdr:colOff>
      <xdr:row>1047</xdr:row>
      <xdr:rowOff>153786</xdr:rowOff>
    </xdr:from>
    <xdr:to>
      <xdr:col>7</xdr:col>
      <xdr:colOff>932702</xdr:colOff>
      <xdr:row>1062</xdr:row>
      <xdr:rowOff>52915</xdr:rowOff>
    </xdr:to>
    <xdr:pic>
      <xdr:nvPicPr>
        <xdr:cNvPr id="151" name="Imagen 150">
          <a:extLst>
            <a:ext uri="{FF2B5EF4-FFF2-40B4-BE49-F238E27FC236}">
              <a16:creationId xmlns:a16="http://schemas.microsoft.com/office/drawing/2014/main" id="{9505A925-4D61-4321-AF7D-7DD49DEFBB8B}"/>
            </a:ext>
          </a:extLst>
        </xdr:cNvPr>
        <xdr:cNvPicPr>
          <a:picLocks noChangeAspect="1"/>
        </xdr:cNvPicPr>
      </xdr:nvPicPr>
      <xdr:blipFill>
        <a:blip xmlns:r="http://schemas.openxmlformats.org/officeDocument/2006/relationships" r:embed="rId8"/>
        <a:stretch>
          <a:fillRect/>
        </a:stretch>
      </xdr:blipFill>
      <xdr:spPr>
        <a:xfrm>
          <a:off x="2110316" y="136580361"/>
          <a:ext cx="6109011" cy="2613754"/>
        </a:xfrm>
        <a:prstGeom prst="rect">
          <a:avLst/>
        </a:prstGeom>
      </xdr:spPr>
    </xdr:pic>
    <xdr:clientData/>
  </xdr:twoCellAnchor>
  <xdr:twoCellAnchor editAs="oneCell">
    <xdr:from>
      <xdr:col>4</xdr:col>
      <xdr:colOff>296333</xdr:colOff>
      <xdr:row>1611</xdr:row>
      <xdr:rowOff>44449</xdr:rowOff>
    </xdr:from>
    <xdr:to>
      <xdr:col>8</xdr:col>
      <xdr:colOff>480392</xdr:colOff>
      <xdr:row>1624</xdr:row>
      <xdr:rowOff>153800</xdr:rowOff>
    </xdr:to>
    <xdr:pic>
      <xdr:nvPicPr>
        <xdr:cNvPr id="152" name="Imagen 151">
          <a:extLst>
            <a:ext uri="{FF2B5EF4-FFF2-40B4-BE49-F238E27FC236}">
              <a16:creationId xmlns:a16="http://schemas.microsoft.com/office/drawing/2014/main" id="{4EC2F6AF-1FEE-4450-A76A-822DEB8B02B2}"/>
            </a:ext>
          </a:extLst>
        </xdr:cNvPr>
        <xdr:cNvPicPr>
          <a:picLocks noChangeAspect="1"/>
        </xdr:cNvPicPr>
      </xdr:nvPicPr>
      <xdr:blipFill>
        <a:blip xmlns:r="http://schemas.openxmlformats.org/officeDocument/2006/relationships" r:embed="rId9"/>
        <a:stretch>
          <a:fillRect/>
        </a:stretch>
      </xdr:blipFill>
      <xdr:spPr>
        <a:xfrm>
          <a:off x="2067983" y="199059799"/>
          <a:ext cx="6927759" cy="2462026"/>
        </a:xfrm>
        <a:prstGeom prst="rect">
          <a:avLst/>
        </a:prstGeom>
      </xdr:spPr>
    </xdr:pic>
    <xdr:clientData/>
  </xdr:twoCellAnchor>
  <xdr:twoCellAnchor editAs="oneCell">
    <xdr:from>
      <xdr:col>4</xdr:col>
      <xdr:colOff>289983</xdr:colOff>
      <xdr:row>1625</xdr:row>
      <xdr:rowOff>74630</xdr:rowOff>
    </xdr:from>
    <xdr:to>
      <xdr:col>8</xdr:col>
      <xdr:colOff>486904</xdr:colOff>
      <xdr:row>1641</xdr:row>
      <xdr:rowOff>50799</xdr:rowOff>
    </xdr:to>
    <xdr:pic>
      <xdr:nvPicPr>
        <xdr:cNvPr id="153" name="Imagen 152">
          <a:extLst>
            <a:ext uri="{FF2B5EF4-FFF2-40B4-BE49-F238E27FC236}">
              <a16:creationId xmlns:a16="http://schemas.microsoft.com/office/drawing/2014/main" id="{08DDC667-80D8-41BB-B6E5-E282E5379CAD}"/>
            </a:ext>
          </a:extLst>
        </xdr:cNvPr>
        <xdr:cNvPicPr>
          <a:picLocks noChangeAspect="1"/>
        </xdr:cNvPicPr>
      </xdr:nvPicPr>
      <xdr:blipFill>
        <a:blip xmlns:r="http://schemas.openxmlformats.org/officeDocument/2006/relationships" r:embed="rId10"/>
        <a:stretch>
          <a:fillRect/>
        </a:stretch>
      </xdr:blipFill>
      <xdr:spPr>
        <a:xfrm>
          <a:off x="2061633" y="201623630"/>
          <a:ext cx="6940621" cy="2871769"/>
        </a:xfrm>
        <a:prstGeom prst="rect">
          <a:avLst/>
        </a:prstGeom>
      </xdr:spPr>
    </xdr:pic>
    <xdr:clientData/>
  </xdr:twoCellAnchor>
  <xdr:twoCellAnchor editAs="oneCell">
    <xdr:from>
      <xdr:col>4</xdr:col>
      <xdr:colOff>232835</xdr:colOff>
      <xdr:row>1808</xdr:row>
      <xdr:rowOff>31750</xdr:rowOff>
    </xdr:from>
    <xdr:to>
      <xdr:col>8</xdr:col>
      <xdr:colOff>437875</xdr:colOff>
      <xdr:row>1821</xdr:row>
      <xdr:rowOff>8467</xdr:rowOff>
    </xdr:to>
    <xdr:pic>
      <xdr:nvPicPr>
        <xdr:cNvPr id="154" name="Imagen 153">
          <a:extLst>
            <a:ext uri="{FF2B5EF4-FFF2-40B4-BE49-F238E27FC236}">
              <a16:creationId xmlns:a16="http://schemas.microsoft.com/office/drawing/2014/main" id="{9305319E-ECCC-4600-A499-CEFDCC4A484D}"/>
            </a:ext>
          </a:extLst>
        </xdr:cNvPr>
        <xdr:cNvPicPr>
          <a:picLocks noChangeAspect="1"/>
        </xdr:cNvPicPr>
      </xdr:nvPicPr>
      <xdr:blipFill>
        <a:blip xmlns:r="http://schemas.openxmlformats.org/officeDocument/2006/relationships" r:embed="rId11"/>
        <a:stretch>
          <a:fillRect/>
        </a:stretch>
      </xdr:blipFill>
      <xdr:spPr>
        <a:xfrm>
          <a:off x="2004485" y="227222050"/>
          <a:ext cx="6948740" cy="2329392"/>
        </a:xfrm>
        <a:prstGeom prst="rect">
          <a:avLst/>
        </a:prstGeom>
      </xdr:spPr>
    </xdr:pic>
    <xdr:clientData/>
  </xdr:twoCellAnchor>
  <xdr:twoCellAnchor editAs="oneCell">
    <xdr:from>
      <xdr:col>4</xdr:col>
      <xdr:colOff>241483</xdr:colOff>
      <xdr:row>1823</xdr:row>
      <xdr:rowOff>135466</xdr:rowOff>
    </xdr:from>
    <xdr:to>
      <xdr:col>8</xdr:col>
      <xdr:colOff>516419</xdr:colOff>
      <xdr:row>1837</xdr:row>
      <xdr:rowOff>2114</xdr:rowOff>
    </xdr:to>
    <xdr:pic>
      <xdr:nvPicPr>
        <xdr:cNvPr id="155" name="Imagen 154">
          <a:extLst>
            <a:ext uri="{FF2B5EF4-FFF2-40B4-BE49-F238E27FC236}">
              <a16:creationId xmlns:a16="http://schemas.microsoft.com/office/drawing/2014/main" id="{30345F28-D309-4A3A-B380-1CCE232BA694}"/>
            </a:ext>
          </a:extLst>
        </xdr:cNvPr>
        <xdr:cNvPicPr>
          <a:picLocks noChangeAspect="1"/>
        </xdr:cNvPicPr>
      </xdr:nvPicPr>
      <xdr:blipFill>
        <a:blip xmlns:r="http://schemas.openxmlformats.org/officeDocument/2006/relationships" r:embed="rId12"/>
        <a:stretch>
          <a:fillRect/>
        </a:stretch>
      </xdr:blipFill>
      <xdr:spPr>
        <a:xfrm>
          <a:off x="2013133" y="230040391"/>
          <a:ext cx="7018636" cy="2400298"/>
        </a:xfrm>
        <a:prstGeom prst="rect">
          <a:avLst/>
        </a:prstGeom>
      </xdr:spPr>
    </xdr:pic>
    <xdr:clientData/>
  </xdr:twoCellAnchor>
  <xdr:twoCellAnchor editAs="oneCell">
    <xdr:from>
      <xdr:col>4</xdr:col>
      <xdr:colOff>235857</xdr:colOff>
      <xdr:row>2301</xdr:row>
      <xdr:rowOff>84667</xdr:rowOff>
    </xdr:from>
    <xdr:to>
      <xdr:col>6</xdr:col>
      <xdr:colOff>211666</xdr:colOff>
      <xdr:row>2314</xdr:row>
      <xdr:rowOff>7553</xdr:rowOff>
    </xdr:to>
    <xdr:pic>
      <xdr:nvPicPr>
        <xdr:cNvPr id="156" name="Imagen 155">
          <a:extLst>
            <a:ext uri="{FF2B5EF4-FFF2-40B4-BE49-F238E27FC236}">
              <a16:creationId xmlns:a16="http://schemas.microsoft.com/office/drawing/2014/main" id="{23A65E3E-F4DD-4A55-A957-3794D2502EEC}"/>
            </a:ext>
          </a:extLst>
        </xdr:cNvPr>
        <xdr:cNvPicPr>
          <a:picLocks noChangeAspect="1"/>
        </xdr:cNvPicPr>
      </xdr:nvPicPr>
      <xdr:blipFill>
        <a:blip xmlns:r="http://schemas.openxmlformats.org/officeDocument/2006/relationships" r:embed="rId13"/>
        <a:stretch>
          <a:fillRect/>
        </a:stretch>
      </xdr:blipFill>
      <xdr:spPr>
        <a:xfrm>
          <a:off x="2007507" y="293645167"/>
          <a:ext cx="4566859" cy="2275561"/>
        </a:xfrm>
        <a:prstGeom prst="rect">
          <a:avLst/>
        </a:prstGeom>
      </xdr:spPr>
    </xdr:pic>
    <xdr:clientData/>
  </xdr:twoCellAnchor>
  <xdr:twoCellAnchor>
    <xdr:from>
      <xdr:col>6</xdr:col>
      <xdr:colOff>695746</xdr:colOff>
      <xdr:row>2289</xdr:row>
      <xdr:rowOff>29053</xdr:rowOff>
    </xdr:from>
    <xdr:to>
      <xdr:col>8</xdr:col>
      <xdr:colOff>780525</xdr:colOff>
      <xdr:row>2291</xdr:row>
      <xdr:rowOff>157535</xdr:rowOff>
    </xdr:to>
    <xdr:pic>
      <xdr:nvPicPr>
        <xdr:cNvPr id="157" name="Imagen 156">
          <a:extLst>
            <a:ext uri="{FF2B5EF4-FFF2-40B4-BE49-F238E27FC236}">
              <a16:creationId xmlns:a16="http://schemas.microsoft.com/office/drawing/2014/main" id="{DA19E883-B73E-4353-A248-DEBE6126417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291332128"/>
          <a:ext cx="2237429" cy="490432"/>
        </a:xfrm>
        <a:prstGeom prst="rect">
          <a:avLst/>
        </a:prstGeom>
      </xdr:spPr>
    </xdr:pic>
    <xdr:clientData/>
  </xdr:twoCellAnchor>
  <xdr:oneCellAnchor>
    <xdr:from>
      <xdr:col>4</xdr:col>
      <xdr:colOff>440266</xdr:colOff>
      <xdr:row>2288</xdr:row>
      <xdr:rowOff>169333</xdr:rowOff>
    </xdr:from>
    <xdr:ext cx="1009650" cy="903371"/>
    <xdr:pic>
      <xdr:nvPicPr>
        <xdr:cNvPr id="158" name="Imagen 157">
          <a:extLst>
            <a:ext uri="{FF2B5EF4-FFF2-40B4-BE49-F238E27FC236}">
              <a16:creationId xmlns:a16="http://schemas.microsoft.com/office/drawing/2014/main" id="{DA9EC986-CF0B-46E8-9CF6-81E9CD7F8ED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291291433"/>
          <a:ext cx="1009650" cy="903371"/>
        </a:xfrm>
        <a:prstGeom prst="rect">
          <a:avLst/>
        </a:prstGeom>
      </xdr:spPr>
    </xdr:pic>
    <xdr:clientData/>
  </xdr:oneCellAnchor>
  <xdr:twoCellAnchor>
    <xdr:from>
      <xdr:col>7</xdr:col>
      <xdr:colOff>52281</xdr:colOff>
      <xdr:row>2240</xdr:row>
      <xdr:rowOff>79854</xdr:rowOff>
    </xdr:from>
    <xdr:to>
      <xdr:col>8</xdr:col>
      <xdr:colOff>966793</xdr:colOff>
      <xdr:row>2243</xdr:row>
      <xdr:rowOff>22069</xdr:rowOff>
    </xdr:to>
    <xdr:pic>
      <xdr:nvPicPr>
        <xdr:cNvPr id="159" name="Imagen 158">
          <a:extLst>
            <a:ext uri="{FF2B5EF4-FFF2-40B4-BE49-F238E27FC236}">
              <a16:creationId xmlns:a16="http://schemas.microsoft.com/office/drawing/2014/main" id="{B2785F98-D284-4DB6-B4D0-35EF35BA28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338906" y="283530675"/>
          <a:ext cx="2143237" cy="0"/>
        </a:xfrm>
        <a:prstGeom prst="rect">
          <a:avLst/>
        </a:prstGeom>
      </xdr:spPr>
    </xdr:pic>
    <xdr:clientData/>
  </xdr:twoCellAnchor>
  <xdr:twoCellAnchor>
    <xdr:from>
      <xdr:col>6</xdr:col>
      <xdr:colOff>712680</xdr:colOff>
      <xdr:row>2194</xdr:row>
      <xdr:rowOff>3653</xdr:rowOff>
    </xdr:from>
    <xdr:to>
      <xdr:col>8</xdr:col>
      <xdr:colOff>797459</xdr:colOff>
      <xdr:row>2196</xdr:row>
      <xdr:rowOff>132135</xdr:rowOff>
    </xdr:to>
    <xdr:pic>
      <xdr:nvPicPr>
        <xdr:cNvPr id="160" name="Imagen 159">
          <a:extLst>
            <a:ext uri="{FF2B5EF4-FFF2-40B4-BE49-F238E27FC236}">
              <a16:creationId xmlns:a16="http://schemas.microsoft.com/office/drawing/2014/main" id="{DE709BBD-8372-4F2A-BA26-105C570F16A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75380" y="282086528"/>
          <a:ext cx="2237429" cy="490432"/>
        </a:xfrm>
        <a:prstGeom prst="rect">
          <a:avLst/>
        </a:prstGeom>
      </xdr:spPr>
    </xdr:pic>
    <xdr:clientData/>
  </xdr:twoCellAnchor>
  <xdr:oneCellAnchor>
    <xdr:from>
      <xdr:col>4</xdr:col>
      <xdr:colOff>457200</xdr:colOff>
      <xdr:row>2193</xdr:row>
      <xdr:rowOff>143933</xdr:rowOff>
    </xdr:from>
    <xdr:ext cx="1009650" cy="903371"/>
    <xdr:pic>
      <xdr:nvPicPr>
        <xdr:cNvPr id="161" name="Imagen 160">
          <a:extLst>
            <a:ext uri="{FF2B5EF4-FFF2-40B4-BE49-F238E27FC236}">
              <a16:creationId xmlns:a16="http://schemas.microsoft.com/office/drawing/2014/main" id="{79DC1F18-4565-4184-B8FB-D451340D2BF1}"/>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8850" y="282045833"/>
          <a:ext cx="1009650" cy="903371"/>
        </a:xfrm>
        <a:prstGeom prst="rect">
          <a:avLst/>
        </a:prstGeom>
      </xdr:spPr>
    </xdr:pic>
    <xdr:clientData/>
  </xdr:oneCellAnchor>
  <xdr:twoCellAnchor>
    <xdr:from>
      <xdr:col>6</xdr:col>
      <xdr:colOff>704213</xdr:colOff>
      <xdr:row>2095</xdr:row>
      <xdr:rowOff>45988</xdr:rowOff>
    </xdr:from>
    <xdr:to>
      <xdr:col>8</xdr:col>
      <xdr:colOff>788992</xdr:colOff>
      <xdr:row>2097</xdr:row>
      <xdr:rowOff>174469</xdr:rowOff>
    </xdr:to>
    <xdr:pic>
      <xdr:nvPicPr>
        <xdr:cNvPr id="162" name="Imagen 161">
          <a:extLst>
            <a:ext uri="{FF2B5EF4-FFF2-40B4-BE49-F238E27FC236}">
              <a16:creationId xmlns:a16="http://schemas.microsoft.com/office/drawing/2014/main" id="{0E379C31-DCEE-40D2-97C8-9435104F224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272146663"/>
          <a:ext cx="2237429" cy="490431"/>
        </a:xfrm>
        <a:prstGeom prst="rect">
          <a:avLst/>
        </a:prstGeom>
      </xdr:spPr>
    </xdr:pic>
    <xdr:clientData/>
  </xdr:twoCellAnchor>
  <xdr:oneCellAnchor>
    <xdr:from>
      <xdr:col>4</xdr:col>
      <xdr:colOff>448733</xdr:colOff>
      <xdr:row>2095</xdr:row>
      <xdr:rowOff>1</xdr:rowOff>
    </xdr:from>
    <xdr:ext cx="1009650" cy="903371"/>
    <xdr:pic>
      <xdr:nvPicPr>
        <xdr:cNvPr id="163" name="Imagen 162">
          <a:extLst>
            <a:ext uri="{FF2B5EF4-FFF2-40B4-BE49-F238E27FC236}">
              <a16:creationId xmlns:a16="http://schemas.microsoft.com/office/drawing/2014/main" id="{094AB94B-520B-4411-B827-A0FCC33034A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272100676"/>
          <a:ext cx="1009650" cy="903371"/>
        </a:xfrm>
        <a:prstGeom prst="rect">
          <a:avLst/>
        </a:prstGeom>
      </xdr:spPr>
    </xdr:pic>
    <xdr:clientData/>
  </xdr:oneCellAnchor>
  <xdr:twoCellAnchor>
    <xdr:from>
      <xdr:col>6</xdr:col>
      <xdr:colOff>678813</xdr:colOff>
      <xdr:row>2040</xdr:row>
      <xdr:rowOff>181454</xdr:rowOff>
    </xdr:from>
    <xdr:to>
      <xdr:col>8</xdr:col>
      <xdr:colOff>763592</xdr:colOff>
      <xdr:row>2043</xdr:row>
      <xdr:rowOff>123669</xdr:rowOff>
    </xdr:to>
    <xdr:pic>
      <xdr:nvPicPr>
        <xdr:cNvPr id="164" name="Imagen 163">
          <a:extLst>
            <a:ext uri="{FF2B5EF4-FFF2-40B4-BE49-F238E27FC236}">
              <a16:creationId xmlns:a16="http://schemas.microsoft.com/office/drawing/2014/main" id="{7658E190-153D-4AF0-9334-ED893B329D7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41513" y="261928454"/>
          <a:ext cx="2237429" cy="485140"/>
        </a:xfrm>
        <a:prstGeom prst="rect">
          <a:avLst/>
        </a:prstGeom>
      </xdr:spPr>
    </xdr:pic>
    <xdr:clientData/>
  </xdr:twoCellAnchor>
  <xdr:oneCellAnchor>
    <xdr:from>
      <xdr:col>4</xdr:col>
      <xdr:colOff>423333</xdr:colOff>
      <xdr:row>2040</xdr:row>
      <xdr:rowOff>135467</xdr:rowOff>
    </xdr:from>
    <xdr:ext cx="1009650" cy="903371"/>
    <xdr:pic>
      <xdr:nvPicPr>
        <xdr:cNvPr id="165" name="Imagen 164">
          <a:extLst>
            <a:ext uri="{FF2B5EF4-FFF2-40B4-BE49-F238E27FC236}">
              <a16:creationId xmlns:a16="http://schemas.microsoft.com/office/drawing/2014/main" id="{017E38BB-2860-467B-9086-7A07E599DF5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94983" y="261882467"/>
          <a:ext cx="1009650" cy="903371"/>
        </a:xfrm>
        <a:prstGeom prst="rect">
          <a:avLst/>
        </a:prstGeom>
      </xdr:spPr>
    </xdr:pic>
    <xdr:clientData/>
  </xdr:oneCellAnchor>
  <xdr:twoCellAnchor>
    <xdr:from>
      <xdr:col>6</xdr:col>
      <xdr:colOff>678813</xdr:colOff>
      <xdr:row>1940</xdr:row>
      <xdr:rowOff>172987</xdr:rowOff>
    </xdr:from>
    <xdr:to>
      <xdr:col>8</xdr:col>
      <xdr:colOff>763592</xdr:colOff>
      <xdr:row>1943</xdr:row>
      <xdr:rowOff>115202</xdr:rowOff>
    </xdr:to>
    <xdr:pic>
      <xdr:nvPicPr>
        <xdr:cNvPr id="166" name="Imagen 165">
          <a:extLst>
            <a:ext uri="{FF2B5EF4-FFF2-40B4-BE49-F238E27FC236}">
              <a16:creationId xmlns:a16="http://schemas.microsoft.com/office/drawing/2014/main" id="{4E56C5FA-4BFA-4B47-ABD5-BC01BC2CE5A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41513" y="244792500"/>
          <a:ext cx="2237429" cy="0"/>
        </a:xfrm>
        <a:prstGeom prst="rect">
          <a:avLst/>
        </a:prstGeom>
      </xdr:spPr>
    </xdr:pic>
    <xdr:clientData/>
  </xdr:twoCellAnchor>
  <xdr:twoCellAnchor>
    <xdr:from>
      <xdr:col>6</xdr:col>
      <xdr:colOff>568747</xdr:colOff>
      <xdr:row>1894</xdr:row>
      <xdr:rowOff>164520</xdr:rowOff>
    </xdr:from>
    <xdr:to>
      <xdr:col>8</xdr:col>
      <xdr:colOff>653526</xdr:colOff>
      <xdr:row>1897</xdr:row>
      <xdr:rowOff>106735</xdr:rowOff>
    </xdr:to>
    <xdr:pic>
      <xdr:nvPicPr>
        <xdr:cNvPr id="167" name="Imagen 166">
          <a:extLst>
            <a:ext uri="{FF2B5EF4-FFF2-40B4-BE49-F238E27FC236}">
              <a16:creationId xmlns:a16="http://schemas.microsoft.com/office/drawing/2014/main" id="{F3B846E5-C571-4D4A-833D-879786D6E6B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31447" y="243328245"/>
          <a:ext cx="2237429" cy="485140"/>
        </a:xfrm>
        <a:prstGeom prst="rect">
          <a:avLst/>
        </a:prstGeom>
      </xdr:spPr>
    </xdr:pic>
    <xdr:clientData/>
  </xdr:twoCellAnchor>
  <xdr:oneCellAnchor>
    <xdr:from>
      <xdr:col>4</xdr:col>
      <xdr:colOff>313267</xdr:colOff>
      <xdr:row>1894</xdr:row>
      <xdr:rowOff>118533</xdr:rowOff>
    </xdr:from>
    <xdr:ext cx="1009650" cy="903371"/>
    <xdr:pic>
      <xdr:nvPicPr>
        <xdr:cNvPr id="168" name="Imagen 167">
          <a:extLst>
            <a:ext uri="{FF2B5EF4-FFF2-40B4-BE49-F238E27FC236}">
              <a16:creationId xmlns:a16="http://schemas.microsoft.com/office/drawing/2014/main" id="{002C8920-0821-4C7B-B93A-98F6611A7CF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084917" y="243282258"/>
          <a:ext cx="1009650" cy="903371"/>
        </a:xfrm>
        <a:prstGeom prst="rect">
          <a:avLst/>
        </a:prstGeom>
      </xdr:spPr>
    </xdr:pic>
    <xdr:clientData/>
  </xdr:oneCellAnchor>
  <xdr:twoCellAnchor>
    <xdr:from>
      <xdr:col>6</xdr:col>
      <xdr:colOff>704213</xdr:colOff>
      <xdr:row>1839</xdr:row>
      <xdr:rowOff>164521</xdr:rowOff>
    </xdr:from>
    <xdr:to>
      <xdr:col>8</xdr:col>
      <xdr:colOff>788992</xdr:colOff>
      <xdr:row>1842</xdr:row>
      <xdr:rowOff>106736</xdr:rowOff>
    </xdr:to>
    <xdr:pic>
      <xdr:nvPicPr>
        <xdr:cNvPr id="169" name="Imagen 168">
          <a:extLst>
            <a:ext uri="{FF2B5EF4-FFF2-40B4-BE49-F238E27FC236}">
              <a16:creationId xmlns:a16="http://schemas.microsoft.com/office/drawing/2014/main" id="{94337B7E-D8E1-46AE-8F44-378C6A4F10B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232965046"/>
          <a:ext cx="2237429" cy="485140"/>
        </a:xfrm>
        <a:prstGeom prst="rect">
          <a:avLst/>
        </a:prstGeom>
      </xdr:spPr>
    </xdr:pic>
    <xdr:clientData/>
  </xdr:twoCellAnchor>
  <xdr:oneCellAnchor>
    <xdr:from>
      <xdr:col>4</xdr:col>
      <xdr:colOff>448733</xdr:colOff>
      <xdr:row>1839</xdr:row>
      <xdr:rowOff>118534</xdr:rowOff>
    </xdr:from>
    <xdr:ext cx="1009650" cy="903371"/>
    <xdr:pic>
      <xdr:nvPicPr>
        <xdr:cNvPr id="170" name="Imagen 169">
          <a:extLst>
            <a:ext uri="{FF2B5EF4-FFF2-40B4-BE49-F238E27FC236}">
              <a16:creationId xmlns:a16="http://schemas.microsoft.com/office/drawing/2014/main" id="{806D6DC4-B6E0-4688-9586-37D6F63505A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232919059"/>
          <a:ext cx="1009650" cy="903371"/>
        </a:xfrm>
        <a:prstGeom prst="rect">
          <a:avLst/>
        </a:prstGeom>
      </xdr:spPr>
    </xdr:pic>
    <xdr:clientData/>
  </xdr:oneCellAnchor>
  <xdr:twoCellAnchor>
    <xdr:from>
      <xdr:col>6</xdr:col>
      <xdr:colOff>628013</xdr:colOff>
      <xdr:row>1793</xdr:row>
      <xdr:rowOff>172987</xdr:rowOff>
    </xdr:from>
    <xdr:to>
      <xdr:col>8</xdr:col>
      <xdr:colOff>712792</xdr:colOff>
      <xdr:row>1796</xdr:row>
      <xdr:rowOff>115202</xdr:rowOff>
    </xdr:to>
    <xdr:pic>
      <xdr:nvPicPr>
        <xdr:cNvPr id="171" name="Imagen 170">
          <a:extLst>
            <a:ext uri="{FF2B5EF4-FFF2-40B4-BE49-F238E27FC236}">
              <a16:creationId xmlns:a16="http://schemas.microsoft.com/office/drawing/2014/main" id="{0B25030E-FF43-4B5E-85C0-73406BD2579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0713" y="224562937"/>
          <a:ext cx="2237429" cy="485140"/>
        </a:xfrm>
        <a:prstGeom prst="rect">
          <a:avLst/>
        </a:prstGeom>
      </xdr:spPr>
    </xdr:pic>
    <xdr:clientData/>
  </xdr:twoCellAnchor>
  <xdr:oneCellAnchor>
    <xdr:from>
      <xdr:col>4</xdr:col>
      <xdr:colOff>372533</xdr:colOff>
      <xdr:row>1793</xdr:row>
      <xdr:rowOff>127000</xdr:rowOff>
    </xdr:from>
    <xdr:ext cx="1009650" cy="903371"/>
    <xdr:pic>
      <xdr:nvPicPr>
        <xdr:cNvPr id="172" name="Imagen 171">
          <a:extLst>
            <a:ext uri="{FF2B5EF4-FFF2-40B4-BE49-F238E27FC236}">
              <a16:creationId xmlns:a16="http://schemas.microsoft.com/office/drawing/2014/main" id="{708855CD-28A5-4893-8028-D1DE49F5AE1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44183" y="224516950"/>
          <a:ext cx="1009650" cy="903371"/>
        </a:xfrm>
        <a:prstGeom prst="rect">
          <a:avLst/>
        </a:prstGeom>
      </xdr:spPr>
    </xdr:pic>
    <xdr:clientData/>
  </xdr:oneCellAnchor>
  <xdr:twoCellAnchor>
    <xdr:from>
      <xdr:col>6</xdr:col>
      <xdr:colOff>695746</xdr:colOff>
      <xdr:row>1742</xdr:row>
      <xdr:rowOff>20586</xdr:rowOff>
    </xdr:from>
    <xdr:to>
      <xdr:col>8</xdr:col>
      <xdr:colOff>780525</xdr:colOff>
      <xdr:row>1744</xdr:row>
      <xdr:rowOff>149068</xdr:rowOff>
    </xdr:to>
    <xdr:pic>
      <xdr:nvPicPr>
        <xdr:cNvPr id="173" name="Imagen 172">
          <a:extLst>
            <a:ext uri="{FF2B5EF4-FFF2-40B4-BE49-F238E27FC236}">
              <a16:creationId xmlns:a16="http://schemas.microsoft.com/office/drawing/2014/main" id="{D19D4549-8C7B-4E3D-BE22-B703DF20229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216227025"/>
          <a:ext cx="2237429" cy="0"/>
        </a:xfrm>
        <a:prstGeom prst="rect">
          <a:avLst/>
        </a:prstGeom>
      </xdr:spPr>
    </xdr:pic>
    <xdr:clientData/>
  </xdr:twoCellAnchor>
  <xdr:twoCellAnchor>
    <xdr:from>
      <xdr:col>6</xdr:col>
      <xdr:colOff>704213</xdr:colOff>
      <xdr:row>1695</xdr:row>
      <xdr:rowOff>172987</xdr:rowOff>
    </xdr:from>
    <xdr:to>
      <xdr:col>8</xdr:col>
      <xdr:colOff>788992</xdr:colOff>
      <xdr:row>1698</xdr:row>
      <xdr:rowOff>115202</xdr:rowOff>
    </xdr:to>
    <xdr:pic>
      <xdr:nvPicPr>
        <xdr:cNvPr id="174" name="Imagen 173">
          <a:extLst>
            <a:ext uri="{FF2B5EF4-FFF2-40B4-BE49-F238E27FC236}">
              <a16:creationId xmlns:a16="http://schemas.microsoft.com/office/drawing/2014/main" id="{90CC26E1-9E5C-4AA7-92BF-2B501B1AD41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214771237"/>
          <a:ext cx="2237429" cy="485140"/>
        </a:xfrm>
        <a:prstGeom prst="rect">
          <a:avLst/>
        </a:prstGeom>
      </xdr:spPr>
    </xdr:pic>
    <xdr:clientData/>
  </xdr:twoCellAnchor>
  <xdr:oneCellAnchor>
    <xdr:from>
      <xdr:col>4</xdr:col>
      <xdr:colOff>448733</xdr:colOff>
      <xdr:row>1695</xdr:row>
      <xdr:rowOff>127000</xdr:rowOff>
    </xdr:from>
    <xdr:ext cx="1009650" cy="903371"/>
    <xdr:pic>
      <xdr:nvPicPr>
        <xdr:cNvPr id="175" name="Imagen 174">
          <a:extLst>
            <a:ext uri="{FF2B5EF4-FFF2-40B4-BE49-F238E27FC236}">
              <a16:creationId xmlns:a16="http://schemas.microsoft.com/office/drawing/2014/main" id="{F4FCAF67-B337-4F63-B617-062F78E9F8B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214725250"/>
          <a:ext cx="1009650" cy="903371"/>
        </a:xfrm>
        <a:prstGeom prst="rect">
          <a:avLst/>
        </a:prstGeom>
      </xdr:spPr>
    </xdr:pic>
    <xdr:clientData/>
  </xdr:oneCellAnchor>
  <xdr:twoCellAnchor>
    <xdr:from>
      <xdr:col>6</xdr:col>
      <xdr:colOff>704214</xdr:colOff>
      <xdr:row>1644</xdr:row>
      <xdr:rowOff>29054</xdr:rowOff>
    </xdr:from>
    <xdr:to>
      <xdr:col>8</xdr:col>
      <xdr:colOff>788993</xdr:colOff>
      <xdr:row>1646</xdr:row>
      <xdr:rowOff>157536</xdr:rowOff>
    </xdr:to>
    <xdr:pic>
      <xdr:nvPicPr>
        <xdr:cNvPr id="176" name="Imagen 175">
          <a:extLst>
            <a:ext uri="{FF2B5EF4-FFF2-40B4-BE49-F238E27FC236}">
              <a16:creationId xmlns:a16="http://schemas.microsoft.com/office/drawing/2014/main" id="{6A072FD4-10CA-4B54-9E70-D1FDB5184A9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4" y="205016579"/>
          <a:ext cx="2237429" cy="490432"/>
        </a:xfrm>
        <a:prstGeom prst="rect">
          <a:avLst/>
        </a:prstGeom>
      </xdr:spPr>
    </xdr:pic>
    <xdr:clientData/>
  </xdr:twoCellAnchor>
  <xdr:oneCellAnchor>
    <xdr:from>
      <xdr:col>4</xdr:col>
      <xdr:colOff>448734</xdr:colOff>
      <xdr:row>1643</xdr:row>
      <xdr:rowOff>169334</xdr:rowOff>
    </xdr:from>
    <xdr:ext cx="1009650" cy="903371"/>
    <xdr:pic>
      <xdr:nvPicPr>
        <xdr:cNvPr id="177" name="Imagen 176">
          <a:extLst>
            <a:ext uri="{FF2B5EF4-FFF2-40B4-BE49-F238E27FC236}">
              <a16:creationId xmlns:a16="http://schemas.microsoft.com/office/drawing/2014/main" id="{AE4E367C-A230-4B9D-AF5F-0C5022DA5F5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4" y="204975884"/>
          <a:ext cx="1009650" cy="903371"/>
        </a:xfrm>
        <a:prstGeom prst="rect">
          <a:avLst/>
        </a:prstGeom>
      </xdr:spPr>
    </xdr:pic>
    <xdr:clientData/>
  </xdr:oneCellAnchor>
  <xdr:twoCellAnchor>
    <xdr:from>
      <xdr:col>6</xdr:col>
      <xdr:colOff>678813</xdr:colOff>
      <xdr:row>1598</xdr:row>
      <xdr:rowOff>12121</xdr:rowOff>
    </xdr:from>
    <xdr:to>
      <xdr:col>8</xdr:col>
      <xdr:colOff>763592</xdr:colOff>
      <xdr:row>1600</xdr:row>
      <xdr:rowOff>140602</xdr:rowOff>
    </xdr:to>
    <xdr:pic>
      <xdr:nvPicPr>
        <xdr:cNvPr id="178" name="Imagen 177">
          <a:extLst>
            <a:ext uri="{FF2B5EF4-FFF2-40B4-BE49-F238E27FC236}">
              <a16:creationId xmlns:a16="http://schemas.microsoft.com/office/drawing/2014/main" id="{E4B00133-ACC8-4C93-8CCD-44436EAF1F0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41513" y="196589071"/>
          <a:ext cx="2237429" cy="490431"/>
        </a:xfrm>
        <a:prstGeom prst="rect">
          <a:avLst/>
        </a:prstGeom>
      </xdr:spPr>
    </xdr:pic>
    <xdr:clientData/>
  </xdr:twoCellAnchor>
  <xdr:oneCellAnchor>
    <xdr:from>
      <xdr:col>4</xdr:col>
      <xdr:colOff>423333</xdr:colOff>
      <xdr:row>1597</xdr:row>
      <xdr:rowOff>152400</xdr:rowOff>
    </xdr:from>
    <xdr:ext cx="1009650" cy="903371"/>
    <xdr:pic>
      <xdr:nvPicPr>
        <xdr:cNvPr id="179" name="Imagen 178">
          <a:extLst>
            <a:ext uri="{FF2B5EF4-FFF2-40B4-BE49-F238E27FC236}">
              <a16:creationId xmlns:a16="http://schemas.microsoft.com/office/drawing/2014/main" id="{BB14300D-559A-4B0D-97B7-EF69E19003D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94983" y="196548375"/>
          <a:ext cx="1009650" cy="903371"/>
        </a:xfrm>
        <a:prstGeom prst="rect">
          <a:avLst/>
        </a:prstGeom>
      </xdr:spPr>
    </xdr:pic>
    <xdr:clientData/>
  </xdr:oneCellAnchor>
  <xdr:twoCellAnchor>
    <xdr:from>
      <xdr:col>7</xdr:col>
      <xdr:colOff>26880</xdr:colOff>
      <xdr:row>1549</xdr:row>
      <xdr:rowOff>147587</xdr:rowOff>
    </xdr:from>
    <xdr:to>
      <xdr:col>8</xdr:col>
      <xdr:colOff>941392</xdr:colOff>
      <xdr:row>1552</xdr:row>
      <xdr:rowOff>89802</xdr:rowOff>
    </xdr:to>
    <xdr:pic>
      <xdr:nvPicPr>
        <xdr:cNvPr id="180" name="Imagen 179">
          <a:extLst>
            <a:ext uri="{FF2B5EF4-FFF2-40B4-BE49-F238E27FC236}">
              <a16:creationId xmlns:a16="http://schemas.microsoft.com/office/drawing/2014/main" id="{0D4F1711-6632-4BEC-8ACE-E266C4D2134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313505" y="188995050"/>
          <a:ext cx="2143237" cy="0"/>
        </a:xfrm>
        <a:prstGeom prst="rect">
          <a:avLst/>
        </a:prstGeom>
      </xdr:spPr>
    </xdr:pic>
    <xdr:clientData/>
  </xdr:twoCellAnchor>
  <xdr:twoCellAnchor>
    <xdr:from>
      <xdr:col>6</xdr:col>
      <xdr:colOff>721147</xdr:colOff>
      <xdr:row>1503</xdr:row>
      <xdr:rowOff>181453</xdr:rowOff>
    </xdr:from>
    <xdr:to>
      <xdr:col>8</xdr:col>
      <xdr:colOff>805926</xdr:colOff>
      <xdr:row>1506</xdr:row>
      <xdr:rowOff>123668</xdr:rowOff>
    </xdr:to>
    <xdr:pic>
      <xdr:nvPicPr>
        <xdr:cNvPr id="181" name="Imagen 180">
          <a:extLst>
            <a:ext uri="{FF2B5EF4-FFF2-40B4-BE49-F238E27FC236}">
              <a16:creationId xmlns:a16="http://schemas.microsoft.com/office/drawing/2014/main" id="{2885FBE3-DF5B-4836-BE09-52F6ABCAD20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83847" y="187547728"/>
          <a:ext cx="2237429" cy="485140"/>
        </a:xfrm>
        <a:prstGeom prst="rect">
          <a:avLst/>
        </a:prstGeom>
      </xdr:spPr>
    </xdr:pic>
    <xdr:clientData/>
  </xdr:twoCellAnchor>
  <xdr:oneCellAnchor>
    <xdr:from>
      <xdr:col>4</xdr:col>
      <xdr:colOff>465667</xdr:colOff>
      <xdr:row>1503</xdr:row>
      <xdr:rowOff>135466</xdr:rowOff>
    </xdr:from>
    <xdr:ext cx="1009650" cy="903371"/>
    <xdr:pic>
      <xdr:nvPicPr>
        <xdr:cNvPr id="182" name="Imagen 181">
          <a:extLst>
            <a:ext uri="{FF2B5EF4-FFF2-40B4-BE49-F238E27FC236}">
              <a16:creationId xmlns:a16="http://schemas.microsoft.com/office/drawing/2014/main" id="{636BC07F-13AC-47CC-B1BE-AE6BFCAF1D0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37317" y="187501741"/>
          <a:ext cx="1009650" cy="903371"/>
        </a:xfrm>
        <a:prstGeom prst="rect">
          <a:avLst/>
        </a:prstGeom>
      </xdr:spPr>
    </xdr:pic>
    <xdr:clientData/>
  </xdr:oneCellAnchor>
  <xdr:twoCellAnchor>
    <xdr:from>
      <xdr:col>6</xdr:col>
      <xdr:colOff>780413</xdr:colOff>
      <xdr:row>1455</xdr:row>
      <xdr:rowOff>164520</xdr:rowOff>
    </xdr:from>
    <xdr:to>
      <xdr:col>8</xdr:col>
      <xdr:colOff>865192</xdr:colOff>
      <xdr:row>1458</xdr:row>
      <xdr:rowOff>106735</xdr:rowOff>
    </xdr:to>
    <xdr:pic>
      <xdr:nvPicPr>
        <xdr:cNvPr id="183" name="Imagen 182">
          <a:extLst>
            <a:ext uri="{FF2B5EF4-FFF2-40B4-BE49-F238E27FC236}">
              <a16:creationId xmlns:a16="http://schemas.microsoft.com/office/drawing/2014/main" id="{DB148F97-9FAB-44B0-B3BF-8A115FF714B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43113" y="179965350"/>
          <a:ext cx="2237429" cy="0"/>
        </a:xfrm>
        <a:prstGeom prst="rect">
          <a:avLst/>
        </a:prstGeom>
      </xdr:spPr>
    </xdr:pic>
    <xdr:clientData/>
  </xdr:twoCellAnchor>
  <xdr:twoCellAnchor>
    <xdr:from>
      <xdr:col>6</xdr:col>
      <xdr:colOff>636480</xdr:colOff>
      <xdr:row>1410</xdr:row>
      <xdr:rowOff>3654</xdr:rowOff>
    </xdr:from>
    <xdr:to>
      <xdr:col>8</xdr:col>
      <xdr:colOff>721259</xdr:colOff>
      <xdr:row>1412</xdr:row>
      <xdr:rowOff>132136</xdr:rowOff>
    </xdr:to>
    <xdr:pic>
      <xdr:nvPicPr>
        <xdr:cNvPr id="184" name="Imagen 183">
          <a:extLst>
            <a:ext uri="{FF2B5EF4-FFF2-40B4-BE49-F238E27FC236}">
              <a16:creationId xmlns:a16="http://schemas.microsoft.com/office/drawing/2014/main" id="{F1AF6EA3-C2B6-4FCD-8C0A-668BAF21F53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178521204"/>
          <a:ext cx="2237429" cy="490432"/>
        </a:xfrm>
        <a:prstGeom prst="rect">
          <a:avLst/>
        </a:prstGeom>
      </xdr:spPr>
    </xdr:pic>
    <xdr:clientData/>
  </xdr:twoCellAnchor>
  <xdr:oneCellAnchor>
    <xdr:from>
      <xdr:col>4</xdr:col>
      <xdr:colOff>381000</xdr:colOff>
      <xdr:row>1409</xdr:row>
      <xdr:rowOff>143934</xdr:rowOff>
    </xdr:from>
    <xdr:ext cx="1009650" cy="903371"/>
    <xdr:pic>
      <xdr:nvPicPr>
        <xdr:cNvPr id="185" name="Imagen 184">
          <a:extLst>
            <a:ext uri="{FF2B5EF4-FFF2-40B4-BE49-F238E27FC236}">
              <a16:creationId xmlns:a16="http://schemas.microsoft.com/office/drawing/2014/main" id="{7FA04C73-FBFE-419C-8CA9-B551746E861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52650" y="178480509"/>
          <a:ext cx="1009650" cy="903371"/>
        </a:xfrm>
        <a:prstGeom prst="rect">
          <a:avLst/>
        </a:prstGeom>
      </xdr:spPr>
    </xdr:pic>
    <xdr:clientData/>
  </xdr:oneCellAnchor>
  <xdr:twoCellAnchor>
    <xdr:from>
      <xdr:col>6</xdr:col>
      <xdr:colOff>712680</xdr:colOff>
      <xdr:row>1361</xdr:row>
      <xdr:rowOff>164520</xdr:rowOff>
    </xdr:from>
    <xdr:to>
      <xdr:col>8</xdr:col>
      <xdr:colOff>797459</xdr:colOff>
      <xdr:row>1364</xdr:row>
      <xdr:rowOff>106735</xdr:rowOff>
    </xdr:to>
    <xdr:pic>
      <xdr:nvPicPr>
        <xdr:cNvPr id="186" name="Imagen 185">
          <a:extLst>
            <a:ext uri="{FF2B5EF4-FFF2-40B4-BE49-F238E27FC236}">
              <a16:creationId xmlns:a16="http://schemas.microsoft.com/office/drawing/2014/main" id="{2494E8AF-3C72-449B-A8E0-DEEEB6C16D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75380" y="170935650"/>
          <a:ext cx="2237429" cy="0"/>
        </a:xfrm>
        <a:prstGeom prst="rect">
          <a:avLst/>
        </a:prstGeom>
      </xdr:spPr>
    </xdr:pic>
    <xdr:clientData/>
  </xdr:twoCellAnchor>
  <xdr:twoCellAnchor>
    <xdr:from>
      <xdr:col>6</xdr:col>
      <xdr:colOff>704213</xdr:colOff>
      <xdr:row>1316</xdr:row>
      <xdr:rowOff>12121</xdr:rowOff>
    </xdr:from>
    <xdr:to>
      <xdr:col>8</xdr:col>
      <xdr:colOff>788992</xdr:colOff>
      <xdr:row>1318</xdr:row>
      <xdr:rowOff>140602</xdr:rowOff>
    </xdr:to>
    <xdr:pic>
      <xdr:nvPicPr>
        <xdr:cNvPr id="187" name="Imagen 186">
          <a:extLst>
            <a:ext uri="{FF2B5EF4-FFF2-40B4-BE49-F238E27FC236}">
              <a16:creationId xmlns:a16="http://schemas.microsoft.com/office/drawing/2014/main" id="{489C591D-D7BD-4034-A046-8EC75205533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169499971"/>
          <a:ext cx="2237429" cy="490431"/>
        </a:xfrm>
        <a:prstGeom prst="rect">
          <a:avLst/>
        </a:prstGeom>
      </xdr:spPr>
    </xdr:pic>
    <xdr:clientData/>
  </xdr:twoCellAnchor>
  <xdr:oneCellAnchor>
    <xdr:from>
      <xdr:col>4</xdr:col>
      <xdr:colOff>448733</xdr:colOff>
      <xdr:row>1315</xdr:row>
      <xdr:rowOff>152400</xdr:rowOff>
    </xdr:from>
    <xdr:ext cx="1009650" cy="903371"/>
    <xdr:pic>
      <xdr:nvPicPr>
        <xdr:cNvPr id="188" name="Imagen 187">
          <a:extLst>
            <a:ext uri="{FF2B5EF4-FFF2-40B4-BE49-F238E27FC236}">
              <a16:creationId xmlns:a16="http://schemas.microsoft.com/office/drawing/2014/main" id="{7DAA0DF3-26E7-4B3E-85A3-0C40F563A4E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169459275"/>
          <a:ext cx="1009650" cy="903371"/>
        </a:xfrm>
        <a:prstGeom prst="rect">
          <a:avLst/>
        </a:prstGeom>
      </xdr:spPr>
    </xdr:pic>
    <xdr:clientData/>
  </xdr:oneCellAnchor>
  <xdr:twoCellAnchor>
    <xdr:from>
      <xdr:col>6</xdr:col>
      <xdr:colOff>704214</xdr:colOff>
      <xdr:row>1267</xdr:row>
      <xdr:rowOff>164520</xdr:rowOff>
    </xdr:from>
    <xdr:to>
      <xdr:col>8</xdr:col>
      <xdr:colOff>788993</xdr:colOff>
      <xdr:row>1270</xdr:row>
      <xdr:rowOff>106735</xdr:rowOff>
    </xdr:to>
    <xdr:pic>
      <xdr:nvPicPr>
        <xdr:cNvPr id="189" name="Imagen 188">
          <a:extLst>
            <a:ext uri="{FF2B5EF4-FFF2-40B4-BE49-F238E27FC236}">
              <a16:creationId xmlns:a16="http://schemas.microsoft.com/office/drawing/2014/main" id="{390D9E08-1878-4776-90C1-A49962995BD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4" y="161905950"/>
          <a:ext cx="2237429" cy="0"/>
        </a:xfrm>
        <a:prstGeom prst="rect">
          <a:avLst/>
        </a:prstGeom>
      </xdr:spPr>
    </xdr:pic>
    <xdr:clientData/>
  </xdr:twoCellAnchor>
  <xdr:twoCellAnchor>
    <xdr:from>
      <xdr:col>6</xdr:col>
      <xdr:colOff>636480</xdr:colOff>
      <xdr:row>1222</xdr:row>
      <xdr:rowOff>45987</xdr:rowOff>
    </xdr:from>
    <xdr:to>
      <xdr:col>8</xdr:col>
      <xdr:colOff>721259</xdr:colOff>
      <xdr:row>1224</xdr:row>
      <xdr:rowOff>174469</xdr:rowOff>
    </xdr:to>
    <xdr:pic>
      <xdr:nvPicPr>
        <xdr:cNvPr id="190" name="Imagen 189">
          <a:extLst>
            <a:ext uri="{FF2B5EF4-FFF2-40B4-BE49-F238E27FC236}">
              <a16:creationId xmlns:a16="http://schemas.microsoft.com/office/drawing/2014/main" id="{B761FE96-62C3-4592-8510-0A10D754083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160504137"/>
          <a:ext cx="2237429" cy="490432"/>
        </a:xfrm>
        <a:prstGeom prst="rect">
          <a:avLst/>
        </a:prstGeom>
      </xdr:spPr>
    </xdr:pic>
    <xdr:clientData/>
  </xdr:twoCellAnchor>
  <xdr:oneCellAnchor>
    <xdr:from>
      <xdr:col>4</xdr:col>
      <xdr:colOff>381000</xdr:colOff>
      <xdr:row>1222</xdr:row>
      <xdr:rowOff>0</xdr:rowOff>
    </xdr:from>
    <xdr:ext cx="1009650" cy="903371"/>
    <xdr:pic>
      <xdr:nvPicPr>
        <xdr:cNvPr id="191" name="Imagen 190">
          <a:extLst>
            <a:ext uri="{FF2B5EF4-FFF2-40B4-BE49-F238E27FC236}">
              <a16:creationId xmlns:a16="http://schemas.microsoft.com/office/drawing/2014/main" id="{7AEE75B5-AD77-4F67-916C-071A4A75DB6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52650" y="160458150"/>
          <a:ext cx="1009650" cy="903371"/>
        </a:xfrm>
        <a:prstGeom prst="rect">
          <a:avLst/>
        </a:prstGeom>
      </xdr:spPr>
    </xdr:pic>
    <xdr:clientData/>
  </xdr:oneCellAnchor>
  <xdr:twoCellAnchor>
    <xdr:from>
      <xdr:col>6</xdr:col>
      <xdr:colOff>661880</xdr:colOff>
      <xdr:row>1173</xdr:row>
      <xdr:rowOff>172987</xdr:rowOff>
    </xdr:from>
    <xdr:to>
      <xdr:col>8</xdr:col>
      <xdr:colOff>746659</xdr:colOff>
      <xdr:row>1176</xdr:row>
      <xdr:rowOff>115202</xdr:rowOff>
    </xdr:to>
    <xdr:pic>
      <xdr:nvPicPr>
        <xdr:cNvPr id="192" name="Imagen 191">
          <a:extLst>
            <a:ext uri="{FF2B5EF4-FFF2-40B4-BE49-F238E27FC236}">
              <a16:creationId xmlns:a16="http://schemas.microsoft.com/office/drawing/2014/main" id="{5DDADFA2-F463-4390-9DF3-898B1C39454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152876250"/>
          <a:ext cx="2237429" cy="0"/>
        </a:xfrm>
        <a:prstGeom prst="rect">
          <a:avLst/>
        </a:prstGeom>
      </xdr:spPr>
    </xdr:pic>
    <xdr:clientData/>
  </xdr:twoCellAnchor>
  <xdr:twoCellAnchor>
    <xdr:from>
      <xdr:col>6</xdr:col>
      <xdr:colOff>755013</xdr:colOff>
      <xdr:row>1128</xdr:row>
      <xdr:rowOff>3653</xdr:rowOff>
    </xdr:from>
    <xdr:to>
      <xdr:col>8</xdr:col>
      <xdr:colOff>839792</xdr:colOff>
      <xdr:row>1130</xdr:row>
      <xdr:rowOff>132135</xdr:rowOff>
    </xdr:to>
    <xdr:pic>
      <xdr:nvPicPr>
        <xdr:cNvPr id="193" name="Imagen 192">
          <a:extLst>
            <a:ext uri="{FF2B5EF4-FFF2-40B4-BE49-F238E27FC236}">
              <a16:creationId xmlns:a16="http://schemas.microsoft.com/office/drawing/2014/main" id="{E6EB5E5C-275D-4005-AAEC-984607BF996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17713" y="151432103"/>
          <a:ext cx="2237429" cy="490432"/>
        </a:xfrm>
        <a:prstGeom prst="rect">
          <a:avLst/>
        </a:prstGeom>
      </xdr:spPr>
    </xdr:pic>
    <xdr:clientData/>
  </xdr:twoCellAnchor>
  <xdr:oneCellAnchor>
    <xdr:from>
      <xdr:col>4</xdr:col>
      <xdr:colOff>499533</xdr:colOff>
      <xdr:row>1127</xdr:row>
      <xdr:rowOff>143933</xdr:rowOff>
    </xdr:from>
    <xdr:ext cx="1009650" cy="903371"/>
    <xdr:pic>
      <xdr:nvPicPr>
        <xdr:cNvPr id="194" name="Imagen 193">
          <a:extLst>
            <a:ext uri="{FF2B5EF4-FFF2-40B4-BE49-F238E27FC236}">
              <a16:creationId xmlns:a16="http://schemas.microsoft.com/office/drawing/2014/main" id="{CB8F6244-3847-449C-BB4D-FDFDFFDEBD7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71183" y="151391408"/>
          <a:ext cx="1009650" cy="903371"/>
        </a:xfrm>
        <a:prstGeom prst="rect">
          <a:avLst/>
        </a:prstGeom>
      </xdr:spPr>
    </xdr:pic>
    <xdr:clientData/>
  </xdr:oneCellAnchor>
  <xdr:twoCellAnchor>
    <xdr:from>
      <xdr:col>6</xdr:col>
      <xdr:colOff>695747</xdr:colOff>
      <xdr:row>1080</xdr:row>
      <xdr:rowOff>29054</xdr:rowOff>
    </xdr:from>
    <xdr:to>
      <xdr:col>8</xdr:col>
      <xdr:colOff>780526</xdr:colOff>
      <xdr:row>1082</xdr:row>
      <xdr:rowOff>157536</xdr:rowOff>
    </xdr:to>
    <xdr:pic>
      <xdr:nvPicPr>
        <xdr:cNvPr id="195" name="Imagen 194">
          <a:extLst>
            <a:ext uri="{FF2B5EF4-FFF2-40B4-BE49-F238E27FC236}">
              <a16:creationId xmlns:a16="http://schemas.microsoft.com/office/drawing/2014/main" id="{DA32E7DF-BD4B-4793-A68A-C2EB896DAC6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7" y="142427804"/>
          <a:ext cx="2237429" cy="490432"/>
        </a:xfrm>
        <a:prstGeom prst="rect">
          <a:avLst/>
        </a:prstGeom>
      </xdr:spPr>
    </xdr:pic>
    <xdr:clientData/>
  </xdr:twoCellAnchor>
  <xdr:oneCellAnchor>
    <xdr:from>
      <xdr:col>4</xdr:col>
      <xdr:colOff>440267</xdr:colOff>
      <xdr:row>1079</xdr:row>
      <xdr:rowOff>169334</xdr:rowOff>
    </xdr:from>
    <xdr:ext cx="1009650" cy="903371"/>
    <xdr:pic>
      <xdr:nvPicPr>
        <xdr:cNvPr id="196" name="Imagen 195">
          <a:extLst>
            <a:ext uri="{FF2B5EF4-FFF2-40B4-BE49-F238E27FC236}">
              <a16:creationId xmlns:a16="http://schemas.microsoft.com/office/drawing/2014/main" id="{6466CBB5-A09A-4B7B-9AEE-0E93511EEBC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7" y="142387109"/>
          <a:ext cx="1009650" cy="903371"/>
        </a:xfrm>
        <a:prstGeom prst="rect">
          <a:avLst/>
        </a:prstGeom>
      </xdr:spPr>
    </xdr:pic>
    <xdr:clientData/>
  </xdr:oneCellAnchor>
  <xdr:twoCellAnchor>
    <xdr:from>
      <xdr:col>6</xdr:col>
      <xdr:colOff>746547</xdr:colOff>
      <xdr:row>1033</xdr:row>
      <xdr:rowOff>164521</xdr:rowOff>
    </xdr:from>
    <xdr:to>
      <xdr:col>8</xdr:col>
      <xdr:colOff>831326</xdr:colOff>
      <xdr:row>1036</xdr:row>
      <xdr:rowOff>106736</xdr:rowOff>
    </xdr:to>
    <xdr:pic>
      <xdr:nvPicPr>
        <xdr:cNvPr id="197" name="Imagen 196">
          <a:extLst>
            <a:ext uri="{FF2B5EF4-FFF2-40B4-BE49-F238E27FC236}">
              <a16:creationId xmlns:a16="http://schemas.microsoft.com/office/drawing/2014/main" id="{D86196AA-004E-4661-B7A4-1463A282FDC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09247" y="133971721"/>
          <a:ext cx="2237429" cy="485140"/>
        </a:xfrm>
        <a:prstGeom prst="rect">
          <a:avLst/>
        </a:prstGeom>
      </xdr:spPr>
    </xdr:pic>
    <xdr:clientData/>
  </xdr:twoCellAnchor>
  <xdr:oneCellAnchor>
    <xdr:from>
      <xdr:col>4</xdr:col>
      <xdr:colOff>491067</xdr:colOff>
      <xdr:row>1033</xdr:row>
      <xdr:rowOff>118534</xdr:rowOff>
    </xdr:from>
    <xdr:ext cx="1009650" cy="903371"/>
    <xdr:pic>
      <xdr:nvPicPr>
        <xdr:cNvPr id="198" name="Imagen 197">
          <a:extLst>
            <a:ext uri="{FF2B5EF4-FFF2-40B4-BE49-F238E27FC236}">
              <a16:creationId xmlns:a16="http://schemas.microsoft.com/office/drawing/2014/main" id="{3287393E-7C4F-4C95-A05E-5E86FF84234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2717" y="133925734"/>
          <a:ext cx="1009650" cy="903371"/>
        </a:xfrm>
        <a:prstGeom prst="rect">
          <a:avLst/>
        </a:prstGeom>
      </xdr:spPr>
    </xdr:pic>
    <xdr:clientData/>
  </xdr:oneCellAnchor>
  <xdr:twoCellAnchor>
    <xdr:from>
      <xdr:col>6</xdr:col>
      <xdr:colOff>636480</xdr:colOff>
      <xdr:row>985</xdr:row>
      <xdr:rowOff>181454</xdr:rowOff>
    </xdr:from>
    <xdr:to>
      <xdr:col>8</xdr:col>
      <xdr:colOff>721259</xdr:colOff>
      <xdr:row>988</xdr:row>
      <xdr:rowOff>123669</xdr:rowOff>
    </xdr:to>
    <xdr:pic>
      <xdr:nvPicPr>
        <xdr:cNvPr id="199" name="Imagen 198">
          <a:extLst>
            <a:ext uri="{FF2B5EF4-FFF2-40B4-BE49-F238E27FC236}">
              <a16:creationId xmlns:a16="http://schemas.microsoft.com/office/drawing/2014/main" id="{664ED46E-9487-4AE5-9638-596E8126B56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126406275"/>
          <a:ext cx="2237429" cy="0"/>
        </a:xfrm>
        <a:prstGeom prst="rect">
          <a:avLst/>
        </a:prstGeom>
      </xdr:spPr>
    </xdr:pic>
    <xdr:clientData/>
  </xdr:twoCellAnchor>
  <xdr:twoCellAnchor>
    <xdr:from>
      <xdr:col>6</xdr:col>
      <xdr:colOff>619547</xdr:colOff>
      <xdr:row>940</xdr:row>
      <xdr:rowOff>54453</xdr:rowOff>
    </xdr:from>
    <xdr:to>
      <xdr:col>8</xdr:col>
      <xdr:colOff>704326</xdr:colOff>
      <xdr:row>942</xdr:row>
      <xdr:rowOff>182935</xdr:rowOff>
    </xdr:to>
    <xdr:pic>
      <xdr:nvPicPr>
        <xdr:cNvPr id="200" name="Imagen 199">
          <a:extLst>
            <a:ext uri="{FF2B5EF4-FFF2-40B4-BE49-F238E27FC236}">
              <a16:creationId xmlns:a16="http://schemas.microsoft.com/office/drawing/2014/main" id="{541EFC8A-0A58-46DA-B281-A9E7B13BD94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82247" y="125012928"/>
          <a:ext cx="2237429" cy="490432"/>
        </a:xfrm>
        <a:prstGeom prst="rect">
          <a:avLst/>
        </a:prstGeom>
      </xdr:spPr>
    </xdr:pic>
    <xdr:clientData/>
  </xdr:twoCellAnchor>
  <xdr:oneCellAnchor>
    <xdr:from>
      <xdr:col>4</xdr:col>
      <xdr:colOff>364067</xdr:colOff>
      <xdr:row>940</xdr:row>
      <xdr:rowOff>8466</xdr:rowOff>
    </xdr:from>
    <xdr:ext cx="1009650" cy="903371"/>
    <xdr:pic>
      <xdr:nvPicPr>
        <xdr:cNvPr id="201" name="Imagen 200">
          <a:extLst>
            <a:ext uri="{FF2B5EF4-FFF2-40B4-BE49-F238E27FC236}">
              <a16:creationId xmlns:a16="http://schemas.microsoft.com/office/drawing/2014/main" id="{2C412D87-4AF3-44D7-99AA-85F54FDB593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35717" y="124966941"/>
          <a:ext cx="1009650" cy="903371"/>
        </a:xfrm>
        <a:prstGeom prst="rect">
          <a:avLst/>
        </a:prstGeom>
      </xdr:spPr>
    </xdr:pic>
    <xdr:clientData/>
  </xdr:oneCellAnchor>
  <xdr:twoCellAnchor>
    <xdr:from>
      <xdr:col>6</xdr:col>
      <xdr:colOff>670347</xdr:colOff>
      <xdr:row>892</xdr:row>
      <xdr:rowOff>12121</xdr:rowOff>
    </xdr:from>
    <xdr:to>
      <xdr:col>8</xdr:col>
      <xdr:colOff>755126</xdr:colOff>
      <xdr:row>894</xdr:row>
      <xdr:rowOff>140602</xdr:rowOff>
    </xdr:to>
    <xdr:pic>
      <xdr:nvPicPr>
        <xdr:cNvPr id="202" name="Imagen 201">
          <a:extLst>
            <a:ext uri="{FF2B5EF4-FFF2-40B4-BE49-F238E27FC236}">
              <a16:creationId xmlns:a16="http://schemas.microsoft.com/office/drawing/2014/main" id="{6381064D-CC20-4EE6-A2A7-02B5591DE21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33047" y="117376575"/>
          <a:ext cx="2237429" cy="0"/>
        </a:xfrm>
        <a:prstGeom prst="rect">
          <a:avLst/>
        </a:prstGeom>
      </xdr:spPr>
    </xdr:pic>
    <xdr:clientData/>
  </xdr:twoCellAnchor>
  <xdr:twoCellAnchor>
    <xdr:from>
      <xdr:col>6</xdr:col>
      <xdr:colOff>594146</xdr:colOff>
      <xdr:row>846</xdr:row>
      <xdr:rowOff>3653</xdr:rowOff>
    </xdr:from>
    <xdr:to>
      <xdr:col>8</xdr:col>
      <xdr:colOff>678925</xdr:colOff>
      <xdr:row>848</xdr:row>
      <xdr:rowOff>132135</xdr:rowOff>
    </xdr:to>
    <xdr:pic>
      <xdr:nvPicPr>
        <xdr:cNvPr id="203" name="Imagen 202">
          <a:extLst>
            <a:ext uri="{FF2B5EF4-FFF2-40B4-BE49-F238E27FC236}">
              <a16:creationId xmlns:a16="http://schemas.microsoft.com/office/drawing/2014/main" id="{1A5494A6-DCBC-4810-984C-CF3B1C8BD05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56846" y="115932428"/>
          <a:ext cx="2237429" cy="490432"/>
        </a:xfrm>
        <a:prstGeom prst="rect">
          <a:avLst/>
        </a:prstGeom>
      </xdr:spPr>
    </xdr:pic>
    <xdr:clientData/>
  </xdr:twoCellAnchor>
  <xdr:oneCellAnchor>
    <xdr:from>
      <xdr:col>4</xdr:col>
      <xdr:colOff>338666</xdr:colOff>
      <xdr:row>845</xdr:row>
      <xdr:rowOff>143933</xdr:rowOff>
    </xdr:from>
    <xdr:ext cx="1009650" cy="903371"/>
    <xdr:pic>
      <xdr:nvPicPr>
        <xdr:cNvPr id="204" name="Imagen 203">
          <a:extLst>
            <a:ext uri="{FF2B5EF4-FFF2-40B4-BE49-F238E27FC236}">
              <a16:creationId xmlns:a16="http://schemas.microsoft.com/office/drawing/2014/main" id="{A90DD5D0-39AA-4DF0-8C79-5680ACE5C3B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10316" y="115891733"/>
          <a:ext cx="1009650" cy="903371"/>
        </a:xfrm>
        <a:prstGeom prst="rect">
          <a:avLst/>
        </a:prstGeom>
      </xdr:spPr>
    </xdr:pic>
    <xdr:clientData/>
  </xdr:oneCellAnchor>
  <xdr:twoCellAnchor>
    <xdr:from>
      <xdr:col>6</xdr:col>
      <xdr:colOff>763480</xdr:colOff>
      <xdr:row>797</xdr:row>
      <xdr:rowOff>172987</xdr:rowOff>
    </xdr:from>
    <xdr:to>
      <xdr:col>8</xdr:col>
      <xdr:colOff>848259</xdr:colOff>
      <xdr:row>800</xdr:row>
      <xdr:rowOff>115202</xdr:rowOff>
    </xdr:to>
    <xdr:pic>
      <xdr:nvPicPr>
        <xdr:cNvPr id="205" name="Imagen 204">
          <a:extLst>
            <a:ext uri="{FF2B5EF4-FFF2-40B4-BE49-F238E27FC236}">
              <a16:creationId xmlns:a16="http://schemas.microsoft.com/office/drawing/2014/main" id="{32FCC31E-0C24-4A3D-AEAE-32A5CEB4639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26180" y="108346875"/>
          <a:ext cx="2237429" cy="0"/>
        </a:xfrm>
        <a:prstGeom prst="rect">
          <a:avLst/>
        </a:prstGeom>
      </xdr:spPr>
    </xdr:pic>
    <xdr:clientData/>
  </xdr:twoCellAnchor>
  <xdr:twoCellAnchor>
    <xdr:from>
      <xdr:col>6</xdr:col>
      <xdr:colOff>695747</xdr:colOff>
      <xdr:row>752</xdr:row>
      <xdr:rowOff>29053</xdr:rowOff>
    </xdr:from>
    <xdr:to>
      <xdr:col>8</xdr:col>
      <xdr:colOff>780526</xdr:colOff>
      <xdr:row>754</xdr:row>
      <xdr:rowOff>157535</xdr:rowOff>
    </xdr:to>
    <xdr:pic>
      <xdr:nvPicPr>
        <xdr:cNvPr id="206" name="Imagen 205">
          <a:extLst>
            <a:ext uri="{FF2B5EF4-FFF2-40B4-BE49-F238E27FC236}">
              <a16:creationId xmlns:a16="http://schemas.microsoft.com/office/drawing/2014/main" id="{BE64D41B-CF0F-4499-81F8-1B77D73266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7" y="106928128"/>
          <a:ext cx="2237429" cy="490432"/>
        </a:xfrm>
        <a:prstGeom prst="rect">
          <a:avLst/>
        </a:prstGeom>
      </xdr:spPr>
    </xdr:pic>
    <xdr:clientData/>
  </xdr:twoCellAnchor>
  <xdr:oneCellAnchor>
    <xdr:from>
      <xdr:col>4</xdr:col>
      <xdr:colOff>440267</xdr:colOff>
      <xdr:row>751</xdr:row>
      <xdr:rowOff>169333</xdr:rowOff>
    </xdr:from>
    <xdr:ext cx="1009650" cy="903371"/>
    <xdr:pic>
      <xdr:nvPicPr>
        <xdr:cNvPr id="207" name="Imagen 206">
          <a:extLst>
            <a:ext uri="{FF2B5EF4-FFF2-40B4-BE49-F238E27FC236}">
              <a16:creationId xmlns:a16="http://schemas.microsoft.com/office/drawing/2014/main" id="{6AA5BEC9-D801-41F2-A1C6-223F5A38735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7" y="106887433"/>
          <a:ext cx="1009650" cy="903371"/>
        </a:xfrm>
        <a:prstGeom prst="rect">
          <a:avLst/>
        </a:prstGeom>
      </xdr:spPr>
    </xdr:pic>
    <xdr:clientData/>
  </xdr:oneCellAnchor>
  <xdr:twoCellAnchor>
    <xdr:from>
      <xdr:col>6</xdr:col>
      <xdr:colOff>780413</xdr:colOff>
      <xdr:row>703</xdr:row>
      <xdr:rowOff>181454</xdr:rowOff>
    </xdr:from>
    <xdr:to>
      <xdr:col>8</xdr:col>
      <xdr:colOff>865192</xdr:colOff>
      <xdr:row>706</xdr:row>
      <xdr:rowOff>123669</xdr:rowOff>
    </xdr:to>
    <xdr:pic>
      <xdr:nvPicPr>
        <xdr:cNvPr id="208" name="Imagen 207">
          <a:extLst>
            <a:ext uri="{FF2B5EF4-FFF2-40B4-BE49-F238E27FC236}">
              <a16:creationId xmlns:a16="http://schemas.microsoft.com/office/drawing/2014/main" id="{03F877FE-4210-44FC-B7F8-199EB1C69D1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43113" y="97869854"/>
          <a:ext cx="2237429" cy="485140"/>
        </a:xfrm>
        <a:prstGeom prst="rect">
          <a:avLst/>
        </a:prstGeom>
      </xdr:spPr>
    </xdr:pic>
    <xdr:clientData/>
  </xdr:twoCellAnchor>
  <xdr:oneCellAnchor>
    <xdr:from>
      <xdr:col>4</xdr:col>
      <xdr:colOff>524933</xdr:colOff>
      <xdr:row>703</xdr:row>
      <xdr:rowOff>135467</xdr:rowOff>
    </xdr:from>
    <xdr:ext cx="1009650" cy="903371"/>
    <xdr:pic>
      <xdr:nvPicPr>
        <xdr:cNvPr id="209" name="Imagen 208">
          <a:extLst>
            <a:ext uri="{FF2B5EF4-FFF2-40B4-BE49-F238E27FC236}">
              <a16:creationId xmlns:a16="http://schemas.microsoft.com/office/drawing/2014/main" id="{6AC672DD-8792-47E8-BB8F-6D550A2A0BB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96583" y="97823867"/>
          <a:ext cx="1009650" cy="903371"/>
        </a:xfrm>
        <a:prstGeom prst="rect">
          <a:avLst/>
        </a:prstGeom>
      </xdr:spPr>
    </xdr:pic>
    <xdr:clientData/>
  </xdr:oneCellAnchor>
  <xdr:twoCellAnchor>
    <xdr:from>
      <xdr:col>6</xdr:col>
      <xdr:colOff>746546</xdr:colOff>
      <xdr:row>657</xdr:row>
      <xdr:rowOff>156053</xdr:rowOff>
    </xdr:from>
    <xdr:to>
      <xdr:col>8</xdr:col>
      <xdr:colOff>831325</xdr:colOff>
      <xdr:row>660</xdr:row>
      <xdr:rowOff>98268</xdr:rowOff>
    </xdr:to>
    <xdr:pic>
      <xdr:nvPicPr>
        <xdr:cNvPr id="210" name="Imagen 209">
          <a:extLst>
            <a:ext uri="{FF2B5EF4-FFF2-40B4-BE49-F238E27FC236}">
              <a16:creationId xmlns:a16="http://schemas.microsoft.com/office/drawing/2014/main" id="{26AC32E4-3F91-428C-A170-363DF87511E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09246" y="89433878"/>
          <a:ext cx="2237429" cy="485140"/>
        </a:xfrm>
        <a:prstGeom prst="rect">
          <a:avLst/>
        </a:prstGeom>
      </xdr:spPr>
    </xdr:pic>
    <xdr:clientData/>
  </xdr:twoCellAnchor>
  <xdr:oneCellAnchor>
    <xdr:from>
      <xdr:col>4</xdr:col>
      <xdr:colOff>491066</xdr:colOff>
      <xdr:row>657</xdr:row>
      <xdr:rowOff>110066</xdr:rowOff>
    </xdr:from>
    <xdr:ext cx="1009650" cy="903371"/>
    <xdr:pic>
      <xdr:nvPicPr>
        <xdr:cNvPr id="211" name="Imagen 210">
          <a:extLst>
            <a:ext uri="{FF2B5EF4-FFF2-40B4-BE49-F238E27FC236}">
              <a16:creationId xmlns:a16="http://schemas.microsoft.com/office/drawing/2014/main" id="{9D85A3A2-B263-430A-A06C-09720E6E0B7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2716" y="89387891"/>
          <a:ext cx="1009650" cy="903371"/>
        </a:xfrm>
        <a:prstGeom prst="rect">
          <a:avLst/>
        </a:prstGeom>
      </xdr:spPr>
    </xdr:pic>
    <xdr:clientData/>
  </xdr:oneCellAnchor>
  <xdr:twoCellAnchor>
    <xdr:from>
      <xdr:col>6</xdr:col>
      <xdr:colOff>653413</xdr:colOff>
      <xdr:row>610</xdr:row>
      <xdr:rowOff>12120</xdr:rowOff>
    </xdr:from>
    <xdr:to>
      <xdr:col>8</xdr:col>
      <xdr:colOff>738192</xdr:colOff>
      <xdr:row>612</xdr:row>
      <xdr:rowOff>140602</xdr:rowOff>
    </xdr:to>
    <xdr:pic>
      <xdr:nvPicPr>
        <xdr:cNvPr id="212" name="Imagen 211">
          <a:extLst>
            <a:ext uri="{FF2B5EF4-FFF2-40B4-BE49-F238E27FC236}">
              <a16:creationId xmlns:a16="http://schemas.microsoft.com/office/drawing/2014/main" id="{016A1B64-C519-4159-B4B4-227905444E0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16113" y="80441220"/>
          <a:ext cx="2237429" cy="490432"/>
        </a:xfrm>
        <a:prstGeom prst="rect">
          <a:avLst/>
        </a:prstGeom>
      </xdr:spPr>
    </xdr:pic>
    <xdr:clientData/>
  </xdr:twoCellAnchor>
  <xdr:oneCellAnchor>
    <xdr:from>
      <xdr:col>4</xdr:col>
      <xdr:colOff>397933</xdr:colOff>
      <xdr:row>609</xdr:row>
      <xdr:rowOff>152400</xdr:rowOff>
    </xdr:from>
    <xdr:ext cx="1009650" cy="903371"/>
    <xdr:pic>
      <xdr:nvPicPr>
        <xdr:cNvPr id="213" name="Imagen 212">
          <a:extLst>
            <a:ext uri="{FF2B5EF4-FFF2-40B4-BE49-F238E27FC236}">
              <a16:creationId xmlns:a16="http://schemas.microsoft.com/office/drawing/2014/main" id="{0E09DAAC-5700-4DDF-B029-421932B756C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69583" y="80400525"/>
          <a:ext cx="1009650" cy="903371"/>
        </a:xfrm>
        <a:prstGeom prst="rect">
          <a:avLst/>
        </a:prstGeom>
      </xdr:spPr>
    </xdr:pic>
    <xdr:clientData/>
  </xdr:oneCellAnchor>
  <xdr:twoCellAnchor>
    <xdr:from>
      <xdr:col>6</xdr:col>
      <xdr:colOff>636480</xdr:colOff>
      <xdr:row>563</xdr:row>
      <xdr:rowOff>181453</xdr:rowOff>
    </xdr:from>
    <xdr:to>
      <xdr:col>8</xdr:col>
      <xdr:colOff>721259</xdr:colOff>
      <xdr:row>566</xdr:row>
      <xdr:rowOff>123668</xdr:rowOff>
    </xdr:to>
    <xdr:pic>
      <xdr:nvPicPr>
        <xdr:cNvPr id="214" name="Imagen 213">
          <a:extLst>
            <a:ext uri="{FF2B5EF4-FFF2-40B4-BE49-F238E27FC236}">
              <a16:creationId xmlns:a16="http://schemas.microsoft.com/office/drawing/2014/main" id="{654651C9-7A98-4AD8-B076-B0D0E197C1D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72019003"/>
          <a:ext cx="2237429" cy="485140"/>
        </a:xfrm>
        <a:prstGeom prst="rect">
          <a:avLst/>
        </a:prstGeom>
      </xdr:spPr>
    </xdr:pic>
    <xdr:clientData/>
  </xdr:twoCellAnchor>
  <xdr:oneCellAnchor>
    <xdr:from>
      <xdr:col>4</xdr:col>
      <xdr:colOff>381000</xdr:colOff>
      <xdr:row>563</xdr:row>
      <xdr:rowOff>135466</xdr:rowOff>
    </xdr:from>
    <xdr:ext cx="1009650" cy="903371"/>
    <xdr:pic>
      <xdr:nvPicPr>
        <xdr:cNvPr id="215" name="Imagen 214">
          <a:extLst>
            <a:ext uri="{FF2B5EF4-FFF2-40B4-BE49-F238E27FC236}">
              <a16:creationId xmlns:a16="http://schemas.microsoft.com/office/drawing/2014/main" id="{BBD89344-DECD-4578-9662-B063A448ABA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52650" y="71973016"/>
          <a:ext cx="1009650" cy="903371"/>
        </a:xfrm>
        <a:prstGeom prst="rect">
          <a:avLst/>
        </a:prstGeom>
      </xdr:spPr>
    </xdr:pic>
    <xdr:clientData/>
  </xdr:oneCellAnchor>
  <xdr:twoCellAnchor>
    <xdr:from>
      <xdr:col>6</xdr:col>
      <xdr:colOff>746546</xdr:colOff>
      <xdr:row>515</xdr:row>
      <xdr:rowOff>172988</xdr:rowOff>
    </xdr:from>
    <xdr:to>
      <xdr:col>8</xdr:col>
      <xdr:colOff>831325</xdr:colOff>
      <xdr:row>518</xdr:row>
      <xdr:rowOff>115203</xdr:rowOff>
    </xdr:to>
    <xdr:pic>
      <xdr:nvPicPr>
        <xdr:cNvPr id="216" name="Imagen 215">
          <a:extLst>
            <a:ext uri="{FF2B5EF4-FFF2-40B4-BE49-F238E27FC236}">
              <a16:creationId xmlns:a16="http://schemas.microsoft.com/office/drawing/2014/main" id="{5A2ECE64-4FFA-44DA-865A-AF23A282BD9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09246" y="62980838"/>
          <a:ext cx="2237429" cy="485140"/>
        </a:xfrm>
        <a:prstGeom prst="rect">
          <a:avLst/>
        </a:prstGeom>
      </xdr:spPr>
    </xdr:pic>
    <xdr:clientData/>
  </xdr:twoCellAnchor>
  <xdr:oneCellAnchor>
    <xdr:from>
      <xdr:col>4</xdr:col>
      <xdr:colOff>491066</xdr:colOff>
      <xdr:row>515</xdr:row>
      <xdr:rowOff>127001</xdr:rowOff>
    </xdr:from>
    <xdr:ext cx="1009650" cy="903371"/>
    <xdr:pic>
      <xdr:nvPicPr>
        <xdr:cNvPr id="217" name="Imagen 216">
          <a:extLst>
            <a:ext uri="{FF2B5EF4-FFF2-40B4-BE49-F238E27FC236}">
              <a16:creationId xmlns:a16="http://schemas.microsoft.com/office/drawing/2014/main" id="{02736BA9-52FA-4667-8A05-386E8D5490F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2716" y="62934851"/>
          <a:ext cx="1009650" cy="903371"/>
        </a:xfrm>
        <a:prstGeom prst="rect">
          <a:avLst/>
        </a:prstGeom>
      </xdr:spPr>
    </xdr:pic>
    <xdr:clientData/>
  </xdr:oneCellAnchor>
  <xdr:twoCellAnchor>
    <xdr:from>
      <xdr:col>6</xdr:col>
      <xdr:colOff>712680</xdr:colOff>
      <xdr:row>470</xdr:row>
      <xdr:rowOff>12120</xdr:rowOff>
    </xdr:from>
    <xdr:to>
      <xdr:col>8</xdr:col>
      <xdr:colOff>797459</xdr:colOff>
      <xdr:row>472</xdr:row>
      <xdr:rowOff>140602</xdr:rowOff>
    </xdr:to>
    <xdr:pic>
      <xdr:nvPicPr>
        <xdr:cNvPr id="218" name="Imagen 217">
          <a:extLst>
            <a:ext uri="{FF2B5EF4-FFF2-40B4-BE49-F238E27FC236}">
              <a16:creationId xmlns:a16="http://schemas.microsoft.com/office/drawing/2014/main" id="{96C6D794-B5D2-40AD-81B9-93F7D5337F1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75380" y="54590370"/>
          <a:ext cx="2237429" cy="490432"/>
        </a:xfrm>
        <a:prstGeom prst="rect">
          <a:avLst/>
        </a:prstGeom>
      </xdr:spPr>
    </xdr:pic>
    <xdr:clientData/>
  </xdr:twoCellAnchor>
  <xdr:oneCellAnchor>
    <xdr:from>
      <xdr:col>4</xdr:col>
      <xdr:colOff>457200</xdr:colOff>
      <xdr:row>469</xdr:row>
      <xdr:rowOff>152400</xdr:rowOff>
    </xdr:from>
    <xdr:ext cx="1009650" cy="903371"/>
    <xdr:pic>
      <xdr:nvPicPr>
        <xdr:cNvPr id="219" name="Imagen 218">
          <a:extLst>
            <a:ext uri="{FF2B5EF4-FFF2-40B4-BE49-F238E27FC236}">
              <a16:creationId xmlns:a16="http://schemas.microsoft.com/office/drawing/2014/main" id="{4E7AD461-E1ED-4A60-A8C0-69F27A2814A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8850" y="54549675"/>
          <a:ext cx="1009650" cy="903371"/>
        </a:xfrm>
        <a:prstGeom prst="rect">
          <a:avLst/>
        </a:prstGeom>
      </xdr:spPr>
    </xdr:pic>
    <xdr:clientData/>
  </xdr:oneCellAnchor>
  <xdr:twoCellAnchor>
    <xdr:from>
      <xdr:col>6</xdr:col>
      <xdr:colOff>644947</xdr:colOff>
      <xdr:row>422</xdr:row>
      <xdr:rowOff>37521</xdr:rowOff>
    </xdr:from>
    <xdr:to>
      <xdr:col>8</xdr:col>
      <xdr:colOff>729726</xdr:colOff>
      <xdr:row>424</xdr:row>
      <xdr:rowOff>166002</xdr:rowOff>
    </xdr:to>
    <xdr:pic>
      <xdr:nvPicPr>
        <xdr:cNvPr id="220" name="Imagen 219">
          <a:extLst>
            <a:ext uri="{FF2B5EF4-FFF2-40B4-BE49-F238E27FC236}">
              <a16:creationId xmlns:a16="http://schemas.microsoft.com/office/drawing/2014/main" id="{F809BBBD-06D0-4BA7-A3F4-DAECF604C2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07647" y="45586071"/>
          <a:ext cx="2237429" cy="490431"/>
        </a:xfrm>
        <a:prstGeom prst="rect">
          <a:avLst/>
        </a:prstGeom>
      </xdr:spPr>
    </xdr:pic>
    <xdr:clientData/>
  </xdr:twoCellAnchor>
  <xdr:oneCellAnchor>
    <xdr:from>
      <xdr:col>4</xdr:col>
      <xdr:colOff>389467</xdr:colOff>
      <xdr:row>421</xdr:row>
      <xdr:rowOff>177800</xdr:rowOff>
    </xdr:from>
    <xdr:ext cx="1009650" cy="903371"/>
    <xdr:pic>
      <xdr:nvPicPr>
        <xdr:cNvPr id="221" name="Imagen 220">
          <a:extLst>
            <a:ext uri="{FF2B5EF4-FFF2-40B4-BE49-F238E27FC236}">
              <a16:creationId xmlns:a16="http://schemas.microsoft.com/office/drawing/2014/main" id="{F11E752D-1D04-4FE8-9C37-1EFBF8C947C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61117" y="45545375"/>
          <a:ext cx="1009650" cy="903371"/>
        </a:xfrm>
        <a:prstGeom prst="rect">
          <a:avLst/>
        </a:prstGeom>
      </xdr:spPr>
    </xdr:pic>
    <xdr:clientData/>
  </xdr:oneCellAnchor>
  <xdr:twoCellAnchor>
    <xdr:from>
      <xdr:col>6</xdr:col>
      <xdr:colOff>695747</xdr:colOff>
      <xdr:row>376</xdr:row>
      <xdr:rowOff>45987</xdr:rowOff>
    </xdr:from>
    <xdr:to>
      <xdr:col>8</xdr:col>
      <xdr:colOff>780526</xdr:colOff>
      <xdr:row>378</xdr:row>
      <xdr:rowOff>174469</xdr:rowOff>
    </xdr:to>
    <xdr:pic>
      <xdr:nvPicPr>
        <xdr:cNvPr id="222" name="Imagen 221">
          <a:extLst>
            <a:ext uri="{FF2B5EF4-FFF2-40B4-BE49-F238E27FC236}">
              <a16:creationId xmlns:a16="http://schemas.microsoft.com/office/drawing/2014/main" id="{81FC708B-267A-4CBE-AE4E-0076F4EB759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7" y="37183962"/>
          <a:ext cx="2237429" cy="490432"/>
        </a:xfrm>
        <a:prstGeom prst="rect">
          <a:avLst/>
        </a:prstGeom>
      </xdr:spPr>
    </xdr:pic>
    <xdr:clientData/>
  </xdr:twoCellAnchor>
  <xdr:oneCellAnchor>
    <xdr:from>
      <xdr:col>4</xdr:col>
      <xdr:colOff>440267</xdr:colOff>
      <xdr:row>376</xdr:row>
      <xdr:rowOff>0</xdr:rowOff>
    </xdr:from>
    <xdr:ext cx="1009650" cy="903371"/>
    <xdr:pic>
      <xdr:nvPicPr>
        <xdr:cNvPr id="223" name="Imagen 222">
          <a:extLst>
            <a:ext uri="{FF2B5EF4-FFF2-40B4-BE49-F238E27FC236}">
              <a16:creationId xmlns:a16="http://schemas.microsoft.com/office/drawing/2014/main" id="{23DE5927-6A92-4DD0-8D02-5301F8F68A0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7" y="37137975"/>
          <a:ext cx="1009650" cy="903371"/>
        </a:xfrm>
        <a:prstGeom prst="rect">
          <a:avLst/>
        </a:prstGeom>
      </xdr:spPr>
    </xdr:pic>
    <xdr:clientData/>
  </xdr:oneCellAnchor>
  <xdr:twoCellAnchor>
    <xdr:from>
      <xdr:col>6</xdr:col>
      <xdr:colOff>661880</xdr:colOff>
      <xdr:row>2335</xdr:row>
      <xdr:rowOff>54454</xdr:rowOff>
    </xdr:from>
    <xdr:to>
      <xdr:col>8</xdr:col>
      <xdr:colOff>746659</xdr:colOff>
      <xdr:row>2337</xdr:row>
      <xdr:rowOff>182935</xdr:rowOff>
    </xdr:to>
    <xdr:pic>
      <xdr:nvPicPr>
        <xdr:cNvPr id="224" name="Imagen 223">
          <a:extLst>
            <a:ext uri="{FF2B5EF4-FFF2-40B4-BE49-F238E27FC236}">
              <a16:creationId xmlns:a16="http://schemas.microsoft.com/office/drawing/2014/main" id="{EC74C8AA-2DD2-4AEB-92CC-1D21397B2EA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299768104"/>
          <a:ext cx="2237429" cy="490431"/>
        </a:xfrm>
        <a:prstGeom prst="rect">
          <a:avLst/>
        </a:prstGeom>
      </xdr:spPr>
    </xdr:pic>
    <xdr:clientData/>
  </xdr:twoCellAnchor>
  <xdr:oneCellAnchor>
    <xdr:from>
      <xdr:col>4</xdr:col>
      <xdr:colOff>406400</xdr:colOff>
      <xdr:row>2335</xdr:row>
      <xdr:rowOff>8467</xdr:rowOff>
    </xdr:from>
    <xdr:ext cx="1009650" cy="903371"/>
    <xdr:pic>
      <xdr:nvPicPr>
        <xdr:cNvPr id="225" name="Imagen 224">
          <a:extLst>
            <a:ext uri="{FF2B5EF4-FFF2-40B4-BE49-F238E27FC236}">
              <a16:creationId xmlns:a16="http://schemas.microsoft.com/office/drawing/2014/main" id="{55680A15-B9E4-41F1-8F05-4E735EC6484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299722117"/>
          <a:ext cx="1009650" cy="903371"/>
        </a:xfrm>
        <a:prstGeom prst="rect">
          <a:avLst/>
        </a:prstGeom>
      </xdr:spPr>
    </xdr:pic>
    <xdr:clientData/>
  </xdr:oneCellAnchor>
  <xdr:twoCellAnchor>
    <xdr:from>
      <xdr:col>6</xdr:col>
      <xdr:colOff>695746</xdr:colOff>
      <xdr:row>2384</xdr:row>
      <xdr:rowOff>29053</xdr:rowOff>
    </xdr:from>
    <xdr:to>
      <xdr:col>8</xdr:col>
      <xdr:colOff>780525</xdr:colOff>
      <xdr:row>2386</xdr:row>
      <xdr:rowOff>157535</xdr:rowOff>
    </xdr:to>
    <xdr:pic>
      <xdr:nvPicPr>
        <xdr:cNvPr id="226" name="Imagen 225">
          <a:extLst>
            <a:ext uri="{FF2B5EF4-FFF2-40B4-BE49-F238E27FC236}">
              <a16:creationId xmlns:a16="http://schemas.microsoft.com/office/drawing/2014/main" id="{92373C30-278E-45C7-802A-5C1BCE2768A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08962903"/>
          <a:ext cx="2237429" cy="490432"/>
        </a:xfrm>
        <a:prstGeom prst="rect">
          <a:avLst/>
        </a:prstGeom>
      </xdr:spPr>
    </xdr:pic>
    <xdr:clientData/>
  </xdr:twoCellAnchor>
  <xdr:oneCellAnchor>
    <xdr:from>
      <xdr:col>4</xdr:col>
      <xdr:colOff>440266</xdr:colOff>
      <xdr:row>2383</xdr:row>
      <xdr:rowOff>169333</xdr:rowOff>
    </xdr:from>
    <xdr:ext cx="1009650" cy="903371"/>
    <xdr:pic>
      <xdr:nvPicPr>
        <xdr:cNvPr id="227" name="Imagen 226">
          <a:extLst>
            <a:ext uri="{FF2B5EF4-FFF2-40B4-BE49-F238E27FC236}">
              <a16:creationId xmlns:a16="http://schemas.microsoft.com/office/drawing/2014/main" id="{1781BC6E-FD9F-4A30-9D1D-683E42D8E18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08922208"/>
          <a:ext cx="1009650" cy="903371"/>
        </a:xfrm>
        <a:prstGeom prst="rect">
          <a:avLst/>
        </a:prstGeom>
      </xdr:spPr>
    </xdr:pic>
    <xdr:clientData/>
  </xdr:oneCellAnchor>
  <xdr:twoCellAnchor>
    <xdr:from>
      <xdr:col>6</xdr:col>
      <xdr:colOff>661880</xdr:colOff>
      <xdr:row>2430</xdr:row>
      <xdr:rowOff>54454</xdr:rowOff>
    </xdr:from>
    <xdr:to>
      <xdr:col>8</xdr:col>
      <xdr:colOff>746659</xdr:colOff>
      <xdr:row>2432</xdr:row>
      <xdr:rowOff>182935</xdr:rowOff>
    </xdr:to>
    <xdr:pic>
      <xdr:nvPicPr>
        <xdr:cNvPr id="228" name="Imagen 227">
          <a:extLst>
            <a:ext uri="{FF2B5EF4-FFF2-40B4-BE49-F238E27FC236}">
              <a16:creationId xmlns:a16="http://schemas.microsoft.com/office/drawing/2014/main" id="{0D56FBBC-E2C0-409C-A88F-45052C36D94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10381650"/>
          <a:ext cx="2237429" cy="0"/>
        </a:xfrm>
        <a:prstGeom prst="rect">
          <a:avLst/>
        </a:prstGeom>
      </xdr:spPr>
    </xdr:pic>
    <xdr:clientData/>
  </xdr:twoCellAnchor>
  <xdr:twoCellAnchor>
    <xdr:from>
      <xdr:col>6</xdr:col>
      <xdr:colOff>695746</xdr:colOff>
      <xdr:row>2479</xdr:row>
      <xdr:rowOff>29053</xdr:rowOff>
    </xdr:from>
    <xdr:to>
      <xdr:col>8</xdr:col>
      <xdr:colOff>780525</xdr:colOff>
      <xdr:row>2481</xdr:row>
      <xdr:rowOff>157535</xdr:rowOff>
    </xdr:to>
    <xdr:pic>
      <xdr:nvPicPr>
        <xdr:cNvPr id="229" name="Imagen 228">
          <a:extLst>
            <a:ext uri="{FF2B5EF4-FFF2-40B4-BE49-F238E27FC236}">
              <a16:creationId xmlns:a16="http://schemas.microsoft.com/office/drawing/2014/main" id="{F1A7DEE7-72F4-474E-8776-A8E6017F0D5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18183103"/>
          <a:ext cx="2237429" cy="490432"/>
        </a:xfrm>
        <a:prstGeom prst="rect">
          <a:avLst/>
        </a:prstGeom>
      </xdr:spPr>
    </xdr:pic>
    <xdr:clientData/>
  </xdr:twoCellAnchor>
  <xdr:oneCellAnchor>
    <xdr:from>
      <xdr:col>4</xdr:col>
      <xdr:colOff>440266</xdr:colOff>
      <xdr:row>2478</xdr:row>
      <xdr:rowOff>169333</xdr:rowOff>
    </xdr:from>
    <xdr:ext cx="1009650" cy="903371"/>
    <xdr:pic>
      <xdr:nvPicPr>
        <xdr:cNvPr id="230" name="Imagen 229">
          <a:extLst>
            <a:ext uri="{FF2B5EF4-FFF2-40B4-BE49-F238E27FC236}">
              <a16:creationId xmlns:a16="http://schemas.microsoft.com/office/drawing/2014/main" id="{6D51AB33-8B3B-40C0-B92D-6FF44F49D68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18142408"/>
          <a:ext cx="1009650" cy="903371"/>
        </a:xfrm>
        <a:prstGeom prst="rect">
          <a:avLst/>
        </a:prstGeom>
      </xdr:spPr>
    </xdr:pic>
    <xdr:clientData/>
  </xdr:oneCellAnchor>
  <xdr:twoCellAnchor>
    <xdr:from>
      <xdr:col>6</xdr:col>
      <xdr:colOff>661880</xdr:colOff>
      <xdr:row>2525</xdr:row>
      <xdr:rowOff>54454</xdr:rowOff>
    </xdr:from>
    <xdr:to>
      <xdr:col>8</xdr:col>
      <xdr:colOff>746659</xdr:colOff>
      <xdr:row>2527</xdr:row>
      <xdr:rowOff>182935</xdr:rowOff>
    </xdr:to>
    <xdr:pic>
      <xdr:nvPicPr>
        <xdr:cNvPr id="231" name="Imagen 230">
          <a:extLst>
            <a:ext uri="{FF2B5EF4-FFF2-40B4-BE49-F238E27FC236}">
              <a16:creationId xmlns:a16="http://schemas.microsoft.com/office/drawing/2014/main" id="{00B84B80-00D4-4683-8143-5C9BF4F9071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19601850"/>
          <a:ext cx="2237429" cy="0"/>
        </a:xfrm>
        <a:prstGeom prst="rect">
          <a:avLst/>
        </a:prstGeom>
      </xdr:spPr>
    </xdr:pic>
    <xdr:clientData/>
  </xdr:twoCellAnchor>
  <xdr:twoCellAnchor>
    <xdr:from>
      <xdr:col>6</xdr:col>
      <xdr:colOff>695746</xdr:colOff>
      <xdr:row>2574</xdr:row>
      <xdr:rowOff>29053</xdr:rowOff>
    </xdr:from>
    <xdr:to>
      <xdr:col>8</xdr:col>
      <xdr:colOff>780525</xdr:colOff>
      <xdr:row>2576</xdr:row>
      <xdr:rowOff>157535</xdr:rowOff>
    </xdr:to>
    <xdr:pic>
      <xdr:nvPicPr>
        <xdr:cNvPr id="232" name="Imagen 231">
          <a:extLst>
            <a:ext uri="{FF2B5EF4-FFF2-40B4-BE49-F238E27FC236}">
              <a16:creationId xmlns:a16="http://schemas.microsoft.com/office/drawing/2014/main" id="{45618462-6CF3-4917-BDB9-0B4A2C67137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27403303"/>
          <a:ext cx="2237429" cy="490432"/>
        </a:xfrm>
        <a:prstGeom prst="rect">
          <a:avLst/>
        </a:prstGeom>
      </xdr:spPr>
    </xdr:pic>
    <xdr:clientData/>
  </xdr:twoCellAnchor>
  <xdr:oneCellAnchor>
    <xdr:from>
      <xdr:col>4</xdr:col>
      <xdr:colOff>440266</xdr:colOff>
      <xdr:row>2573</xdr:row>
      <xdr:rowOff>169333</xdr:rowOff>
    </xdr:from>
    <xdr:ext cx="1009650" cy="903371"/>
    <xdr:pic>
      <xdr:nvPicPr>
        <xdr:cNvPr id="233" name="Imagen 232">
          <a:extLst>
            <a:ext uri="{FF2B5EF4-FFF2-40B4-BE49-F238E27FC236}">
              <a16:creationId xmlns:a16="http://schemas.microsoft.com/office/drawing/2014/main" id="{606C4483-1FFF-4F4D-A2C1-FD8584B35DF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27362608"/>
          <a:ext cx="1009650" cy="903371"/>
        </a:xfrm>
        <a:prstGeom prst="rect">
          <a:avLst/>
        </a:prstGeom>
      </xdr:spPr>
    </xdr:pic>
    <xdr:clientData/>
  </xdr:oneCellAnchor>
  <xdr:twoCellAnchor>
    <xdr:from>
      <xdr:col>6</xdr:col>
      <xdr:colOff>661880</xdr:colOff>
      <xdr:row>2620</xdr:row>
      <xdr:rowOff>54454</xdr:rowOff>
    </xdr:from>
    <xdr:to>
      <xdr:col>8</xdr:col>
      <xdr:colOff>746659</xdr:colOff>
      <xdr:row>2622</xdr:row>
      <xdr:rowOff>182935</xdr:rowOff>
    </xdr:to>
    <xdr:pic>
      <xdr:nvPicPr>
        <xdr:cNvPr id="234" name="Imagen 233">
          <a:extLst>
            <a:ext uri="{FF2B5EF4-FFF2-40B4-BE49-F238E27FC236}">
              <a16:creationId xmlns:a16="http://schemas.microsoft.com/office/drawing/2014/main" id="{B4315252-9B26-4306-8A27-97ABCCFC0BA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35839279"/>
          <a:ext cx="2237429" cy="490431"/>
        </a:xfrm>
        <a:prstGeom prst="rect">
          <a:avLst/>
        </a:prstGeom>
      </xdr:spPr>
    </xdr:pic>
    <xdr:clientData/>
  </xdr:twoCellAnchor>
  <xdr:oneCellAnchor>
    <xdr:from>
      <xdr:col>4</xdr:col>
      <xdr:colOff>406400</xdr:colOff>
      <xdr:row>2620</xdr:row>
      <xdr:rowOff>8467</xdr:rowOff>
    </xdr:from>
    <xdr:ext cx="1009650" cy="903371"/>
    <xdr:pic>
      <xdr:nvPicPr>
        <xdr:cNvPr id="235" name="Imagen 234">
          <a:extLst>
            <a:ext uri="{FF2B5EF4-FFF2-40B4-BE49-F238E27FC236}">
              <a16:creationId xmlns:a16="http://schemas.microsoft.com/office/drawing/2014/main" id="{DB632854-86A7-4D72-9DC7-03FCF58E5CF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35793292"/>
          <a:ext cx="1009650" cy="903371"/>
        </a:xfrm>
        <a:prstGeom prst="rect">
          <a:avLst/>
        </a:prstGeom>
      </xdr:spPr>
    </xdr:pic>
    <xdr:clientData/>
  </xdr:oneCellAnchor>
  <xdr:twoCellAnchor editAs="oneCell">
    <xdr:from>
      <xdr:col>4</xdr:col>
      <xdr:colOff>50800</xdr:colOff>
      <xdr:row>2587</xdr:row>
      <xdr:rowOff>8467</xdr:rowOff>
    </xdr:from>
    <xdr:to>
      <xdr:col>6</xdr:col>
      <xdr:colOff>33866</xdr:colOff>
      <xdr:row>2600</xdr:row>
      <xdr:rowOff>144995</xdr:rowOff>
    </xdr:to>
    <xdr:pic>
      <xdr:nvPicPr>
        <xdr:cNvPr id="236" name="Imagen 235">
          <a:extLst>
            <a:ext uri="{FF2B5EF4-FFF2-40B4-BE49-F238E27FC236}">
              <a16:creationId xmlns:a16="http://schemas.microsoft.com/office/drawing/2014/main" id="{C1530F8B-62F8-4E52-AA10-95EA47B04478}"/>
            </a:ext>
          </a:extLst>
        </xdr:cNvPr>
        <xdr:cNvPicPr>
          <a:picLocks noChangeAspect="1"/>
        </xdr:cNvPicPr>
      </xdr:nvPicPr>
      <xdr:blipFill>
        <a:blip xmlns:r="http://schemas.openxmlformats.org/officeDocument/2006/relationships" r:embed="rId14"/>
        <a:stretch>
          <a:fillRect/>
        </a:stretch>
      </xdr:blipFill>
      <xdr:spPr>
        <a:xfrm>
          <a:off x="1822450" y="329821117"/>
          <a:ext cx="4574116" cy="2489203"/>
        </a:xfrm>
        <a:prstGeom prst="rect">
          <a:avLst/>
        </a:prstGeom>
      </xdr:spPr>
    </xdr:pic>
    <xdr:clientData/>
  </xdr:twoCellAnchor>
  <xdr:twoCellAnchor editAs="oneCell">
    <xdr:from>
      <xdr:col>6</xdr:col>
      <xdr:colOff>152400</xdr:colOff>
      <xdr:row>2586</xdr:row>
      <xdr:rowOff>160867</xdr:rowOff>
    </xdr:from>
    <xdr:to>
      <xdr:col>9</xdr:col>
      <xdr:colOff>1303867</xdr:colOff>
      <xdr:row>2598</xdr:row>
      <xdr:rowOff>96556</xdr:rowOff>
    </xdr:to>
    <xdr:pic>
      <xdr:nvPicPr>
        <xdr:cNvPr id="237" name="Imagen 236">
          <a:extLst>
            <a:ext uri="{FF2B5EF4-FFF2-40B4-BE49-F238E27FC236}">
              <a16:creationId xmlns:a16="http://schemas.microsoft.com/office/drawing/2014/main" id="{ED95061A-4774-4A1C-8C27-79E93614BF84}"/>
            </a:ext>
          </a:extLst>
        </xdr:cNvPr>
        <xdr:cNvPicPr>
          <a:picLocks noChangeAspect="1"/>
        </xdr:cNvPicPr>
      </xdr:nvPicPr>
      <xdr:blipFill>
        <a:blip xmlns:r="http://schemas.openxmlformats.org/officeDocument/2006/relationships" r:embed="rId15"/>
        <a:stretch>
          <a:fillRect/>
        </a:stretch>
      </xdr:blipFill>
      <xdr:spPr>
        <a:xfrm>
          <a:off x="6515100" y="329792542"/>
          <a:ext cx="4437592" cy="2107389"/>
        </a:xfrm>
        <a:prstGeom prst="rect">
          <a:avLst/>
        </a:prstGeom>
      </xdr:spPr>
    </xdr:pic>
    <xdr:clientData/>
  </xdr:twoCellAnchor>
  <xdr:twoCellAnchor>
    <xdr:from>
      <xdr:col>6</xdr:col>
      <xdr:colOff>695746</xdr:colOff>
      <xdr:row>2669</xdr:row>
      <xdr:rowOff>29053</xdr:rowOff>
    </xdr:from>
    <xdr:to>
      <xdr:col>8</xdr:col>
      <xdr:colOff>780525</xdr:colOff>
      <xdr:row>2671</xdr:row>
      <xdr:rowOff>157535</xdr:rowOff>
    </xdr:to>
    <xdr:pic>
      <xdr:nvPicPr>
        <xdr:cNvPr id="238" name="Imagen 237">
          <a:extLst>
            <a:ext uri="{FF2B5EF4-FFF2-40B4-BE49-F238E27FC236}">
              <a16:creationId xmlns:a16="http://schemas.microsoft.com/office/drawing/2014/main" id="{A3739362-C825-43FD-A1B9-B480C9AC247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45034078"/>
          <a:ext cx="2237429" cy="490432"/>
        </a:xfrm>
        <a:prstGeom prst="rect">
          <a:avLst/>
        </a:prstGeom>
      </xdr:spPr>
    </xdr:pic>
    <xdr:clientData/>
  </xdr:twoCellAnchor>
  <xdr:oneCellAnchor>
    <xdr:from>
      <xdr:col>4</xdr:col>
      <xdr:colOff>440266</xdr:colOff>
      <xdr:row>2668</xdr:row>
      <xdr:rowOff>169333</xdr:rowOff>
    </xdr:from>
    <xdr:ext cx="1009650" cy="903371"/>
    <xdr:pic>
      <xdr:nvPicPr>
        <xdr:cNvPr id="239" name="Imagen 238">
          <a:extLst>
            <a:ext uri="{FF2B5EF4-FFF2-40B4-BE49-F238E27FC236}">
              <a16:creationId xmlns:a16="http://schemas.microsoft.com/office/drawing/2014/main" id="{4FB75AAF-1907-4613-AC2D-771BA061F3C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44993383"/>
          <a:ext cx="1009650" cy="903371"/>
        </a:xfrm>
        <a:prstGeom prst="rect">
          <a:avLst/>
        </a:prstGeom>
      </xdr:spPr>
    </xdr:pic>
    <xdr:clientData/>
  </xdr:oneCellAnchor>
  <xdr:twoCellAnchor>
    <xdr:from>
      <xdr:col>6</xdr:col>
      <xdr:colOff>661880</xdr:colOff>
      <xdr:row>2715</xdr:row>
      <xdr:rowOff>54454</xdr:rowOff>
    </xdr:from>
    <xdr:to>
      <xdr:col>8</xdr:col>
      <xdr:colOff>746659</xdr:colOff>
      <xdr:row>2717</xdr:row>
      <xdr:rowOff>182935</xdr:rowOff>
    </xdr:to>
    <xdr:pic>
      <xdr:nvPicPr>
        <xdr:cNvPr id="240" name="Imagen 239">
          <a:extLst>
            <a:ext uri="{FF2B5EF4-FFF2-40B4-BE49-F238E27FC236}">
              <a16:creationId xmlns:a16="http://schemas.microsoft.com/office/drawing/2014/main" id="{44733A93-53F5-44E9-9516-1EE14F1F9BF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53470054"/>
          <a:ext cx="2237429" cy="490431"/>
        </a:xfrm>
        <a:prstGeom prst="rect">
          <a:avLst/>
        </a:prstGeom>
      </xdr:spPr>
    </xdr:pic>
    <xdr:clientData/>
  </xdr:twoCellAnchor>
  <xdr:oneCellAnchor>
    <xdr:from>
      <xdr:col>4</xdr:col>
      <xdr:colOff>406400</xdr:colOff>
      <xdr:row>2715</xdr:row>
      <xdr:rowOff>8467</xdr:rowOff>
    </xdr:from>
    <xdr:ext cx="1009650" cy="903371"/>
    <xdr:pic>
      <xdr:nvPicPr>
        <xdr:cNvPr id="241" name="Imagen 240">
          <a:extLst>
            <a:ext uri="{FF2B5EF4-FFF2-40B4-BE49-F238E27FC236}">
              <a16:creationId xmlns:a16="http://schemas.microsoft.com/office/drawing/2014/main" id="{D27FBEAC-7627-4FDA-803F-68D313A747E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53424067"/>
          <a:ext cx="1009650" cy="903371"/>
        </a:xfrm>
        <a:prstGeom prst="rect">
          <a:avLst/>
        </a:prstGeom>
      </xdr:spPr>
    </xdr:pic>
    <xdr:clientData/>
  </xdr:oneCellAnchor>
  <xdr:twoCellAnchor editAs="oneCell">
    <xdr:from>
      <xdr:col>4</xdr:col>
      <xdr:colOff>67733</xdr:colOff>
      <xdr:row>2681</xdr:row>
      <xdr:rowOff>101600</xdr:rowOff>
    </xdr:from>
    <xdr:to>
      <xdr:col>6</xdr:col>
      <xdr:colOff>555845</xdr:colOff>
      <xdr:row>2694</xdr:row>
      <xdr:rowOff>8467</xdr:rowOff>
    </xdr:to>
    <xdr:pic>
      <xdr:nvPicPr>
        <xdr:cNvPr id="242" name="Imagen 241">
          <a:extLst>
            <a:ext uri="{FF2B5EF4-FFF2-40B4-BE49-F238E27FC236}">
              <a16:creationId xmlns:a16="http://schemas.microsoft.com/office/drawing/2014/main" id="{F75EE9F4-B57D-44EB-AC07-06B0347F43C7}"/>
            </a:ext>
          </a:extLst>
        </xdr:cNvPr>
        <xdr:cNvPicPr>
          <a:picLocks noChangeAspect="1"/>
        </xdr:cNvPicPr>
      </xdr:nvPicPr>
      <xdr:blipFill>
        <a:blip xmlns:r="http://schemas.openxmlformats.org/officeDocument/2006/relationships" r:embed="rId16"/>
        <a:stretch>
          <a:fillRect/>
        </a:stretch>
      </xdr:blipFill>
      <xdr:spPr>
        <a:xfrm>
          <a:off x="1839383" y="347364050"/>
          <a:ext cx="5079162" cy="2259542"/>
        </a:xfrm>
        <a:prstGeom prst="rect">
          <a:avLst/>
        </a:prstGeom>
      </xdr:spPr>
    </xdr:pic>
    <xdr:clientData/>
  </xdr:twoCellAnchor>
  <xdr:twoCellAnchor editAs="oneCell">
    <xdr:from>
      <xdr:col>4</xdr:col>
      <xdr:colOff>16934</xdr:colOff>
      <xdr:row>2696</xdr:row>
      <xdr:rowOff>42333</xdr:rowOff>
    </xdr:from>
    <xdr:to>
      <xdr:col>6</xdr:col>
      <xdr:colOff>0</xdr:colOff>
      <xdr:row>2708</xdr:row>
      <xdr:rowOff>118008</xdr:rowOff>
    </xdr:to>
    <xdr:pic>
      <xdr:nvPicPr>
        <xdr:cNvPr id="243" name="Imagen 242">
          <a:extLst>
            <a:ext uri="{FF2B5EF4-FFF2-40B4-BE49-F238E27FC236}">
              <a16:creationId xmlns:a16="http://schemas.microsoft.com/office/drawing/2014/main" id="{369C168E-E32D-4C08-8593-3092F6D2217D}"/>
            </a:ext>
          </a:extLst>
        </xdr:cNvPr>
        <xdr:cNvPicPr>
          <a:picLocks noChangeAspect="1"/>
        </xdr:cNvPicPr>
      </xdr:nvPicPr>
      <xdr:blipFill>
        <a:blip xmlns:r="http://schemas.openxmlformats.org/officeDocument/2006/relationships" r:embed="rId17"/>
        <a:stretch>
          <a:fillRect/>
        </a:stretch>
      </xdr:blipFill>
      <xdr:spPr>
        <a:xfrm>
          <a:off x="1788584" y="350019408"/>
          <a:ext cx="4574116" cy="2247375"/>
        </a:xfrm>
        <a:prstGeom prst="rect">
          <a:avLst/>
        </a:prstGeom>
      </xdr:spPr>
    </xdr:pic>
    <xdr:clientData/>
  </xdr:twoCellAnchor>
  <xdr:twoCellAnchor>
    <xdr:from>
      <xdr:col>6</xdr:col>
      <xdr:colOff>695746</xdr:colOff>
      <xdr:row>2764</xdr:row>
      <xdr:rowOff>29053</xdr:rowOff>
    </xdr:from>
    <xdr:to>
      <xdr:col>8</xdr:col>
      <xdr:colOff>780525</xdr:colOff>
      <xdr:row>2766</xdr:row>
      <xdr:rowOff>157535</xdr:rowOff>
    </xdr:to>
    <xdr:pic>
      <xdr:nvPicPr>
        <xdr:cNvPr id="244" name="Imagen 243">
          <a:extLst>
            <a:ext uri="{FF2B5EF4-FFF2-40B4-BE49-F238E27FC236}">
              <a16:creationId xmlns:a16="http://schemas.microsoft.com/office/drawing/2014/main" id="{1EAE2F59-414E-48B5-BBAC-9141A0D7ADD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62664853"/>
          <a:ext cx="2237429" cy="490432"/>
        </a:xfrm>
        <a:prstGeom prst="rect">
          <a:avLst/>
        </a:prstGeom>
      </xdr:spPr>
    </xdr:pic>
    <xdr:clientData/>
  </xdr:twoCellAnchor>
  <xdr:oneCellAnchor>
    <xdr:from>
      <xdr:col>4</xdr:col>
      <xdr:colOff>440266</xdr:colOff>
      <xdr:row>2763</xdr:row>
      <xdr:rowOff>169333</xdr:rowOff>
    </xdr:from>
    <xdr:ext cx="1009650" cy="903371"/>
    <xdr:pic>
      <xdr:nvPicPr>
        <xdr:cNvPr id="245" name="Imagen 244">
          <a:extLst>
            <a:ext uri="{FF2B5EF4-FFF2-40B4-BE49-F238E27FC236}">
              <a16:creationId xmlns:a16="http://schemas.microsoft.com/office/drawing/2014/main" id="{67940AB4-3AC3-4437-B42C-1EFE4ADA65C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62624158"/>
          <a:ext cx="1009650" cy="903371"/>
        </a:xfrm>
        <a:prstGeom prst="rect">
          <a:avLst/>
        </a:prstGeom>
      </xdr:spPr>
    </xdr:pic>
    <xdr:clientData/>
  </xdr:oneCellAnchor>
  <xdr:twoCellAnchor>
    <xdr:from>
      <xdr:col>6</xdr:col>
      <xdr:colOff>661880</xdr:colOff>
      <xdr:row>2810</xdr:row>
      <xdr:rowOff>54454</xdr:rowOff>
    </xdr:from>
    <xdr:to>
      <xdr:col>8</xdr:col>
      <xdr:colOff>746659</xdr:colOff>
      <xdr:row>2812</xdr:row>
      <xdr:rowOff>182935</xdr:rowOff>
    </xdr:to>
    <xdr:pic>
      <xdr:nvPicPr>
        <xdr:cNvPr id="246" name="Imagen 245">
          <a:extLst>
            <a:ext uri="{FF2B5EF4-FFF2-40B4-BE49-F238E27FC236}">
              <a16:creationId xmlns:a16="http://schemas.microsoft.com/office/drawing/2014/main" id="{2A2EDEF3-90CD-4FB9-93F9-D18CE0476F7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71100829"/>
          <a:ext cx="2237429" cy="490431"/>
        </a:xfrm>
        <a:prstGeom prst="rect">
          <a:avLst/>
        </a:prstGeom>
      </xdr:spPr>
    </xdr:pic>
    <xdr:clientData/>
  </xdr:twoCellAnchor>
  <xdr:oneCellAnchor>
    <xdr:from>
      <xdr:col>4</xdr:col>
      <xdr:colOff>406400</xdr:colOff>
      <xdr:row>2810</xdr:row>
      <xdr:rowOff>8467</xdr:rowOff>
    </xdr:from>
    <xdr:ext cx="1009650" cy="903371"/>
    <xdr:pic>
      <xdr:nvPicPr>
        <xdr:cNvPr id="247" name="Imagen 246">
          <a:extLst>
            <a:ext uri="{FF2B5EF4-FFF2-40B4-BE49-F238E27FC236}">
              <a16:creationId xmlns:a16="http://schemas.microsoft.com/office/drawing/2014/main" id="{A0CACF61-2964-456F-B945-CDD7260BC75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71054842"/>
          <a:ext cx="1009650" cy="903371"/>
        </a:xfrm>
        <a:prstGeom prst="rect">
          <a:avLst/>
        </a:prstGeom>
      </xdr:spPr>
    </xdr:pic>
    <xdr:clientData/>
  </xdr:oneCellAnchor>
  <xdr:twoCellAnchor editAs="oneCell">
    <xdr:from>
      <xdr:col>4</xdr:col>
      <xdr:colOff>59266</xdr:colOff>
      <xdr:row>2776</xdr:row>
      <xdr:rowOff>169333</xdr:rowOff>
    </xdr:from>
    <xdr:to>
      <xdr:col>6</xdr:col>
      <xdr:colOff>42332</xdr:colOff>
      <xdr:row>2788</xdr:row>
      <xdr:rowOff>53752</xdr:rowOff>
    </xdr:to>
    <xdr:pic>
      <xdr:nvPicPr>
        <xdr:cNvPr id="248" name="Imagen 247">
          <a:extLst>
            <a:ext uri="{FF2B5EF4-FFF2-40B4-BE49-F238E27FC236}">
              <a16:creationId xmlns:a16="http://schemas.microsoft.com/office/drawing/2014/main" id="{0292BDFB-D089-40A8-A438-19407645F083}"/>
            </a:ext>
          </a:extLst>
        </xdr:cNvPr>
        <xdr:cNvPicPr>
          <a:picLocks noChangeAspect="1"/>
        </xdr:cNvPicPr>
      </xdr:nvPicPr>
      <xdr:blipFill>
        <a:blip xmlns:r="http://schemas.openxmlformats.org/officeDocument/2006/relationships" r:embed="rId18"/>
        <a:stretch>
          <a:fillRect/>
        </a:stretch>
      </xdr:blipFill>
      <xdr:spPr>
        <a:xfrm>
          <a:off x="1830916" y="365062558"/>
          <a:ext cx="4574116" cy="2056119"/>
        </a:xfrm>
        <a:prstGeom prst="rect">
          <a:avLst/>
        </a:prstGeom>
      </xdr:spPr>
    </xdr:pic>
    <xdr:clientData/>
  </xdr:twoCellAnchor>
  <xdr:twoCellAnchor editAs="oneCell">
    <xdr:from>
      <xdr:col>4</xdr:col>
      <xdr:colOff>33867</xdr:colOff>
      <xdr:row>2791</xdr:row>
      <xdr:rowOff>50800</xdr:rowOff>
    </xdr:from>
    <xdr:to>
      <xdr:col>6</xdr:col>
      <xdr:colOff>16933</xdr:colOff>
      <xdr:row>2804</xdr:row>
      <xdr:rowOff>139703</xdr:rowOff>
    </xdr:to>
    <xdr:pic>
      <xdr:nvPicPr>
        <xdr:cNvPr id="249" name="Imagen 248">
          <a:extLst>
            <a:ext uri="{FF2B5EF4-FFF2-40B4-BE49-F238E27FC236}">
              <a16:creationId xmlns:a16="http://schemas.microsoft.com/office/drawing/2014/main" id="{ECD2A6B8-946C-4FA0-A6D3-061FCFAA3B83}"/>
            </a:ext>
          </a:extLst>
        </xdr:cNvPr>
        <xdr:cNvPicPr>
          <a:picLocks noChangeAspect="1"/>
        </xdr:cNvPicPr>
      </xdr:nvPicPr>
      <xdr:blipFill>
        <a:blip xmlns:r="http://schemas.openxmlformats.org/officeDocument/2006/relationships" r:embed="rId19"/>
        <a:stretch>
          <a:fillRect/>
        </a:stretch>
      </xdr:blipFill>
      <xdr:spPr>
        <a:xfrm>
          <a:off x="1805517" y="367658650"/>
          <a:ext cx="4574116" cy="2441578"/>
        </a:xfrm>
        <a:prstGeom prst="rect">
          <a:avLst/>
        </a:prstGeom>
      </xdr:spPr>
    </xdr:pic>
    <xdr:clientData/>
  </xdr:twoCellAnchor>
  <xdr:twoCellAnchor>
    <xdr:from>
      <xdr:col>6</xdr:col>
      <xdr:colOff>695746</xdr:colOff>
      <xdr:row>2859</xdr:row>
      <xdr:rowOff>29053</xdr:rowOff>
    </xdr:from>
    <xdr:to>
      <xdr:col>8</xdr:col>
      <xdr:colOff>780525</xdr:colOff>
      <xdr:row>2861</xdr:row>
      <xdr:rowOff>157535</xdr:rowOff>
    </xdr:to>
    <xdr:pic>
      <xdr:nvPicPr>
        <xdr:cNvPr id="250" name="Imagen 249">
          <a:extLst>
            <a:ext uri="{FF2B5EF4-FFF2-40B4-BE49-F238E27FC236}">
              <a16:creationId xmlns:a16="http://schemas.microsoft.com/office/drawing/2014/main" id="{A0CDAF63-AAAF-4891-BFD7-710D8178AA2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80295628"/>
          <a:ext cx="2237429" cy="490432"/>
        </a:xfrm>
        <a:prstGeom prst="rect">
          <a:avLst/>
        </a:prstGeom>
      </xdr:spPr>
    </xdr:pic>
    <xdr:clientData/>
  </xdr:twoCellAnchor>
  <xdr:oneCellAnchor>
    <xdr:from>
      <xdr:col>4</xdr:col>
      <xdr:colOff>440266</xdr:colOff>
      <xdr:row>2858</xdr:row>
      <xdr:rowOff>169333</xdr:rowOff>
    </xdr:from>
    <xdr:ext cx="1009650" cy="903371"/>
    <xdr:pic>
      <xdr:nvPicPr>
        <xdr:cNvPr id="251" name="Imagen 250">
          <a:extLst>
            <a:ext uri="{FF2B5EF4-FFF2-40B4-BE49-F238E27FC236}">
              <a16:creationId xmlns:a16="http://schemas.microsoft.com/office/drawing/2014/main" id="{AF3E687D-B06C-48F9-B196-819E83AC635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80254933"/>
          <a:ext cx="1009650" cy="903371"/>
        </a:xfrm>
        <a:prstGeom prst="rect">
          <a:avLst/>
        </a:prstGeom>
      </xdr:spPr>
    </xdr:pic>
    <xdr:clientData/>
  </xdr:oneCellAnchor>
  <xdr:twoCellAnchor>
    <xdr:from>
      <xdr:col>6</xdr:col>
      <xdr:colOff>661880</xdr:colOff>
      <xdr:row>2905</xdr:row>
      <xdr:rowOff>54454</xdr:rowOff>
    </xdr:from>
    <xdr:to>
      <xdr:col>8</xdr:col>
      <xdr:colOff>746659</xdr:colOff>
      <xdr:row>2907</xdr:row>
      <xdr:rowOff>182935</xdr:rowOff>
    </xdr:to>
    <xdr:pic>
      <xdr:nvPicPr>
        <xdr:cNvPr id="252" name="Imagen 251">
          <a:extLst>
            <a:ext uri="{FF2B5EF4-FFF2-40B4-BE49-F238E27FC236}">
              <a16:creationId xmlns:a16="http://schemas.microsoft.com/office/drawing/2014/main" id="{F8BE420D-B20B-46C4-A66B-7EC90AE8515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88731604"/>
          <a:ext cx="2237429" cy="490431"/>
        </a:xfrm>
        <a:prstGeom prst="rect">
          <a:avLst/>
        </a:prstGeom>
      </xdr:spPr>
    </xdr:pic>
    <xdr:clientData/>
  </xdr:twoCellAnchor>
  <xdr:oneCellAnchor>
    <xdr:from>
      <xdr:col>4</xdr:col>
      <xdr:colOff>406400</xdr:colOff>
      <xdr:row>2905</xdr:row>
      <xdr:rowOff>8467</xdr:rowOff>
    </xdr:from>
    <xdr:ext cx="1009650" cy="903371"/>
    <xdr:pic>
      <xdr:nvPicPr>
        <xdr:cNvPr id="253" name="Imagen 252">
          <a:extLst>
            <a:ext uri="{FF2B5EF4-FFF2-40B4-BE49-F238E27FC236}">
              <a16:creationId xmlns:a16="http://schemas.microsoft.com/office/drawing/2014/main" id="{1A34EDE8-E5B5-4E7A-8055-742B75862DC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88685617"/>
          <a:ext cx="1009650" cy="903371"/>
        </a:xfrm>
        <a:prstGeom prst="rect">
          <a:avLst/>
        </a:prstGeom>
      </xdr:spPr>
    </xdr:pic>
    <xdr:clientData/>
  </xdr:oneCellAnchor>
  <xdr:twoCellAnchor editAs="oneCell">
    <xdr:from>
      <xdr:col>4</xdr:col>
      <xdr:colOff>110067</xdr:colOff>
      <xdr:row>2871</xdr:row>
      <xdr:rowOff>118532</xdr:rowOff>
    </xdr:from>
    <xdr:to>
      <xdr:col>6</xdr:col>
      <xdr:colOff>93133</xdr:colOff>
      <xdr:row>2884</xdr:row>
      <xdr:rowOff>142315</xdr:rowOff>
    </xdr:to>
    <xdr:pic>
      <xdr:nvPicPr>
        <xdr:cNvPr id="254" name="Imagen 253">
          <a:extLst>
            <a:ext uri="{FF2B5EF4-FFF2-40B4-BE49-F238E27FC236}">
              <a16:creationId xmlns:a16="http://schemas.microsoft.com/office/drawing/2014/main" id="{7CE0842F-AF7B-4413-A74F-A857F580C4F7}"/>
            </a:ext>
          </a:extLst>
        </xdr:cNvPr>
        <xdr:cNvPicPr>
          <a:picLocks noChangeAspect="1"/>
        </xdr:cNvPicPr>
      </xdr:nvPicPr>
      <xdr:blipFill>
        <a:blip xmlns:r="http://schemas.openxmlformats.org/officeDocument/2006/relationships" r:embed="rId20"/>
        <a:stretch>
          <a:fillRect/>
        </a:stretch>
      </xdr:blipFill>
      <xdr:spPr>
        <a:xfrm>
          <a:off x="1881717" y="382642532"/>
          <a:ext cx="4574116" cy="2376458"/>
        </a:xfrm>
        <a:prstGeom prst="rect">
          <a:avLst/>
        </a:prstGeom>
      </xdr:spPr>
    </xdr:pic>
    <xdr:clientData/>
  </xdr:twoCellAnchor>
  <xdr:twoCellAnchor editAs="oneCell">
    <xdr:from>
      <xdr:col>4</xdr:col>
      <xdr:colOff>152400</xdr:colOff>
      <xdr:row>2885</xdr:row>
      <xdr:rowOff>169333</xdr:rowOff>
    </xdr:from>
    <xdr:to>
      <xdr:col>6</xdr:col>
      <xdr:colOff>135466</xdr:colOff>
      <xdr:row>2897</xdr:row>
      <xdr:rowOff>4421</xdr:rowOff>
    </xdr:to>
    <xdr:pic>
      <xdr:nvPicPr>
        <xdr:cNvPr id="255" name="Imagen 254">
          <a:extLst>
            <a:ext uri="{FF2B5EF4-FFF2-40B4-BE49-F238E27FC236}">
              <a16:creationId xmlns:a16="http://schemas.microsoft.com/office/drawing/2014/main" id="{2E522AA4-9AC7-46D5-8C6F-3059F48E671D}"/>
            </a:ext>
          </a:extLst>
        </xdr:cNvPr>
        <xdr:cNvPicPr>
          <a:picLocks noChangeAspect="1"/>
        </xdr:cNvPicPr>
      </xdr:nvPicPr>
      <xdr:blipFill>
        <a:blip xmlns:r="http://schemas.openxmlformats.org/officeDocument/2006/relationships" r:embed="rId21"/>
        <a:stretch>
          <a:fillRect/>
        </a:stretch>
      </xdr:blipFill>
      <xdr:spPr>
        <a:xfrm>
          <a:off x="1924050" y="385226983"/>
          <a:ext cx="4574116" cy="2006788"/>
        </a:xfrm>
        <a:prstGeom prst="rect">
          <a:avLst/>
        </a:prstGeom>
      </xdr:spPr>
    </xdr:pic>
    <xdr:clientData/>
  </xdr:twoCellAnchor>
  <xdr:twoCellAnchor>
    <xdr:from>
      <xdr:col>6</xdr:col>
      <xdr:colOff>695746</xdr:colOff>
      <xdr:row>2954</xdr:row>
      <xdr:rowOff>29053</xdr:rowOff>
    </xdr:from>
    <xdr:to>
      <xdr:col>8</xdr:col>
      <xdr:colOff>780525</xdr:colOff>
      <xdr:row>2956</xdr:row>
      <xdr:rowOff>157535</xdr:rowOff>
    </xdr:to>
    <xdr:pic>
      <xdr:nvPicPr>
        <xdr:cNvPr id="256" name="Imagen 255">
          <a:extLst>
            <a:ext uri="{FF2B5EF4-FFF2-40B4-BE49-F238E27FC236}">
              <a16:creationId xmlns:a16="http://schemas.microsoft.com/office/drawing/2014/main" id="{8DFC5A72-26CA-485A-AB91-BC5CD18EF2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97926403"/>
          <a:ext cx="2237429" cy="490432"/>
        </a:xfrm>
        <a:prstGeom prst="rect">
          <a:avLst/>
        </a:prstGeom>
      </xdr:spPr>
    </xdr:pic>
    <xdr:clientData/>
  </xdr:twoCellAnchor>
  <xdr:oneCellAnchor>
    <xdr:from>
      <xdr:col>4</xdr:col>
      <xdr:colOff>440266</xdr:colOff>
      <xdr:row>2953</xdr:row>
      <xdr:rowOff>169333</xdr:rowOff>
    </xdr:from>
    <xdr:ext cx="1009650" cy="903371"/>
    <xdr:pic>
      <xdr:nvPicPr>
        <xdr:cNvPr id="257" name="Imagen 256">
          <a:extLst>
            <a:ext uri="{FF2B5EF4-FFF2-40B4-BE49-F238E27FC236}">
              <a16:creationId xmlns:a16="http://schemas.microsoft.com/office/drawing/2014/main" id="{6968546F-EEA3-4F0F-85C9-6F50AD29727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97885708"/>
          <a:ext cx="1009650" cy="903371"/>
        </a:xfrm>
        <a:prstGeom prst="rect">
          <a:avLst/>
        </a:prstGeom>
      </xdr:spPr>
    </xdr:pic>
    <xdr:clientData/>
  </xdr:oneCellAnchor>
  <xdr:twoCellAnchor>
    <xdr:from>
      <xdr:col>6</xdr:col>
      <xdr:colOff>661880</xdr:colOff>
      <xdr:row>3000</xdr:row>
      <xdr:rowOff>54454</xdr:rowOff>
    </xdr:from>
    <xdr:to>
      <xdr:col>8</xdr:col>
      <xdr:colOff>746659</xdr:colOff>
      <xdr:row>3002</xdr:row>
      <xdr:rowOff>182935</xdr:rowOff>
    </xdr:to>
    <xdr:pic>
      <xdr:nvPicPr>
        <xdr:cNvPr id="258" name="Imagen 257">
          <a:extLst>
            <a:ext uri="{FF2B5EF4-FFF2-40B4-BE49-F238E27FC236}">
              <a16:creationId xmlns:a16="http://schemas.microsoft.com/office/drawing/2014/main" id="{A4784035-8D3D-400E-AF92-72AA49A5EA2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406362379"/>
          <a:ext cx="2237429" cy="490431"/>
        </a:xfrm>
        <a:prstGeom prst="rect">
          <a:avLst/>
        </a:prstGeom>
      </xdr:spPr>
    </xdr:pic>
    <xdr:clientData/>
  </xdr:twoCellAnchor>
  <xdr:twoCellAnchor>
    <xdr:from>
      <xdr:col>6</xdr:col>
      <xdr:colOff>695746</xdr:colOff>
      <xdr:row>3144</xdr:row>
      <xdr:rowOff>29053</xdr:rowOff>
    </xdr:from>
    <xdr:to>
      <xdr:col>8</xdr:col>
      <xdr:colOff>780525</xdr:colOff>
      <xdr:row>3146</xdr:row>
      <xdr:rowOff>157535</xdr:rowOff>
    </xdr:to>
    <xdr:pic>
      <xdr:nvPicPr>
        <xdr:cNvPr id="265" name="Imagen 264">
          <a:extLst>
            <a:ext uri="{FF2B5EF4-FFF2-40B4-BE49-F238E27FC236}">
              <a16:creationId xmlns:a16="http://schemas.microsoft.com/office/drawing/2014/main" id="{5DF181DB-6105-463E-9ADA-C2DDB26392B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33187953"/>
          <a:ext cx="2237429" cy="490432"/>
        </a:xfrm>
        <a:prstGeom prst="rect">
          <a:avLst/>
        </a:prstGeom>
      </xdr:spPr>
    </xdr:pic>
    <xdr:clientData/>
  </xdr:twoCellAnchor>
  <xdr:oneCellAnchor>
    <xdr:from>
      <xdr:col>4</xdr:col>
      <xdr:colOff>440266</xdr:colOff>
      <xdr:row>3143</xdr:row>
      <xdr:rowOff>169333</xdr:rowOff>
    </xdr:from>
    <xdr:ext cx="1009650" cy="903371"/>
    <xdr:pic>
      <xdr:nvPicPr>
        <xdr:cNvPr id="266" name="Imagen 265">
          <a:extLst>
            <a:ext uri="{FF2B5EF4-FFF2-40B4-BE49-F238E27FC236}">
              <a16:creationId xmlns:a16="http://schemas.microsoft.com/office/drawing/2014/main" id="{2C74C239-32AC-4204-A3B3-B905A5F3F98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33147258"/>
          <a:ext cx="1009650" cy="903371"/>
        </a:xfrm>
        <a:prstGeom prst="rect">
          <a:avLst/>
        </a:prstGeom>
      </xdr:spPr>
    </xdr:pic>
    <xdr:clientData/>
  </xdr:oneCellAnchor>
  <xdr:twoCellAnchor>
    <xdr:from>
      <xdr:col>6</xdr:col>
      <xdr:colOff>661880</xdr:colOff>
      <xdr:row>3190</xdr:row>
      <xdr:rowOff>54454</xdr:rowOff>
    </xdr:from>
    <xdr:to>
      <xdr:col>8</xdr:col>
      <xdr:colOff>746659</xdr:colOff>
      <xdr:row>3192</xdr:row>
      <xdr:rowOff>182935</xdr:rowOff>
    </xdr:to>
    <xdr:pic>
      <xdr:nvPicPr>
        <xdr:cNvPr id="267" name="Imagen 266">
          <a:extLst>
            <a:ext uri="{FF2B5EF4-FFF2-40B4-BE49-F238E27FC236}">
              <a16:creationId xmlns:a16="http://schemas.microsoft.com/office/drawing/2014/main" id="{9062284E-0F4C-4107-A590-0E8956EEC35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441623929"/>
          <a:ext cx="2237429" cy="490431"/>
        </a:xfrm>
        <a:prstGeom prst="rect">
          <a:avLst/>
        </a:prstGeom>
      </xdr:spPr>
    </xdr:pic>
    <xdr:clientData/>
  </xdr:twoCellAnchor>
  <xdr:oneCellAnchor>
    <xdr:from>
      <xdr:col>4</xdr:col>
      <xdr:colOff>406400</xdr:colOff>
      <xdr:row>3190</xdr:row>
      <xdr:rowOff>8467</xdr:rowOff>
    </xdr:from>
    <xdr:ext cx="1009650" cy="903371"/>
    <xdr:pic>
      <xdr:nvPicPr>
        <xdr:cNvPr id="268" name="Imagen 267">
          <a:extLst>
            <a:ext uri="{FF2B5EF4-FFF2-40B4-BE49-F238E27FC236}">
              <a16:creationId xmlns:a16="http://schemas.microsoft.com/office/drawing/2014/main" id="{6F6830A4-18CB-4876-83B1-325488E41C2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441577942"/>
          <a:ext cx="1009650" cy="903371"/>
        </a:xfrm>
        <a:prstGeom prst="rect">
          <a:avLst/>
        </a:prstGeom>
      </xdr:spPr>
    </xdr:pic>
    <xdr:clientData/>
  </xdr:oneCellAnchor>
  <xdr:twoCellAnchor editAs="oneCell">
    <xdr:from>
      <xdr:col>4</xdr:col>
      <xdr:colOff>50800</xdr:colOff>
      <xdr:row>3156</xdr:row>
      <xdr:rowOff>135467</xdr:rowOff>
    </xdr:from>
    <xdr:to>
      <xdr:col>6</xdr:col>
      <xdr:colOff>33866</xdr:colOff>
      <xdr:row>3168</xdr:row>
      <xdr:rowOff>2370</xdr:rowOff>
    </xdr:to>
    <xdr:pic>
      <xdr:nvPicPr>
        <xdr:cNvPr id="269" name="Imagen 268">
          <a:extLst>
            <a:ext uri="{FF2B5EF4-FFF2-40B4-BE49-F238E27FC236}">
              <a16:creationId xmlns:a16="http://schemas.microsoft.com/office/drawing/2014/main" id="{3AF153F2-8083-4554-A47B-096A2E30F634}"/>
            </a:ext>
          </a:extLst>
        </xdr:cNvPr>
        <xdr:cNvPicPr>
          <a:picLocks noChangeAspect="1"/>
        </xdr:cNvPicPr>
      </xdr:nvPicPr>
      <xdr:blipFill>
        <a:blip xmlns:r="http://schemas.openxmlformats.org/officeDocument/2006/relationships" r:embed="rId22"/>
        <a:stretch>
          <a:fillRect/>
        </a:stretch>
      </xdr:blipFill>
      <xdr:spPr>
        <a:xfrm>
          <a:off x="1822450" y="435551792"/>
          <a:ext cx="4574116" cy="2038602"/>
        </a:xfrm>
        <a:prstGeom prst="rect">
          <a:avLst/>
        </a:prstGeom>
      </xdr:spPr>
    </xdr:pic>
    <xdr:clientData/>
  </xdr:twoCellAnchor>
  <xdr:twoCellAnchor editAs="oneCell">
    <xdr:from>
      <xdr:col>4</xdr:col>
      <xdr:colOff>76200</xdr:colOff>
      <xdr:row>3169</xdr:row>
      <xdr:rowOff>152400</xdr:rowOff>
    </xdr:from>
    <xdr:to>
      <xdr:col>6</xdr:col>
      <xdr:colOff>59266</xdr:colOff>
      <xdr:row>3181</xdr:row>
      <xdr:rowOff>145383</xdr:rowOff>
    </xdr:to>
    <xdr:pic>
      <xdr:nvPicPr>
        <xdr:cNvPr id="270" name="Imagen 269">
          <a:extLst>
            <a:ext uri="{FF2B5EF4-FFF2-40B4-BE49-F238E27FC236}">
              <a16:creationId xmlns:a16="http://schemas.microsoft.com/office/drawing/2014/main" id="{5B886C42-AB00-46FF-ABB0-6F03F71E2121}"/>
            </a:ext>
          </a:extLst>
        </xdr:cNvPr>
        <xdr:cNvPicPr>
          <a:picLocks noChangeAspect="1"/>
        </xdr:cNvPicPr>
      </xdr:nvPicPr>
      <xdr:blipFill>
        <a:blip xmlns:r="http://schemas.openxmlformats.org/officeDocument/2006/relationships" r:embed="rId23"/>
        <a:stretch>
          <a:fillRect/>
        </a:stretch>
      </xdr:blipFill>
      <xdr:spPr>
        <a:xfrm>
          <a:off x="1847850" y="437921400"/>
          <a:ext cx="4574116" cy="2164683"/>
        </a:xfrm>
        <a:prstGeom prst="rect">
          <a:avLst/>
        </a:prstGeom>
      </xdr:spPr>
    </xdr:pic>
    <xdr:clientData/>
  </xdr:twoCellAnchor>
  <xdr:twoCellAnchor editAs="oneCell">
    <xdr:from>
      <xdr:col>4</xdr:col>
      <xdr:colOff>152400</xdr:colOff>
      <xdr:row>389</xdr:row>
      <xdr:rowOff>50800</xdr:rowOff>
    </xdr:from>
    <xdr:to>
      <xdr:col>6</xdr:col>
      <xdr:colOff>135466</xdr:colOff>
      <xdr:row>402</xdr:row>
      <xdr:rowOff>107565</xdr:rowOff>
    </xdr:to>
    <xdr:pic>
      <xdr:nvPicPr>
        <xdr:cNvPr id="271" name="Imagen 270">
          <a:extLst>
            <a:ext uri="{FF2B5EF4-FFF2-40B4-BE49-F238E27FC236}">
              <a16:creationId xmlns:a16="http://schemas.microsoft.com/office/drawing/2014/main" id="{644B47BB-C051-42CE-8F4B-875F54404384}"/>
            </a:ext>
          </a:extLst>
        </xdr:cNvPr>
        <xdr:cNvPicPr>
          <a:picLocks noChangeAspect="1"/>
        </xdr:cNvPicPr>
      </xdr:nvPicPr>
      <xdr:blipFill>
        <a:blip xmlns:r="http://schemas.openxmlformats.org/officeDocument/2006/relationships" r:embed="rId24"/>
        <a:stretch>
          <a:fillRect/>
        </a:stretch>
      </xdr:blipFill>
      <xdr:spPr>
        <a:xfrm>
          <a:off x="1924050" y="39627175"/>
          <a:ext cx="4574116" cy="2409440"/>
        </a:xfrm>
        <a:prstGeom prst="rect">
          <a:avLst/>
        </a:prstGeom>
      </xdr:spPr>
    </xdr:pic>
    <xdr:clientData/>
  </xdr:twoCellAnchor>
  <xdr:twoCellAnchor editAs="oneCell">
    <xdr:from>
      <xdr:col>6</xdr:col>
      <xdr:colOff>245533</xdr:colOff>
      <xdr:row>389</xdr:row>
      <xdr:rowOff>25400</xdr:rowOff>
    </xdr:from>
    <xdr:to>
      <xdr:col>9</xdr:col>
      <xdr:colOff>1397000</xdr:colOff>
      <xdr:row>400</xdr:row>
      <xdr:rowOff>169733</xdr:rowOff>
    </xdr:to>
    <xdr:pic>
      <xdr:nvPicPr>
        <xdr:cNvPr id="272" name="Imagen 271">
          <a:extLst>
            <a:ext uri="{FF2B5EF4-FFF2-40B4-BE49-F238E27FC236}">
              <a16:creationId xmlns:a16="http://schemas.microsoft.com/office/drawing/2014/main" id="{ABA96D02-E341-4869-A7D8-9420BF75FB5F}"/>
            </a:ext>
          </a:extLst>
        </xdr:cNvPr>
        <xdr:cNvPicPr>
          <a:picLocks noChangeAspect="1"/>
        </xdr:cNvPicPr>
      </xdr:nvPicPr>
      <xdr:blipFill>
        <a:blip xmlns:r="http://schemas.openxmlformats.org/officeDocument/2006/relationships" r:embed="rId25"/>
        <a:stretch>
          <a:fillRect/>
        </a:stretch>
      </xdr:blipFill>
      <xdr:spPr>
        <a:xfrm>
          <a:off x="6608233" y="39601775"/>
          <a:ext cx="4437592" cy="2135058"/>
        </a:xfrm>
        <a:prstGeom prst="rect">
          <a:avLst/>
        </a:prstGeom>
      </xdr:spPr>
    </xdr:pic>
    <xdr:clientData/>
  </xdr:twoCellAnchor>
  <xdr:twoCellAnchor editAs="oneCell">
    <xdr:from>
      <xdr:col>4</xdr:col>
      <xdr:colOff>50800</xdr:colOff>
      <xdr:row>483</xdr:row>
      <xdr:rowOff>50800</xdr:rowOff>
    </xdr:from>
    <xdr:to>
      <xdr:col>6</xdr:col>
      <xdr:colOff>33866</xdr:colOff>
      <xdr:row>496</xdr:row>
      <xdr:rowOff>84857</xdr:rowOff>
    </xdr:to>
    <xdr:pic>
      <xdr:nvPicPr>
        <xdr:cNvPr id="273" name="Imagen 272">
          <a:extLst>
            <a:ext uri="{FF2B5EF4-FFF2-40B4-BE49-F238E27FC236}">
              <a16:creationId xmlns:a16="http://schemas.microsoft.com/office/drawing/2014/main" id="{C4B82425-B291-4285-8CAA-898057AEE748}"/>
            </a:ext>
          </a:extLst>
        </xdr:cNvPr>
        <xdr:cNvPicPr>
          <a:picLocks noChangeAspect="1"/>
        </xdr:cNvPicPr>
      </xdr:nvPicPr>
      <xdr:blipFill>
        <a:blip xmlns:r="http://schemas.openxmlformats.org/officeDocument/2006/relationships" r:embed="rId26"/>
        <a:stretch>
          <a:fillRect/>
        </a:stretch>
      </xdr:blipFill>
      <xdr:spPr>
        <a:xfrm>
          <a:off x="1822450" y="57067450"/>
          <a:ext cx="4574116" cy="2386732"/>
        </a:xfrm>
        <a:prstGeom prst="rect">
          <a:avLst/>
        </a:prstGeom>
      </xdr:spPr>
    </xdr:pic>
    <xdr:clientData/>
  </xdr:twoCellAnchor>
  <xdr:twoCellAnchor editAs="oneCell">
    <xdr:from>
      <xdr:col>6</xdr:col>
      <xdr:colOff>143933</xdr:colOff>
      <xdr:row>483</xdr:row>
      <xdr:rowOff>84666</xdr:rowOff>
    </xdr:from>
    <xdr:to>
      <xdr:col>9</xdr:col>
      <xdr:colOff>1295400</xdr:colOff>
      <xdr:row>494</xdr:row>
      <xdr:rowOff>161274</xdr:rowOff>
    </xdr:to>
    <xdr:pic>
      <xdr:nvPicPr>
        <xdr:cNvPr id="274" name="Imagen 273">
          <a:extLst>
            <a:ext uri="{FF2B5EF4-FFF2-40B4-BE49-F238E27FC236}">
              <a16:creationId xmlns:a16="http://schemas.microsoft.com/office/drawing/2014/main" id="{CC789F53-80C6-4E5C-B6C3-CDDFC8E9C0C9}"/>
            </a:ext>
          </a:extLst>
        </xdr:cNvPr>
        <xdr:cNvPicPr>
          <a:picLocks noChangeAspect="1"/>
        </xdr:cNvPicPr>
      </xdr:nvPicPr>
      <xdr:blipFill>
        <a:blip xmlns:r="http://schemas.openxmlformats.org/officeDocument/2006/relationships" r:embed="rId27"/>
        <a:stretch>
          <a:fillRect/>
        </a:stretch>
      </xdr:blipFill>
      <xdr:spPr>
        <a:xfrm>
          <a:off x="6506633" y="57101316"/>
          <a:ext cx="4437592" cy="2067333"/>
        </a:xfrm>
        <a:prstGeom prst="rect">
          <a:avLst/>
        </a:prstGeom>
      </xdr:spPr>
    </xdr:pic>
    <xdr:clientData/>
  </xdr:twoCellAnchor>
  <xdr:twoCellAnchor editAs="oneCell">
    <xdr:from>
      <xdr:col>4</xdr:col>
      <xdr:colOff>118534</xdr:colOff>
      <xdr:row>577</xdr:row>
      <xdr:rowOff>8467</xdr:rowOff>
    </xdr:from>
    <xdr:to>
      <xdr:col>6</xdr:col>
      <xdr:colOff>101600</xdr:colOff>
      <xdr:row>590</xdr:row>
      <xdr:rowOff>79719</xdr:rowOff>
    </xdr:to>
    <xdr:pic>
      <xdr:nvPicPr>
        <xdr:cNvPr id="275" name="Imagen 274">
          <a:extLst>
            <a:ext uri="{FF2B5EF4-FFF2-40B4-BE49-F238E27FC236}">
              <a16:creationId xmlns:a16="http://schemas.microsoft.com/office/drawing/2014/main" id="{B317F6EA-1E45-4CE4-96C5-901A2D3F1FDC}"/>
            </a:ext>
          </a:extLst>
        </xdr:cNvPr>
        <xdr:cNvPicPr>
          <a:picLocks noChangeAspect="1"/>
        </xdr:cNvPicPr>
      </xdr:nvPicPr>
      <xdr:blipFill>
        <a:blip xmlns:r="http://schemas.openxmlformats.org/officeDocument/2006/relationships" r:embed="rId28"/>
        <a:stretch>
          <a:fillRect/>
        </a:stretch>
      </xdr:blipFill>
      <xdr:spPr>
        <a:xfrm>
          <a:off x="1890184" y="74465392"/>
          <a:ext cx="4574116" cy="2423927"/>
        </a:xfrm>
        <a:prstGeom prst="rect">
          <a:avLst/>
        </a:prstGeom>
      </xdr:spPr>
    </xdr:pic>
    <xdr:clientData/>
  </xdr:twoCellAnchor>
  <xdr:twoCellAnchor editAs="oneCell">
    <xdr:from>
      <xdr:col>6</xdr:col>
      <xdr:colOff>160865</xdr:colOff>
      <xdr:row>577</xdr:row>
      <xdr:rowOff>25401</xdr:rowOff>
    </xdr:from>
    <xdr:to>
      <xdr:col>9</xdr:col>
      <xdr:colOff>1312332</xdr:colOff>
      <xdr:row>588</xdr:row>
      <xdr:rowOff>126628</xdr:rowOff>
    </xdr:to>
    <xdr:pic>
      <xdr:nvPicPr>
        <xdr:cNvPr id="276" name="Imagen 275">
          <a:extLst>
            <a:ext uri="{FF2B5EF4-FFF2-40B4-BE49-F238E27FC236}">
              <a16:creationId xmlns:a16="http://schemas.microsoft.com/office/drawing/2014/main" id="{0ECEFAE0-D800-485B-ACF4-B7D138C49AC9}"/>
            </a:ext>
          </a:extLst>
        </xdr:cNvPr>
        <xdr:cNvPicPr>
          <a:picLocks noChangeAspect="1"/>
        </xdr:cNvPicPr>
      </xdr:nvPicPr>
      <xdr:blipFill>
        <a:blip xmlns:r="http://schemas.openxmlformats.org/officeDocument/2006/relationships" r:embed="rId29"/>
        <a:stretch>
          <a:fillRect/>
        </a:stretch>
      </xdr:blipFill>
      <xdr:spPr>
        <a:xfrm>
          <a:off x="6523565" y="74482326"/>
          <a:ext cx="4437592" cy="2091952"/>
        </a:xfrm>
        <a:prstGeom prst="rect">
          <a:avLst/>
        </a:prstGeom>
      </xdr:spPr>
    </xdr:pic>
    <xdr:clientData/>
  </xdr:twoCellAnchor>
  <xdr:twoCellAnchor editAs="oneCell">
    <xdr:from>
      <xdr:col>4</xdr:col>
      <xdr:colOff>169333</xdr:colOff>
      <xdr:row>2008</xdr:row>
      <xdr:rowOff>25400</xdr:rowOff>
    </xdr:from>
    <xdr:to>
      <xdr:col>6</xdr:col>
      <xdr:colOff>152399</xdr:colOff>
      <xdr:row>2021</xdr:row>
      <xdr:rowOff>88195</xdr:rowOff>
    </xdr:to>
    <xdr:pic>
      <xdr:nvPicPr>
        <xdr:cNvPr id="277" name="Imagen 276">
          <a:extLst>
            <a:ext uri="{FF2B5EF4-FFF2-40B4-BE49-F238E27FC236}">
              <a16:creationId xmlns:a16="http://schemas.microsoft.com/office/drawing/2014/main" id="{6E3B0892-B5A5-4459-AAD5-AE10D97C9076}"/>
            </a:ext>
          </a:extLst>
        </xdr:cNvPr>
        <xdr:cNvPicPr>
          <a:picLocks noChangeAspect="1"/>
        </xdr:cNvPicPr>
      </xdr:nvPicPr>
      <xdr:blipFill>
        <a:blip xmlns:r="http://schemas.openxmlformats.org/officeDocument/2006/relationships" r:embed="rId30"/>
        <a:stretch>
          <a:fillRect/>
        </a:stretch>
      </xdr:blipFill>
      <xdr:spPr>
        <a:xfrm>
          <a:off x="1940983" y="255981200"/>
          <a:ext cx="4574116" cy="2415470"/>
        </a:xfrm>
        <a:prstGeom prst="rect">
          <a:avLst/>
        </a:prstGeom>
      </xdr:spPr>
    </xdr:pic>
    <xdr:clientData/>
  </xdr:twoCellAnchor>
  <xdr:twoCellAnchor editAs="oneCell">
    <xdr:from>
      <xdr:col>6</xdr:col>
      <xdr:colOff>313268</xdr:colOff>
      <xdr:row>2008</xdr:row>
      <xdr:rowOff>59267</xdr:rowOff>
    </xdr:from>
    <xdr:to>
      <xdr:col>9</xdr:col>
      <xdr:colOff>1464735</xdr:colOff>
      <xdr:row>2020</xdr:row>
      <xdr:rowOff>13365</xdr:rowOff>
    </xdr:to>
    <xdr:pic>
      <xdr:nvPicPr>
        <xdr:cNvPr id="278" name="Imagen 277">
          <a:extLst>
            <a:ext uri="{FF2B5EF4-FFF2-40B4-BE49-F238E27FC236}">
              <a16:creationId xmlns:a16="http://schemas.microsoft.com/office/drawing/2014/main" id="{44FAD330-1737-40DF-B3B8-DDE0197B82FA}"/>
            </a:ext>
          </a:extLst>
        </xdr:cNvPr>
        <xdr:cNvPicPr>
          <a:picLocks noChangeAspect="1"/>
        </xdr:cNvPicPr>
      </xdr:nvPicPr>
      <xdr:blipFill>
        <a:blip xmlns:r="http://schemas.openxmlformats.org/officeDocument/2006/relationships" r:embed="rId31"/>
        <a:stretch>
          <a:fillRect/>
        </a:stretch>
      </xdr:blipFill>
      <xdr:spPr>
        <a:xfrm>
          <a:off x="6675968" y="256015067"/>
          <a:ext cx="4437592" cy="2125798"/>
        </a:xfrm>
        <a:prstGeom prst="rect">
          <a:avLst/>
        </a:prstGeom>
      </xdr:spPr>
    </xdr:pic>
    <xdr:clientData/>
  </xdr:twoCellAnchor>
  <xdr:twoCellAnchor>
    <xdr:from>
      <xdr:col>6</xdr:col>
      <xdr:colOff>750780</xdr:colOff>
      <xdr:row>1994</xdr:row>
      <xdr:rowOff>122187</xdr:rowOff>
    </xdr:from>
    <xdr:to>
      <xdr:col>8</xdr:col>
      <xdr:colOff>835559</xdr:colOff>
      <xdr:row>1997</xdr:row>
      <xdr:rowOff>64402</xdr:rowOff>
    </xdr:to>
    <xdr:pic>
      <xdr:nvPicPr>
        <xdr:cNvPr id="279" name="Imagen 278">
          <a:extLst>
            <a:ext uri="{FF2B5EF4-FFF2-40B4-BE49-F238E27FC236}">
              <a16:creationId xmlns:a16="http://schemas.microsoft.com/office/drawing/2014/main" id="{9CE6CFDD-30AE-4C10-A060-F0925DAA16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13480" y="253458612"/>
          <a:ext cx="2237429" cy="485140"/>
        </a:xfrm>
        <a:prstGeom prst="rect">
          <a:avLst/>
        </a:prstGeom>
      </xdr:spPr>
    </xdr:pic>
    <xdr:clientData/>
  </xdr:twoCellAnchor>
  <xdr:oneCellAnchor>
    <xdr:from>
      <xdr:col>4</xdr:col>
      <xdr:colOff>495300</xdr:colOff>
      <xdr:row>1994</xdr:row>
      <xdr:rowOff>76200</xdr:rowOff>
    </xdr:from>
    <xdr:ext cx="1009650" cy="903371"/>
    <xdr:pic>
      <xdr:nvPicPr>
        <xdr:cNvPr id="280" name="Imagen 279">
          <a:extLst>
            <a:ext uri="{FF2B5EF4-FFF2-40B4-BE49-F238E27FC236}">
              <a16:creationId xmlns:a16="http://schemas.microsoft.com/office/drawing/2014/main" id="{308D58FD-AB03-4419-B006-93E221E0A05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6950" y="253412625"/>
          <a:ext cx="1009650" cy="903371"/>
        </a:xfrm>
        <a:prstGeom prst="rect">
          <a:avLst/>
        </a:prstGeom>
      </xdr:spPr>
    </xdr:pic>
    <xdr:clientData/>
  </xdr:oneCellAnchor>
  <xdr:twoCellAnchor editAs="oneCell">
    <xdr:from>
      <xdr:col>4</xdr:col>
      <xdr:colOff>114300</xdr:colOff>
      <xdr:row>2966</xdr:row>
      <xdr:rowOff>50800</xdr:rowOff>
    </xdr:from>
    <xdr:to>
      <xdr:col>6</xdr:col>
      <xdr:colOff>546100</xdr:colOff>
      <xdr:row>2979</xdr:row>
      <xdr:rowOff>86003</xdr:rowOff>
    </xdr:to>
    <xdr:pic>
      <xdr:nvPicPr>
        <xdr:cNvPr id="281" name="Imagen 280">
          <a:extLst>
            <a:ext uri="{FF2B5EF4-FFF2-40B4-BE49-F238E27FC236}">
              <a16:creationId xmlns:a16="http://schemas.microsoft.com/office/drawing/2014/main" id="{45E784B3-48BD-49EB-8A19-6ECAD9276046}"/>
            </a:ext>
          </a:extLst>
        </xdr:cNvPr>
        <xdr:cNvPicPr>
          <a:picLocks noChangeAspect="1"/>
        </xdr:cNvPicPr>
      </xdr:nvPicPr>
      <xdr:blipFill>
        <a:blip xmlns:r="http://schemas.openxmlformats.org/officeDocument/2006/relationships" r:embed="rId32"/>
        <a:stretch>
          <a:fillRect/>
        </a:stretch>
      </xdr:blipFill>
      <xdr:spPr>
        <a:xfrm>
          <a:off x="1885950" y="400205575"/>
          <a:ext cx="5022850" cy="2387878"/>
        </a:xfrm>
        <a:prstGeom prst="rect">
          <a:avLst/>
        </a:prstGeom>
      </xdr:spPr>
    </xdr:pic>
    <xdr:clientData/>
  </xdr:twoCellAnchor>
  <xdr:twoCellAnchor editAs="oneCell">
    <xdr:from>
      <xdr:col>4</xdr:col>
      <xdr:colOff>101600</xdr:colOff>
      <xdr:row>2980</xdr:row>
      <xdr:rowOff>101600</xdr:rowOff>
    </xdr:from>
    <xdr:to>
      <xdr:col>6</xdr:col>
      <xdr:colOff>533400</xdr:colOff>
      <xdr:row>2994</xdr:row>
      <xdr:rowOff>79177</xdr:rowOff>
    </xdr:to>
    <xdr:pic>
      <xdr:nvPicPr>
        <xdr:cNvPr id="282" name="Imagen 281">
          <a:extLst>
            <a:ext uri="{FF2B5EF4-FFF2-40B4-BE49-F238E27FC236}">
              <a16:creationId xmlns:a16="http://schemas.microsoft.com/office/drawing/2014/main" id="{8CBD7B09-FF53-4CAE-B0E1-A49A4AE88C9B}"/>
            </a:ext>
          </a:extLst>
        </xdr:cNvPr>
        <xdr:cNvPicPr>
          <a:picLocks noChangeAspect="1"/>
        </xdr:cNvPicPr>
      </xdr:nvPicPr>
      <xdr:blipFill>
        <a:blip xmlns:r="http://schemas.openxmlformats.org/officeDocument/2006/relationships" r:embed="rId33"/>
        <a:stretch>
          <a:fillRect/>
        </a:stretch>
      </xdr:blipFill>
      <xdr:spPr>
        <a:xfrm>
          <a:off x="1873250" y="402790025"/>
          <a:ext cx="5022850" cy="2511227"/>
        </a:xfrm>
        <a:prstGeom prst="rect">
          <a:avLst/>
        </a:prstGeom>
      </xdr:spPr>
    </xdr:pic>
    <xdr:clientData/>
  </xdr:twoCellAnchor>
  <xdr:twoCellAnchor>
    <xdr:from>
      <xdr:col>6</xdr:col>
      <xdr:colOff>695746</xdr:colOff>
      <xdr:row>3239</xdr:row>
      <xdr:rowOff>29053</xdr:rowOff>
    </xdr:from>
    <xdr:to>
      <xdr:col>8</xdr:col>
      <xdr:colOff>780525</xdr:colOff>
      <xdr:row>3241</xdr:row>
      <xdr:rowOff>157535</xdr:rowOff>
    </xdr:to>
    <xdr:pic>
      <xdr:nvPicPr>
        <xdr:cNvPr id="283" name="Imagen 282">
          <a:extLst>
            <a:ext uri="{FF2B5EF4-FFF2-40B4-BE49-F238E27FC236}">
              <a16:creationId xmlns:a16="http://schemas.microsoft.com/office/drawing/2014/main" id="{D4782208-BCB4-4D14-BFB8-DC6458BA554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50818728"/>
          <a:ext cx="2237429" cy="490432"/>
        </a:xfrm>
        <a:prstGeom prst="rect">
          <a:avLst/>
        </a:prstGeom>
      </xdr:spPr>
    </xdr:pic>
    <xdr:clientData/>
  </xdr:twoCellAnchor>
  <xdr:oneCellAnchor>
    <xdr:from>
      <xdr:col>4</xdr:col>
      <xdr:colOff>440266</xdr:colOff>
      <xdr:row>3238</xdr:row>
      <xdr:rowOff>169333</xdr:rowOff>
    </xdr:from>
    <xdr:ext cx="1009650" cy="903371"/>
    <xdr:pic>
      <xdr:nvPicPr>
        <xdr:cNvPr id="284" name="Imagen 283">
          <a:extLst>
            <a:ext uri="{FF2B5EF4-FFF2-40B4-BE49-F238E27FC236}">
              <a16:creationId xmlns:a16="http://schemas.microsoft.com/office/drawing/2014/main" id="{C0AD16B5-F927-4FC3-B981-4BF255244E4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50778033"/>
          <a:ext cx="1009650" cy="903371"/>
        </a:xfrm>
        <a:prstGeom prst="rect">
          <a:avLst/>
        </a:prstGeom>
      </xdr:spPr>
    </xdr:pic>
    <xdr:clientData/>
  </xdr:oneCellAnchor>
  <xdr:twoCellAnchor>
    <xdr:from>
      <xdr:col>6</xdr:col>
      <xdr:colOff>661880</xdr:colOff>
      <xdr:row>3285</xdr:row>
      <xdr:rowOff>54454</xdr:rowOff>
    </xdr:from>
    <xdr:to>
      <xdr:col>8</xdr:col>
      <xdr:colOff>746659</xdr:colOff>
      <xdr:row>3287</xdr:row>
      <xdr:rowOff>182935</xdr:rowOff>
    </xdr:to>
    <xdr:pic>
      <xdr:nvPicPr>
        <xdr:cNvPr id="285" name="Imagen 284">
          <a:extLst>
            <a:ext uri="{FF2B5EF4-FFF2-40B4-BE49-F238E27FC236}">
              <a16:creationId xmlns:a16="http://schemas.microsoft.com/office/drawing/2014/main" id="{562EF1E1-8F4E-44B3-A56F-F4AFC7B3632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459254704"/>
          <a:ext cx="2237429" cy="490431"/>
        </a:xfrm>
        <a:prstGeom prst="rect">
          <a:avLst/>
        </a:prstGeom>
      </xdr:spPr>
    </xdr:pic>
    <xdr:clientData/>
  </xdr:twoCellAnchor>
  <xdr:oneCellAnchor>
    <xdr:from>
      <xdr:col>4</xdr:col>
      <xdr:colOff>406400</xdr:colOff>
      <xdr:row>3285</xdr:row>
      <xdr:rowOff>8467</xdr:rowOff>
    </xdr:from>
    <xdr:ext cx="1009650" cy="903371"/>
    <xdr:pic>
      <xdr:nvPicPr>
        <xdr:cNvPr id="286" name="Imagen 285">
          <a:extLst>
            <a:ext uri="{FF2B5EF4-FFF2-40B4-BE49-F238E27FC236}">
              <a16:creationId xmlns:a16="http://schemas.microsoft.com/office/drawing/2014/main" id="{AD296541-441E-4143-82B7-3D05B237B47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459208717"/>
          <a:ext cx="1009650" cy="903371"/>
        </a:xfrm>
        <a:prstGeom prst="rect">
          <a:avLst/>
        </a:prstGeom>
      </xdr:spPr>
    </xdr:pic>
    <xdr:clientData/>
  </xdr:oneCellAnchor>
  <xdr:twoCellAnchor editAs="oneCell">
    <xdr:from>
      <xdr:col>4</xdr:col>
      <xdr:colOff>867833</xdr:colOff>
      <xdr:row>3252</xdr:row>
      <xdr:rowOff>109115</xdr:rowOff>
    </xdr:from>
    <xdr:to>
      <xdr:col>7</xdr:col>
      <xdr:colOff>1104393</xdr:colOff>
      <xdr:row>3263</xdr:row>
      <xdr:rowOff>155077</xdr:rowOff>
    </xdr:to>
    <xdr:pic>
      <xdr:nvPicPr>
        <xdr:cNvPr id="287" name="Imagen 286">
          <a:extLst>
            <a:ext uri="{FF2B5EF4-FFF2-40B4-BE49-F238E27FC236}">
              <a16:creationId xmlns:a16="http://schemas.microsoft.com/office/drawing/2014/main" id="{F3C9E2CF-8CE5-43EB-8366-2E1CA2B0E8B9}"/>
            </a:ext>
          </a:extLst>
        </xdr:cNvPr>
        <xdr:cNvPicPr>
          <a:picLocks noChangeAspect="1"/>
        </xdr:cNvPicPr>
      </xdr:nvPicPr>
      <xdr:blipFill>
        <a:blip xmlns:r="http://schemas.openxmlformats.org/officeDocument/2006/relationships" r:embed="rId34"/>
        <a:stretch>
          <a:fillRect/>
        </a:stretch>
      </xdr:blipFill>
      <xdr:spPr>
        <a:xfrm>
          <a:off x="2639483" y="453337190"/>
          <a:ext cx="5751535" cy="2036687"/>
        </a:xfrm>
        <a:prstGeom prst="rect">
          <a:avLst/>
        </a:prstGeom>
      </xdr:spPr>
    </xdr:pic>
    <xdr:clientData/>
  </xdr:twoCellAnchor>
  <xdr:twoCellAnchor editAs="oneCell">
    <xdr:from>
      <xdr:col>4</xdr:col>
      <xdr:colOff>423333</xdr:colOff>
      <xdr:row>3266</xdr:row>
      <xdr:rowOff>62091</xdr:rowOff>
    </xdr:from>
    <xdr:to>
      <xdr:col>8</xdr:col>
      <xdr:colOff>505600</xdr:colOff>
      <xdr:row>3280</xdr:row>
      <xdr:rowOff>10584</xdr:rowOff>
    </xdr:to>
    <xdr:pic>
      <xdr:nvPicPr>
        <xdr:cNvPr id="288" name="Imagen 287">
          <a:extLst>
            <a:ext uri="{FF2B5EF4-FFF2-40B4-BE49-F238E27FC236}">
              <a16:creationId xmlns:a16="http://schemas.microsoft.com/office/drawing/2014/main" id="{E6059071-E11A-46FA-B267-AAB22DB1E0D4}"/>
            </a:ext>
          </a:extLst>
        </xdr:cNvPr>
        <xdr:cNvPicPr>
          <a:picLocks noChangeAspect="1"/>
        </xdr:cNvPicPr>
      </xdr:nvPicPr>
      <xdr:blipFill>
        <a:blip xmlns:r="http://schemas.openxmlformats.org/officeDocument/2006/relationships" r:embed="rId35"/>
        <a:stretch>
          <a:fillRect/>
        </a:stretch>
      </xdr:blipFill>
      <xdr:spPr>
        <a:xfrm>
          <a:off x="2194983" y="455823816"/>
          <a:ext cx="6825967" cy="2482143"/>
        </a:xfrm>
        <a:prstGeom prst="rect">
          <a:avLst/>
        </a:prstGeom>
      </xdr:spPr>
    </xdr:pic>
    <xdr:clientData/>
  </xdr:twoCellAnchor>
  <xdr:twoCellAnchor editAs="oneCell">
    <xdr:from>
      <xdr:col>4</xdr:col>
      <xdr:colOff>228601</xdr:colOff>
      <xdr:row>2316</xdr:row>
      <xdr:rowOff>10886</xdr:rowOff>
    </xdr:from>
    <xdr:to>
      <xdr:col>6</xdr:col>
      <xdr:colOff>664029</xdr:colOff>
      <xdr:row>2328</xdr:row>
      <xdr:rowOff>137789</xdr:rowOff>
    </xdr:to>
    <xdr:pic>
      <xdr:nvPicPr>
        <xdr:cNvPr id="295" name="Imagen 294">
          <a:extLst>
            <a:ext uri="{FF2B5EF4-FFF2-40B4-BE49-F238E27FC236}">
              <a16:creationId xmlns:a16="http://schemas.microsoft.com/office/drawing/2014/main" id="{195F3F4E-8113-40D2-B501-D9596412E963}"/>
            </a:ext>
          </a:extLst>
        </xdr:cNvPr>
        <xdr:cNvPicPr>
          <a:picLocks noChangeAspect="1"/>
        </xdr:cNvPicPr>
      </xdr:nvPicPr>
      <xdr:blipFill>
        <a:blip xmlns:r="http://schemas.openxmlformats.org/officeDocument/2006/relationships" r:embed="rId36"/>
        <a:stretch>
          <a:fillRect/>
        </a:stretch>
      </xdr:blipFill>
      <xdr:spPr>
        <a:xfrm>
          <a:off x="2000251" y="296286011"/>
          <a:ext cx="5026478" cy="2298603"/>
        </a:xfrm>
        <a:prstGeom prst="rect">
          <a:avLst/>
        </a:prstGeom>
      </xdr:spPr>
    </xdr:pic>
    <xdr:clientData/>
  </xdr:twoCellAnchor>
  <xdr:twoCellAnchor>
    <xdr:from>
      <xdr:col>6</xdr:col>
      <xdr:colOff>695746</xdr:colOff>
      <xdr:row>3429</xdr:row>
      <xdr:rowOff>29053</xdr:rowOff>
    </xdr:from>
    <xdr:to>
      <xdr:col>8</xdr:col>
      <xdr:colOff>780525</xdr:colOff>
      <xdr:row>3431</xdr:row>
      <xdr:rowOff>157535</xdr:rowOff>
    </xdr:to>
    <xdr:pic>
      <xdr:nvPicPr>
        <xdr:cNvPr id="296" name="Imagen 295">
          <a:extLst>
            <a:ext uri="{FF2B5EF4-FFF2-40B4-BE49-F238E27FC236}">
              <a16:creationId xmlns:a16="http://schemas.microsoft.com/office/drawing/2014/main" id="{2382F0E1-5EC4-4ED9-A9BD-3BD22305BE3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86080278"/>
          <a:ext cx="2237429" cy="490432"/>
        </a:xfrm>
        <a:prstGeom prst="rect">
          <a:avLst/>
        </a:prstGeom>
      </xdr:spPr>
    </xdr:pic>
    <xdr:clientData/>
  </xdr:twoCellAnchor>
  <xdr:oneCellAnchor>
    <xdr:from>
      <xdr:col>4</xdr:col>
      <xdr:colOff>440266</xdr:colOff>
      <xdr:row>3428</xdr:row>
      <xdr:rowOff>169333</xdr:rowOff>
    </xdr:from>
    <xdr:ext cx="1009650" cy="903371"/>
    <xdr:pic>
      <xdr:nvPicPr>
        <xdr:cNvPr id="297" name="Imagen 296">
          <a:extLst>
            <a:ext uri="{FF2B5EF4-FFF2-40B4-BE49-F238E27FC236}">
              <a16:creationId xmlns:a16="http://schemas.microsoft.com/office/drawing/2014/main" id="{2A48FF2B-9D2E-470A-9C5D-FEAC49774D4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86039583"/>
          <a:ext cx="1009650" cy="903371"/>
        </a:xfrm>
        <a:prstGeom prst="rect">
          <a:avLst/>
        </a:prstGeom>
      </xdr:spPr>
    </xdr:pic>
    <xdr:clientData/>
  </xdr:oneCellAnchor>
  <xdr:twoCellAnchor>
    <xdr:from>
      <xdr:col>6</xdr:col>
      <xdr:colOff>695746</xdr:colOff>
      <xdr:row>3478</xdr:row>
      <xdr:rowOff>29053</xdr:rowOff>
    </xdr:from>
    <xdr:to>
      <xdr:col>8</xdr:col>
      <xdr:colOff>780525</xdr:colOff>
      <xdr:row>3480</xdr:row>
      <xdr:rowOff>157535</xdr:rowOff>
    </xdr:to>
    <xdr:pic>
      <xdr:nvPicPr>
        <xdr:cNvPr id="298" name="Imagen 297">
          <a:extLst>
            <a:ext uri="{FF2B5EF4-FFF2-40B4-BE49-F238E27FC236}">
              <a16:creationId xmlns:a16="http://schemas.microsoft.com/office/drawing/2014/main" id="{33DA2EAE-D88B-4BA4-9CB3-9C2C48B7E7E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95300478"/>
          <a:ext cx="2237429" cy="490432"/>
        </a:xfrm>
        <a:prstGeom prst="rect">
          <a:avLst/>
        </a:prstGeom>
      </xdr:spPr>
    </xdr:pic>
    <xdr:clientData/>
  </xdr:twoCellAnchor>
  <xdr:oneCellAnchor>
    <xdr:from>
      <xdr:col>4</xdr:col>
      <xdr:colOff>440266</xdr:colOff>
      <xdr:row>3477</xdr:row>
      <xdr:rowOff>169333</xdr:rowOff>
    </xdr:from>
    <xdr:ext cx="1009650" cy="903371"/>
    <xdr:pic>
      <xdr:nvPicPr>
        <xdr:cNvPr id="299" name="Imagen 298">
          <a:extLst>
            <a:ext uri="{FF2B5EF4-FFF2-40B4-BE49-F238E27FC236}">
              <a16:creationId xmlns:a16="http://schemas.microsoft.com/office/drawing/2014/main" id="{D235C5AD-3B8B-4128-9C85-9D556BF8266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95259783"/>
          <a:ext cx="1009650" cy="903371"/>
        </a:xfrm>
        <a:prstGeom prst="rect">
          <a:avLst/>
        </a:prstGeom>
      </xdr:spPr>
    </xdr:pic>
    <xdr:clientData/>
  </xdr:oneCellAnchor>
  <xdr:twoCellAnchor>
    <xdr:from>
      <xdr:col>6</xdr:col>
      <xdr:colOff>695325</xdr:colOff>
      <xdr:row>3508</xdr:row>
      <xdr:rowOff>47625</xdr:rowOff>
    </xdr:from>
    <xdr:to>
      <xdr:col>8</xdr:col>
      <xdr:colOff>783490</xdr:colOff>
      <xdr:row>3511</xdr:row>
      <xdr:rowOff>0</xdr:rowOff>
    </xdr:to>
    <xdr:pic>
      <xdr:nvPicPr>
        <xdr:cNvPr id="300" name="Imagen 299">
          <a:extLst>
            <a:ext uri="{FF2B5EF4-FFF2-40B4-BE49-F238E27FC236}">
              <a16:creationId xmlns:a16="http://schemas.microsoft.com/office/drawing/2014/main" id="{2C68A28D-9634-46B7-B3A6-8D26098D3378}"/>
            </a:ext>
          </a:extLst>
        </xdr:cNvPr>
        <xdr:cNvPicPr>
          <a:picLocks noChangeAspect="1"/>
        </xdr:cNvPicPr>
      </xdr:nvPicPr>
      <xdr:blipFill rotWithShape="1">
        <a:blip xmlns:r="http://schemas.openxmlformats.org/officeDocument/2006/relationships" r:embed="rId1"/>
        <a:srcRect b="21882"/>
        <a:stretch/>
      </xdr:blipFill>
      <xdr:spPr>
        <a:xfrm>
          <a:off x="7058025" y="500748300"/>
          <a:ext cx="2240815" cy="495300"/>
        </a:xfrm>
        <a:prstGeom prst="rect">
          <a:avLst/>
        </a:prstGeom>
      </xdr:spPr>
    </xdr:pic>
    <xdr:clientData/>
  </xdr:twoCellAnchor>
  <xdr:oneCellAnchor>
    <xdr:from>
      <xdr:col>4</xdr:col>
      <xdr:colOff>276225</xdr:colOff>
      <xdr:row>3508</xdr:row>
      <xdr:rowOff>95250</xdr:rowOff>
    </xdr:from>
    <xdr:ext cx="1012024" cy="908383"/>
    <xdr:pic>
      <xdr:nvPicPr>
        <xdr:cNvPr id="301" name="Imagen 300">
          <a:extLst>
            <a:ext uri="{FF2B5EF4-FFF2-40B4-BE49-F238E27FC236}">
              <a16:creationId xmlns:a16="http://schemas.microsoft.com/office/drawing/2014/main" id="{AAD23675-3889-4948-9F5A-75C12F4C0A8B}"/>
            </a:ext>
          </a:extLst>
        </xdr:cNvPr>
        <xdr:cNvPicPr>
          <a:picLocks noChangeAspect="1"/>
        </xdr:cNvPicPr>
      </xdr:nvPicPr>
      <xdr:blipFill>
        <a:blip xmlns:r="http://schemas.openxmlformats.org/officeDocument/2006/relationships" r:embed="rId37"/>
        <a:stretch>
          <a:fillRect/>
        </a:stretch>
      </xdr:blipFill>
      <xdr:spPr>
        <a:xfrm>
          <a:off x="2047875" y="500795925"/>
          <a:ext cx="1012024" cy="90838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6</xdr:col>
      <xdr:colOff>695325</xdr:colOff>
      <xdr:row>49</xdr:row>
      <xdr:rowOff>47625</xdr:rowOff>
    </xdr:from>
    <xdr:to>
      <xdr:col>8</xdr:col>
      <xdr:colOff>783490</xdr:colOff>
      <xdr:row>52</xdr:row>
      <xdr:rowOff>0</xdr:rowOff>
    </xdr:to>
    <xdr:pic>
      <xdr:nvPicPr>
        <xdr:cNvPr id="2" name="Imagen 1">
          <a:extLst>
            <a:ext uri="{FF2B5EF4-FFF2-40B4-BE49-F238E27FC236}">
              <a16:creationId xmlns:a16="http://schemas.microsoft.com/office/drawing/2014/main" id="{C989F89D-F46A-4019-95CF-1B828F3AE3C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 name="Imagen 2">
          <a:extLst>
            <a:ext uri="{FF2B5EF4-FFF2-40B4-BE49-F238E27FC236}">
              <a16:creationId xmlns:a16="http://schemas.microsoft.com/office/drawing/2014/main" id="{CC810351-D5A3-4326-A35E-30CD4B50CC9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 name="Imagen 3">
          <a:extLst>
            <a:ext uri="{FF2B5EF4-FFF2-40B4-BE49-F238E27FC236}">
              <a16:creationId xmlns:a16="http://schemas.microsoft.com/office/drawing/2014/main" id="{A2DE9A93-BF00-41A0-AFBC-545796DBCD4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5" name="Imagen 4">
          <a:extLst>
            <a:ext uri="{FF2B5EF4-FFF2-40B4-BE49-F238E27FC236}">
              <a16:creationId xmlns:a16="http://schemas.microsoft.com/office/drawing/2014/main" id="{5A9AF109-5CB1-4955-8B0C-07715C8C0DB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6" name="Imagen 5">
          <a:extLst>
            <a:ext uri="{FF2B5EF4-FFF2-40B4-BE49-F238E27FC236}">
              <a16:creationId xmlns:a16="http://schemas.microsoft.com/office/drawing/2014/main" id="{42BFF6F8-E64C-4BB8-AC77-667A3E8FD00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7" name="Imagen 6">
          <a:extLst>
            <a:ext uri="{FF2B5EF4-FFF2-40B4-BE49-F238E27FC236}">
              <a16:creationId xmlns:a16="http://schemas.microsoft.com/office/drawing/2014/main" id="{4C048AC4-238B-4F2C-B90F-5D093BF1BD5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8" name="Imagen 7">
          <a:extLst>
            <a:ext uri="{FF2B5EF4-FFF2-40B4-BE49-F238E27FC236}">
              <a16:creationId xmlns:a16="http://schemas.microsoft.com/office/drawing/2014/main" id="{A1007206-0DF3-4CA0-9F59-2FAB28DCD87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9" name="Imagen 8">
          <a:extLst>
            <a:ext uri="{FF2B5EF4-FFF2-40B4-BE49-F238E27FC236}">
              <a16:creationId xmlns:a16="http://schemas.microsoft.com/office/drawing/2014/main" id="{0A04B43B-1427-4BF8-8A57-DF8677B20E2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10" name="Imagen 9">
          <a:extLst>
            <a:ext uri="{FF2B5EF4-FFF2-40B4-BE49-F238E27FC236}">
              <a16:creationId xmlns:a16="http://schemas.microsoft.com/office/drawing/2014/main" id="{EEC7B3BE-DC5F-42ED-8749-0E56A7D5002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1" name="Imagen 10">
          <a:extLst>
            <a:ext uri="{FF2B5EF4-FFF2-40B4-BE49-F238E27FC236}">
              <a16:creationId xmlns:a16="http://schemas.microsoft.com/office/drawing/2014/main" id="{44867C45-C8D7-4F2A-BD62-CA44D0ABB83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2" name="Imagen 11">
          <a:extLst>
            <a:ext uri="{FF2B5EF4-FFF2-40B4-BE49-F238E27FC236}">
              <a16:creationId xmlns:a16="http://schemas.microsoft.com/office/drawing/2014/main" id="{EE0453F8-6FF2-4B2D-BFA0-5399DEC3E89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13" name="Imagen 12">
          <a:extLst>
            <a:ext uri="{FF2B5EF4-FFF2-40B4-BE49-F238E27FC236}">
              <a16:creationId xmlns:a16="http://schemas.microsoft.com/office/drawing/2014/main" id="{6CCD7C89-B1B9-4907-A1C8-61E5952C49A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14" name="Imagen 13">
          <a:extLst>
            <a:ext uri="{FF2B5EF4-FFF2-40B4-BE49-F238E27FC236}">
              <a16:creationId xmlns:a16="http://schemas.microsoft.com/office/drawing/2014/main" id="{5C374FCD-6482-4C25-B1ED-4115B8CB5CA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5" name="Imagen 14">
          <a:extLst>
            <a:ext uri="{FF2B5EF4-FFF2-40B4-BE49-F238E27FC236}">
              <a16:creationId xmlns:a16="http://schemas.microsoft.com/office/drawing/2014/main" id="{29C4975C-D1BD-4988-A806-0C52034D6B4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6" name="Imagen 15">
          <a:extLst>
            <a:ext uri="{FF2B5EF4-FFF2-40B4-BE49-F238E27FC236}">
              <a16:creationId xmlns:a16="http://schemas.microsoft.com/office/drawing/2014/main" id="{BF7CE12F-06D3-4B7D-8EAC-24E441715C5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17" name="Imagen 16">
          <a:extLst>
            <a:ext uri="{FF2B5EF4-FFF2-40B4-BE49-F238E27FC236}">
              <a16:creationId xmlns:a16="http://schemas.microsoft.com/office/drawing/2014/main" id="{950C4B5B-F441-4FAB-AB66-4BD1AF18E6B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18" name="Imagen 17">
          <a:extLst>
            <a:ext uri="{FF2B5EF4-FFF2-40B4-BE49-F238E27FC236}">
              <a16:creationId xmlns:a16="http://schemas.microsoft.com/office/drawing/2014/main" id="{9AB187CC-77EF-4867-A445-88CFF5D9CFB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9" name="Imagen 18">
          <a:extLst>
            <a:ext uri="{FF2B5EF4-FFF2-40B4-BE49-F238E27FC236}">
              <a16:creationId xmlns:a16="http://schemas.microsoft.com/office/drawing/2014/main" id="{7E31412E-1A59-412B-BC2E-1AAEA5D7159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0" name="Imagen 19">
          <a:extLst>
            <a:ext uri="{FF2B5EF4-FFF2-40B4-BE49-F238E27FC236}">
              <a16:creationId xmlns:a16="http://schemas.microsoft.com/office/drawing/2014/main" id="{CA0B5010-64DF-46E2-AC98-8E1BF1E00B9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21" name="Imagen 20">
          <a:extLst>
            <a:ext uri="{FF2B5EF4-FFF2-40B4-BE49-F238E27FC236}">
              <a16:creationId xmlns:a16="http://schemas.microsoft.com/office/drawing/2014/main" id="{B94AF79E-A146-4CB5-81D0-666D59C01D4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22" name="Imagen 21">
          <a:extLst>
            <a:ext uri="{FF2B5EF4-FFF2-40B4-BE49-F238E27FC236}">
              <a16:creationId xmlns:a16="http://schemas.microsoft.com/office/drawing/2014/main" id="{AC2410C8-7BD3-486E-846A-D7FBC6677B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3" name="Imagen 22">
          <a:extLst>
            <a:ext uri="{FF2B5EF4-FFF2-40B4-BE49-F238E27FC236}">
              <a16:creationId xmlns:a16="http://schemas.microsoft.com/office/drawing/2014/main" id="{97E351A2-897E-493A-AE19-7997FDF8CAA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4" name="Imagen 23">
          <a:extLst>
            <a:ext uri="{FF2B5EF4-FFF2-40B4-BE49-F238E27FC236}">
              <a16:creationId xmlns:a16="http://schemas.microsoft.com/office/drawing/2014/main" id="{529226DE-AA8A-483B-A3E2-CEF9F95580A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25" name="Imagen 24">
          <a:extLst>
            <a:ext uri="{FF2B5EF4-FFF2-40B4-BE49-F238E27FC236}">
              <a16:creationId xmlns:a16="http://schemas.microsoft.com/office/drawing/2014/main" id="{2535D10E-4648-485D-9479-3B354D1D1C0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editAs="oneCell">
    <xdr:from>
      <xdr:col>4</xdr:col>
      <xdr:colOff>447674</xdr:colOff>
      <xdr:row>0</xdr:row>
      <xdr:rowOff>76200</xdr:rowOff>
    </xdr:from>
    <xdr:to>
      <xdr:col>4</xdr:col>
      <xdr:colOff>2490389</xdr:colOff>
      <xdr:row>1</xdr:row>
      <xdr:rowOff>444500</xdr:rowOff>
    </xdr:to>
    <xdr:pic>
      <xdr:nvPicPr>
        <xdr:cNvPr id="26" name="Imagen 25">
          <a:extLst>
            <a:ext uri="{FF2B5EF4-FFF2-40B4-BE49-F238E27FC236}">
              <a16:creationId xmlns:a16="http://schemas.microsoft.com/office/drawing/2014/main" id="{0180D4DA-03A4-4E52-BEB4-08F08055463C}"/>
            </a:ext>
          </a:extLst>
        </xdr:cNvPr>
        <xdr:cNvPicPr>
          <a:picLocks noChangeAspect="1"/>
        </xdr:cNvPicPr>
      </xdr:nvPicPr>
      <xdr:blipFill>
        <a:blip xmlns:r="http://schemas.openxmlformats.org/officeDocument/2006/relationships" r:embed="rId3"/>
        <a:stretch>
          <a:fillRect/>
        </a:stretch>
      </xdr:blipFill>
      <xdr:spPr>
        <a:xfrm>
          <a:off x="2219324" y="76200"/>
          <a:ext cx="2042715" cy="561181"/>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7" name="Imagen 26">
          <a:extLst>
            <a:ext uri="{FF2B5EF4-FFF2-40B4-BE49-F238E27FC236}">
              <a16:creationId xmlns:a16="http://schemas.microsoft.com/office/drawing/2014/main" id="{17E4FD1B-DBA0-4387-B38F-E9935A4CDDA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8" name="Imagen 27">
          <a:extLst>
            <a:ext uri="{FF2B5EF4-FFF2-40B4-BE49-F238E27FC236}">
              <a16:creationId xmlns:a16="http://schemas.microsoft.com/office/drawing/2014/main" id="{434150E6-3506-43D1-B082-CC66251EAB6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9" name="Imagen 28">
          <a:extLst>
            <a:ext uri="{FF2B5EF4-FFF2-40B4-BE49-F238E27FC236}">
              <a16:creationId xmlns:a16="http://schemas.microsoft.com/office/drawing/2014/main" id="{9400E928-F5D1-4812-86C2-7E4C58F969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30" name="Imagen 29">
          <a:extLst>
            <a:ext uri="{FF2B5EF4-FFF2-40B4-BE49-F238E27FC236}">
              <a16:creationId xmlns:a16="http://schemas.microsoft.com/office/drawing/2014/main" id="{C095EC25-7FEE-4598-8B28-37C53BB5708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editAs="oneCell">
    <xdr:from>
      <xdr:col>9</xdr:col>
      <xdr:colOff>161925</xdr:colOff>
      <xdr:row>0</xdr:row>
      <xdr:rowOff>19050</xdr:rowOff>
    </xdr:from>
    <xdr:to>
      <xdr:col>9</xdr:col>
      <xdr:colOff>1190625</xdr:colOff>
      <xdr:row>1</xdr:row>
      <xdr:rowOff>465147</xdr:rowOff>
    </xdr:to>
    <xdr:pic>
      <xdr:nvPicPr>
        <xdr:cNvPr id="31" name="Imagen 30">
          <a:extLst>
            <a:ext uri="{FF2B5EF4-FFF2-40B4-BE49-F238E27FC236}">
              <a16:creationId xmlns:a16="http://schemas.microsoft.com/office/drawing/2014/main" id="{E65F7EDE-8139-4E66-BCCC-4C2DB54A21E4}"/>
            </a:ext>
          </a:extLst>
        </xdr:cNvPr>
        <xdr:cNvPicPr>
          <a:picLocks noChangeAspect="1"/>
        </xdr:cNvPicPr>
      </xdr:nvPicPr>
      <xdr:blipFill>
        <a:blip xmlns:r="http://schemas.openxmlformats.org/officeDocument/2006/relationships" r:embed="rId4"/>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2" name="Imagen 31">
          <a:extLst>
            <a:ext uri="{FF2B5EF4-FFF2-40B4-BE49-F238E27FC236}">
              <a16:creationId xmlns:a16="http://schemas.microsoft.com/office/drawing/2014/main" id="{C272CB30-FF97-4842-9903-51FDDBB07E4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3" name="Imagen 32">
          <a:extLst>
            <a:ext uri="{FF2B5EF4-FFF2-40B4-BE49-F238E27FC236}">
              <a16:creationId xmlns:a16="http://schemas.microsoft.com/office/drawing/2014/main" id="{563B38F0-2FA1-47D0-9A44-8B63D61EC3A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4" name="Imagen 33">
          <a:extLst>
            <a:ext uri="{FF2B5EF4-FFF2-40B4-BE49-F238E27FC236}">
              <a16:creationId xmlns:a16="http://schemas.microsoft.com/office/drawing/2014/main" id="{3CB11D4E-07A3-47FE-A30E-11AFE75E162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35" name="Imagen 34">
          <a:extLst>
            <a:ext uri="{FF2B5EF4-FFF2-40B4-BE49-F238E27FC236}">
              <a16:creationId xmlns:a16="http://schemas.microsoft.com/office/drawing/2014/main" id="{CE5CDB33-804E-4752-B995-C2BF30751A9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editAs="oneCell">
    <xdr:from>
      <xdr:col>4</xdr:col>
      <xdr:colOff>396240</xdr:colOff>
      <xdr:row>62</xdr:row>
      <xdr:rowOff>15240</xdr:rowOff>
    </xdr:from>
    <xdr:to>
      <xdr:col>6</xdr:col>
      <xdr:colOff>388620</xdr:colOff>
      <xdr:row>90</xdr:row>
      <xdr:rowOff>141786</xdr:rowOff>
    </xdr:to>
    <xdr:pic>
      <xdr:nvPicPr>
        <xdr:cNvPr id="36" name="Imagen 35">
          <a:extLst>
            <a:ext uri="{FF2B5EF4-FFF2-40B4-BE49-F238E27FC236}">
              <a16:creationId xmlns:a16="http://schemas.microsoft.com/office/drawing/2014/main" id="{A67435B8-E135-405A-89CD-405DC26B30CB}"/>
            </a:ext>
          </a:extLst>
        </xdr:cNvPr>
        <xdr:cNvPicPr>
          <a:picLocks noChangeAspect="1"/>
        </xdr:cNvPicPr>
      </xdr:nvPicPr>
      <xdr:blipFill rotWithShape="1">
        <a:blip xmlns:r="http://schemas.openxmlformats.org/officeDocument/2006/relationships" r:embed="rId5"/>
        <a:srcRect l="32366" t="25462" r="33833" b="8960"/>
        <a:stretch/>
      </xdr:blipFill>
      <xdr:spPr>
        <a:xfrm>
          <a:off x="2167890" y="12693015"/>
          <a:ext cx="4583430" cy="5531984"/>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37" name="Imagen 36">
          <a:extLst>
            <a:ext uri="{FF2B5EF4-FFF2-40B4-BE49-F238E27FC236}">
              <a16:creationId xmlns:a16="http://schemas.microsoft.com/office/drawing/2014/main" id="{84274F3F-CBA7-430B-B79E-B3206988C72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38" name="Imagen 37">
          <a:extLst>
            <a:ext uri="{FF2B5EF4-FFF2-40B4-BE49-F238E27FC236}">
              <a16:creationId xmlns:a16="http://schemas.microsoft.com/office/drawing/2014/main" id="{F30CD4E9-4493-4DE1-95DC-D9C25CD77FB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39" name="Imagen 38">
          <a:extLst>
            <a:ext uri="{FF2B5EF4-FFF2-40B4-BE49-F238E27FC236}">
              <a16:creationId xmlns:a16="http://schemas.microsoft.com/office/drawing/2014/main" id="{B734817C-451E-4A99-958C-5C8DEED2171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40" name="Imagen 39">
          <a:extLst>
            <a:ext uri="{FF2B5EF4-FFF2-40B4-BE49-F238E27FC236}">
              <a16:creationId xmlns:a16="http://schemas.microsoft.com/office/drawing/2014/main" id="{6EB390D9-FDBD-4719-B896-A770152D6B7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41" name="Imagen 40">
          <a:extLst>
            <a:ext uri="{FF2B5EF4-FFF2-40B4-BE49-F238E27FC236}">
              <a16:creationId xmlns:a16="http://schemas.microsoft.com/office/drawing/2014/main" id="{3C5380AD-C96A-42A3-83E4-367A64F5DB2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42" name="Imagen 41">
          <a:extLst>
            <a:ext uri="{FF2B5EF4-FFF2-40B4-BE49-F238E27FC236}">
              <a16:creationId xmlns:a16="http://schemas.microsoft.com/office/drawing/2014/main" id="{FF04E3AA-9A41-4B63-9E5F-6FE726E6EE6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43" name="Imagen 42">
          <a:extLst>
            <a:ext uri="{FF2B5EF4-FFF2-40B4-BE49-F238E27FC236}">
              <a16:creationId xmlns:a16="http://schemas.microsoft.com/office/drawing/2014/main" id="{39F06F69-6FF0-4D58-813A-67224DA1E44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44" name="Imagen 43">
          <a:extLst>
            <a:ext uri="{FF2B5EF4-FFF2-40B4-BE49-F238E27FC236}">
              <a16:creationId xmlns:a16="http://schemas.microsoft.com/office/drawing/2014/main" id="{607BDE58-E2A6-427A-B2AD-1F35F9D961B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45" name="Imagen 44">
          <a:extLst>
            <a:ext uri="{FF2B5EF4-FFF2-40B4-BE49-F238E27FC236}">
              <a16:creationId xmlns:a16="http://schemas.microsoft.com/office/drawing/2014/main" id="{C1618FDE-BC66-4152-A963-253B4DC8755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46" name="Imagen 45">
          <a:extLst>
            <a:ext uri="{FF2B5EF4-FFF2-40B4-BE49-F238E27FC236}">
              <a16:creationId xmlns:a16="http://schemas.microsoft.com/office/drawing/2014/main" id="{0AB11991-FF7F-403F-93E6-C16A64B66DB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47" name="Imagen 46">
          <a:extLst>
            <a:ext uri="{FF2B5EF4-FFF2-40B4-BE49-F238E27FC236}">
              <a16:creationId xmlns:a16="http://schemas.microsoft.com/office/drawing/2014/main" id="{AB2F6A53-AA25-4BA0-A3A3-D8F0E841AD9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48" name="Imagen 47">
          <a:extLst>
            <a:ext uri="{FF2B5EF4-FFF2-40B4-BE49-F238E27FC236}">
              <a16:creationId xmlns:a16="http://schemas.microsoft.com/office/drawing/2014/main" id="{2F756C7E-9D53-4112-88B6-E74A4BAB588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49" name="Imagen 48">
          <a:extLst>
            <a:ext uri="{FF2B5EF4-FFF2-40B4-BE49-F238E27FC236}">
              <a16:creationId xmlns:a16="http://schemas.microsoft.com/office/drawing/2014/main" id="{F3A27DD8-947C-4FA9-AC59-16FED2E65EA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0" name="Imagen 49">
          <a:extLst>
            <a:ext uri="{FF2B5EF4-FFF2-40B4-BE49-F238E27FC236}">
              <a16:creationId xmlns:a16="http://schemas.microsoft.com/office/drawing/2014/main" id="{FBA7080C-7B89-4053-BB7F-85916B52F11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1" name="Imagen 50">
          <a:extLst>
            <a:ext uri="{FF2B5EF4-FFF2-40B4-BE49-F238E27FC236}">
              <a16:creationId xmlns:a16="http://schemas.microsoft.com/office/drawing/2014/main" id="{D9179949-D1BC-4AFA-AA2B-93C4C2B6DB9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52" name="Imagen 51">
          <a:extLst>
            <a:ext uri="{FF2B5EF4-FFF2-40B4-BE49-F238E27FC236}">
              <a16:creationId xmlns:a16="http://schemas.microsoft.com/office/drawing/2014/main" id="{485B77B6-77F6-406E-947D-0A705B620A5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53" name="Imagen 52">
          <a:extLst>
            <a:ext uri="{FF2B5EF4-FFF2-40B4-BE49-F238E27FC236}">
              <a16:creationId xmlns:a16="http://schemas.microsoft.com/office/drawing/2014/main" id="{51E18D7F-56D5-4AA2-8ACC-19897B4D2FC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4" name="Imagen 53">
          <a:extLst>
            <a:ext uri="{FF2B5EF4-FFF2-40B4-BE49-F238E27FC236}">
              <a16:creationId xmlns:a16="http://schemas.microsoft.com/office/drawing/2014/main" id="{B9DB3DEA-B94F-4293-A127-25068199401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5" name="Imagen 54">
          <a:extLst>
            <a:ext uri="{FF2B5EF4-FFF2-40B4-BE49-F238E27FC236}">
              <a16:creationId xmlns:a16="http://schemas.microsoft.com/office/drawing/2014/main" id="{C91910D4-50F0-4B02-B759-1169C67B9B8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56" name="Imagen 55">
          <a:extLst>
            <a:ext uri="{FF2B5EF4-FFF2-40B4-BE49-F238E27FC236}">
              <a16:creationId xmlns:a16="http://schemas.microsoft.com/office/drawing/2014/main" id="{95C6B22D-0420-4F28-B1C3-E815B5F053B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57" name="Imagen 56">
          <a:extLst>
            <a:ext uri="{FF2B5EF4-FFF2-40B4-BE49-F238E27FC236}">
              <a16:creationId xmlns:a16="http://schemas.microsoft.com/office/drawing/2014/main" id="{F8EA10FB-CC76-4D2A-878B-2A23AFB6111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8" name="Imagen 57">
          <a:extLst>
            <a:ext uri="{FF2B5EF4-FFF2-40B4-BE49-F238E27FC236}">
              <a16:creationId xmlns:a16="http://schemas.microsoft.com/office/drawing/2014/main" id="{C2531F50-1D08-43CF-854D-22495FB9D2D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9" name="Imagen 58">
          <a:extLst>
            <a:ext uri="{FF2B5EF4-FFF2-40B4-BE49-F238E27FC236}">
              <a16:creationId xmlns:a16="http://schemas.microsoft.com/office/drawing/2014/main" id="{3513EACB-15AD-4618-B1F9-4F2A1E1C9D8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60" name="Imagen 59">
          <a:extLst>
            <a:ext uri="{FF2B5EF4-FFF2-40B4-BE49-F238E27FC236}">
              <a16:creationId xmlns:a16="http://schemas.microsoft.com/office/drawing/2014/main" id="{A98BD5AD-502E-4496-9935-32BE40AEAAC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61" name="Imagen 60">
          <a:extLst>
            <a:ext uri="{FF2B5EF4-FFF2-40B4-BE49-F238E27FC236}">
              <a16:creationId xmlns:a16="http://schemas.microsoft.com/office/drawing/2014/main" id="{732770A9-E172-4BA8-B942-735F025EEE8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2" name="Imagen 61">
          <a:extLst>
            <a:ext uri="{FF2B5EF4-FFF2-40B4-BE49-F238E27FC236}">
              <a16:creationId xmlns:a16="http://schemas.microsoft.com/office/drawing/2014/main" id="{1A515863-171F-4832-A0AD-7434869C74D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3" name="Imagen 62">
          <a:extLst>
            <a:ext uri="{FF2B5EF4-FFF2-40B4-BE49-F238E27FC236}">
              <a16:creationId xmlns:a16="http://schemas.microsoft.com/office/drawing/2014/main" id="{B4DD1102-CFD7-48BD-ACA6-8A755B2F136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64" name="Imagen 63">
          <a:extLst>
            <a:ext uri="{FF2B5EF4-FFF2-40B4-BE49-F238E27FC236}">
              <a16:creationId xmlns:a16="http://schemas.microsoft.com/office/drawing/2014/main" id="{6DC2F525-E4BC-493A-AC3D-04472943304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65" name="Imagen 64">
          <a:extLst>
            <a:ext uri="{FF2B5EF4-FFF2-40B4-BE49-F238E27FC236}">
              <a16:creationId xmlns:a16="http://schemas.microsoft.com/office/drawing/2014/main" id="{B086C85C-14D8-498F-B4F3-9CABCB3C386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6" name="Imagen 65">
          <a:extLst>
            <a:ext uri="{FF2B5EF4-FFF2-40B4-BE49-F238E27FC236}">
              <a16:creationId xmlns:a16="http://schemas.microsoft.com/office/drawing/2014/main" id="{A90159B9-A20F-4AE2-A9C3-C39968B78F4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7" name="Imagen 66">
          <a:extLst>
            <a:ext uri="{FF2B5EF4-FFF2-40B4-BE49-F238E27FC236}">
              <a16:creationId xmlns:a16="http://schemas.microsoft.com/office/drawing/2014/main" id="{33399C0B-0A86-4E83-807A-6169E75974A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68" name="Imagen 67">
          <a:extLst>
            <a:ext uri="{FF2B5EF4-FFF2-40B4-BE49-F238E27FC236}">
              <a16:creationId xmlns:a16="http://schemas.microsoft.com/office/drawing/2014/main" id="{87E923E8-2A05-46D2-91AF-83C7D7D2EFB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oneCellAnchor>
    <xdr:from>
      <xdr:col>4</xdr:col>
      <xdr:colOff>70485</xdr:colOff>
      <xdr:row>155</xdr:row>
      <xdr:rowOff>1273</xdr:rowOff>
    </xdr:from>
    <xdr:ext cx="4882515" cy="5577164"/>
    <xdr:pic>
      <xdr:nvPicPr>
        <xdr:cNvPr id="69" name="Imagen 68">
          <a:extLst>
            <a:ext uri="{FF2B5EF4-FFF2-40B4-BE49-F238E27FC236}">
              <a16:creationId xmlns:a16="http://schemas.microsoft.com/office/drawing/2014/main" id="{6DCA27EC-B5E0-43CC-B572-8928B36B778D}"/>
            </a:ext>
          </a:extLst>
        </xdr:cNvPr>
        <xdr:cNvPicPr>
          <a:picLocks noChangeAspect="1"/>
        </xdr:cNvPicPr>
      </xdr:nvPicPr>
      <xdr:blipFill rotWithShape="1">
        <a:blip xmlns:r="http://schemas.openxmlformats.org/officeDocument/2006/relationships" r:embed="rId5"/>
        <a:srcRect l="31956" t="24752" r="33816" b="9214"/>
        <a:stretch/>
      </xdr:blipFill>
      <xdr:spPr>
        <a:xfrm>
          <a:off x="1842135" y="29928823"/>
          <a:ext cx="4882515" cy="5577164"/>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70" name="Imagen 69">
          <a:extLst>
            <a:ext uri="{FF2B5EF4-FFF2-40B4-BE49-F238E27FC236}">
              <a16:creationId xmlns:a16="http://schemas.microsoft.com/office/drawing/2014/main" id="{B559A6CB-5EC6-4DC8-A8AF-55865B9B4F3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1" name="Imagen 70">
          <a:extLst>
            <a:ext uri="{FF2B5EF4-FFF2-40B4-BE49-F238E27FC236}">
              <a16:creationId xmlns:a16="http://schemas.microsoft.com/office/drawing/2014/main" id="{536E3FB5-648A-4485-9881-E0F68DE72E9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2" name="Imagen 71">
          <a:extLst>
            <a:ext uri="{FF2B5EF4-FFF2-40B4-BE49-F238E27FC236}">
              <a16:creationId xmlns:a16="http://schemas.microsoft.com/office/drawing/2014/main" id="{ED9411B5-139E-4C77-90F8-C31E1463A80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3" name="Imagen 72">
          <a:extLst>
            <a:ext uri="{FF2B5EF4-FFF2-40B4-BE49-F238E27FC236}">
              <a16:creationId xmlns:a16="http://schemas.microsoft.com/office/drawing/2014/main" id="{F5AE1899-5CB0-4BCE-AC91-CA742FACA8B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4" name="Imagen 73">
          <a:extLst>
            <a:ext uri="{FF2B5EF4-FFF2-40B4-BE49-F238E27FC236}">
              <a16:creationId xmlns:a16="http://schemas.microsoft.com/office/drawing/2014/main" id="{13465338-E576-403C-A658-A8BE218F00D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5" name="Imagen 74">
          <a:extLst>
            <a:ext uri="{FF2B5EF4-FFF2-40B4-BE49-F238E27FC236}">
              <a16:creationId xmlns:a16="http://schemas.microsoft.com/office/drawing/2014/main" id="{188B9740-4696-4C5B-8996-7EA9CE9EAB3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6" name="Imagen 75">
          <a:extLst>
            <a:ext uri="{FF2B5EF4-FFF2-40B4-BE49-F238E27FC236}">
              <a16:creationId xmlns:a16="http://schemas.microsoft.com/office/drawing/2014/main" id="{D78EAE64-E14A-4AA9-AFA6-5404C176A0B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7" name="Imagen 76">
          <a:extLst>
            <a:ext uri="{FF2B5EF4-FFF2-40B4-BE49-F238E27FC236}">
              <a16:creationId xmlns:a16="http://schemas.microsoft.com/office/drawing/2014/main" id="{7F56BAB5-59D4-4DDE-8776-19FD252465F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4</xdr:col>
      <xdr:colOff>373380</xdr:colOff>
      <xdr:row>75</xdr:row>
      <xdr:rowOff>45720</xdr:rowOff>
    </xdr:from>
    <xdr:to>
      <xdr:col>6</xdr:col>
      <xdr:colOff>419100</xdr:colOff>
      <xdr:row>79</xdr:row>
      <xdr:rowOff>22860</xdr:rowOff>
    </xdr:to>
    <xdr:sp macro="" textlink="">
      <xdr:nvSpPr>
        <xdr:cNvPr id="78" name="Rectángulo 77">
          <a:extLst>
            <a:ext uri="{FF2B5EF4-FFF2-40B4-BE49-F238E27FC236}">
              <a16:creationId xmlns:a16="http://schemas.microsoft.com/office/drawing/2014/main" id="{18738578-5F9E-44DE-A517-4FC34F82C0A7}"/>
            </a:ext>
          </a:extLst>
        </xdr:cNvPr>
        <xdr:cNvSpPr/>
      </xdr:nvSpPr>
      <xdr:spPr>
        <a:xfrm>
          <a:off x="2145030" y="15076170"/>
          <a:ext cx="4636770" cy="70104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xdr:from>
      <xdr:col>4</xdr:col>
      <xdr:colOff>416604</xdr:colOff>
      <xdr:row>165</xdr:row>
      <xdr:rowOff>166688</xdr:rowOff>
    </xdr:from>
    <xdr:to>
      <xdr:col>6</xdr:col>
      <xdr:colOff>273843</xdr:colOff>
      <xdr:row>168</xdr:row>
      <xdr:rowOff>133350</xdr:rowOff>
    </xdr:to>
    <xdr:sp macro="" textlink="">
      <xdr:nvSpPr>
        <xdr:cNvPr id="79" name="Rectángulo 78">
          <a:extLst>
            <a:ext uri="{FF2B5EF4-FFF2-40B4-BE49-F238E27FC236}">
              <a16:creationId xmlns:a16="http://schemas.microsoft.com/office/drawing/2014/main" id="{27B7548B-E4D3-416A-8630-02E47449FA5B}"/>
            </a:ext>
          </a:extLst>
        </xdr:cNvPr>
        <xdr:cNvSpPr/>
      </xdr:nvSpPr>
      <xdr:spPr>
        <a:xfrm>
          <a:off x="2188254" y="31903988"/>
          <a:ext cx="4448289" cy="509587"/>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631031</xdr:colOff>
      <xdr:row>61</xdr:row>
      <xdr:rowOff>149301</xdr:rowOff>
    </xdr:from>
    <xdr:to>
      <xdr:col>9</xdr:col>
      <xdr:colOff>1585598</xdr:colOff>
      <xdr:row>90</xdr:row>
      <xdr:rowOff>130969</xdr:rowOff>
    </xdr:to>
    <xdr:pic>
      <xdr:nvPicPr>
        <xdr:cNvPr id="80" name="Imagen 79">
          <a:extLst>
            <a:ext uri="{FF2B5EF4-FFF2-40B4-BE49-F238E27FC236}">
              <a16:creationId xmlns:a16="http://schemas.microsoft.com/office/drawing/2014/main" id="{140B1D1E-3890-46C3-9099-2753D881393F}"/>
            </a:ext>
          </a:extLst>
        </xdr:cNvPr>
        <xdr:cNvPicPr>
          <a:picLocks noChangeAspect="1"/>
        </xdr:cNvPicPr>
      </xdr:nvPicPr>
      <xdr:blipFill>
        <a:blip xmlns:r="http://schemas.openxmlformats.org/officeDocument/2006/relationships" r:embed="rId6"/>
        <a:stretch>
          <a:fillRect/>
        </a:stretch>
      </xdr:blipFill>
      <xdr:spPr>
        <a:xfrm>
          <a:off x="6993731" y="12646101"/>
          <a:ext cx="4240692" cy="5579987"/>
        </a:xfrm>
        <a:prstGeom prst="rect">
          <a:avLst/>
        </a:prstGeom>
      </xdr:spPr>
    </xdr:pic>
    <xdr:clientData/>
  </xdr:twoCellAnchor>
  <xdr:twoCellAnchor>
    <xdr:from>
      <xdr:col>7</xdr:col>
      <xdr:colOff>107156</xdr:colOff>
      <xdr:row>76</xdr:row>
      <xdr:rowOff>95250</xdr:rowOff>
    </xdr:from>
    <xdr:to>
      <xdr:col>9</xdr:col>
      <xdr:colOff>1452562</xdr:colOff>
      <xdr:row>79</xdr:row>
      <xdr:rowOff>59531</xdr:rowOff>
    </xdr:to>
    <xdr:sp macro="" textlink="">
      <xdr:nvSpPr>
        <xdr:cNvPr id="81" name="Rectángulo 80">
          <a:extLst>
            <a:ext uri="{FF2B5EF4-FFF2-40B4-BE49-F238E27FC236}">
              <a16:creationId xmlns:a16="http://schemas.microsoft.com/office/drawing/2014/main" id="{5B0F468C-A5BC-443C-A595-AF3922408F46}"/>
            </a:ext>
          </a:extLst>
        </xdr:cNvPr>
        <xdr:cNvSpPr/>
      </xdr:nvSpPr>
      <xdr:spPr>
        <a:xfrm>
          <a:off x="7393781" y="15306675"/>
          <a:ext cx="3707606" cy="507206"/>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726281</xdr:colOff>
      <xdr:row>155</xdr:row>
      <xdr:rowOff>95250</xdr:rowOff>
    </xdr:from>
    <xdr:to>
      <xdr:col>9</xdr:col>
      <xdr:colOff>1604648</xdr:colOff>
      <xdr:row>184</xdr:row>
      <xdr:rowOff>76918</xdr:rowOff>
    </xdr:to>
    <xdr:pic>
      <xdr:nvPicPr>
        <xdr:cNvPr id="82" name="Imagen 81">
          <a:extLst>
            <a:ext uri="{FF2B5EF4-FFF2-40B4-BE49-F238E27FC236}">
              <a16:creationId xmlns:a16="http://schemas.microsoft.com/office/drawing/2014/main" id="{EB5A2EB9-73A9-4215-8370-8E8EB424864C}"/>
            </a:ext>
          </a:extLst>
        </xdr:cNvPr>
        <xdr:cNvPicPr>
          <a:picLocks noChangeAspect="1"/>
        </xdr:cNvPicPr>
      </xdr:nvPicPr>
      <xdr:blipFill>
        <a:blip xmlns:r="http://schemas.openxmlformats.org/officeDocument/2006/relationships" r:embed="rId6"/>
        <a:stretch>
          <a:fillRect/>
        </a:stretch>
      </xdr:blipFill>
      <xdr:spPr>
        <a:xfrm>
          <a:off x="7088981" y="30022800"/>
          <a:ext cx="4164492" cy="5579987"/>
        </a:xfrm>
        <a:prstGeom prst="rect">
          <a:avLst/>
        </a:prstGeom>
      </xdr:spPr>
    </xdr:pic>
    <xdr:clientData/>
  </xdr:twoCellAnchor>
  <xdr:twoCellAnchor>
    <xdr:from>
      <xdr:col>7</xdr:col>
      <xdr:colOff>261938</xdr:colOff>
      <xdr:row>167</xdr:row>
      <xdr:rowOff>53105</xdr:rowOff>
    </xdr:from>
    <xdr:to>
      <xdr:col>9</xdr:col>
      <xdr:colOff>1607344</xdr:colOff>
      <xdr:row>170</xdr:row>
      <xdr:rowOff>17387</xdr:rowOff>
    </xdr:to>
    <xdr:sp macro="" textlink="">
      <xdr:nvSpPr>
        <xdr:cNvPr id="83" name="Rectángulo 82">
          <a:extLst>
            <a:ext uri="{FF2B5EF4-FFF2-40B4-BE49-F238E27FC236}">
              <a16:creationId xmlns:a16="http://schemas.microsoft.com/office/drawing/2014/main" id="{6FB0D717-A708-4022-B19A-3DD3475F4A9F}"/>
            </a:ext>
          </a:extLst>
        </xdr:cNvPr>
        <xdr:cNvSpPr/>
      </xdr:nvSpPr>
      <xdr:spPr>
        <a:xfrm>
          <a:off x="7548563" y="32152355"/>
          <a:ext cx="3707606" cy="507207"/>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zuleyma\LICITACIONES_ZULEYMA\01-LICITACIONES_ACTIVAS\39-POLIDEPORTIVO%20CANDE\01-FINALES\BASE%2002_PRESU\PRESUPUESTO_REVISADO_211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Candelaria/00.%20Proyectos%20Candelaria%20-%20entregas%20finales/06.%20Villa%20deportiva%20Maria%20Isabel%20Urrutia/08.%20Presupuesto/PPTO%20VILLA%20DEPORTIVA_VF_3.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SERVER\consultorias\Dropbox\SAGUT\SAGUT%202018.2%20Pruebas%20Mac%20Toshiba\PROGRAMA\BASE%20DE%20DATOS%20PARA%20PRESUPUEST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aul/Downloads/BALANCE%20(1)%20corregid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8.%20IPSE\INTERVENTOR&#205;A\Correspondencia\enviada\Anexo%20046\322-IPSE-010-APUS.N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RCI"/>
      <sheetName val="PRESUPUESTO"/>
      <sheetName val="APU ARQ."/>
      <sheetName val="APU ELÉCTRICO"/>
      <sheetName val="APU HIDROSANITAR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20.1"/>
      <sheetName val="20.2"/>
      <sheetName val="21"/>
      <sheetName val="22"/>
      <sheetName val="23"/>
      <sheetName val="24"/>
      <sheetName val="INSUMOS_Candelaria"/>
    </sheetNames>
    <sheetDataSet>
      <sheetData sheetId="0"/>
      <sheetData sheetId="1">
        <row r="425">
          <cell r="G425">
            <v>43730150333</v>
          </cell>
        </row>
        <row r="426">
          <cell r="G426">
            <v>43730150333</v>
          </cell>
        </row>
        <row r="427">
          <cell r="F427">
            <v>0.25</v>
          </cell>
        </row>
        <row r="428">
          <cell r="F428">
            <v>0.01</v>
          </cell>
        </row>
        <row r="429">
          <cell r="F429">
            <v>7.0000000000000007E-2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a"/>
      <sheetName val="ACTAS"/>
      <sheetName val="ANALISIS"/>
      <sheetName val="PRESUPUESTO"/>
      <sheetName val="1.1"/>
      <sheetName val="1.2"/>
      <sheetName val="1.3"/>
      <sheetName val="1.4"/>
      <sheetName val="1.5"/>
      <sheetName val="1.6"/>
      <sheetName val="1.7"/>
      <sheetName val="1.8"/>
      <sheetName val="1.9"/>
      <sheetName val="1.10"/>
      <sheetName val="1.11"/>
      <sheetName val="1.12"/>
      <sheetName val="1.13"/>
      <sheetName val="1.14"/>
      <sheetName val="1.15"/>
      <sheetName val="2.0"/>
      <sheetName val="2.1"/>
      <sheetName val="2.2"/>
      <sheetName val="2.3"/>
      <sheetName val="2.4"/>
      <sheetName val="2.5"/>
      <sheetName val="2.6"/>
      <sheetName val="2.7"/>
      <sheetName val="2.8"/>
      <sheetName val="2.9"/>
      <sheetName val="3.0"/>
      <sheetName val="3.1"/>
      <sheetName val="3.2"/>
      <sheetName val="3.3"/>
      <sheetName val="3.4"/>
      <sheetName val="4.0"/>
      <sheetName val="4.1"/>
      <sheetName val="4.2"/>
      <sheetName val="4.3"/>
      <sheetName val="4.4"/>
      <sheetName val="4.5"/>
      <sheetName val="5.0"/>
      <sheetName val="5.1"/>
      <sheetName val="5.2"/>
      <sheetName val="5.3"/>
      <sheetName val="6.0"/>
      <sheetName val="6.1"/>
      <sheetName val="6.2"/>
      <sheetName val="6.3"/>
      <sheetName val="6.4"/>
      <sheetName val="6.5"/>
      <sheetName val="6.6"/>
      <sheetName val="6.7"/>
      <sheetName val="6.8"/>
      <sheetName val="6.9"/>
      <sheetName val="6.10"/>
      <sheetName val="6.11"/>
      <sheetName val="6.12"/>
      <sheetName val="6.13"/>
      <sheetName val="Incidencias"/>
      <sheetName val="INSUMOS"/>
      <sheetName val="MemoriaDeCant"/>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sheetData sheetId="1"/>
      <sheetData sheetId="2"/>
      <sheetData sheetId="3">
        <row r="2">
          <cell r="A2" t="str">
            <v>CD</v>
          </cell>
        </row>
        <row r="632">
          <cell r="F632">
            <v>0.36499999999999999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6">
          <cell r="P6">
            <v>5834484366.3775644</v>
          </cell>
        </row>
      </sheetData>
      <sheetData sheetId="60"/>
      <sheetData sheetId="61"/>
      <sheetData sheetId="62"/>
      <sheetData sheetId="63"/>
      <sheetData sheetId="64"/>
      <sheetData sheetId="65">
        <row r="10">
          <cell r="BN10">
            <v>0</v>
          </cell>
        </row>
        <row r="11">
          <cell r="BN11">
            <v>0</v>
          </cell>
        </row>
        <row r="27">
          <cell r="H27">
            <v>0</v>
          </cell>
        </row>
      </sheetData>
      <sheetData sheetId="66"/>
      <sheetData sheetId="67"/>
      <sheetData sheetId="68">
        <row r="27">
          <cell r="P27">
            <v>43101</v>
          </cell>
          <cell r="Q27">
            <v>43102</v>
          </cell>
          <cell r="R27">
            <v>43103</v>
          </cell>
          <cell r="S27">
            <v>43104</v>
          </cell>
          <cell r="T27">
            <v>43105</v>
          </cell>
          <cell r="U27">
            <v>43106</v>
          </cell>
          <cell r="V27">
            <v>43107</v>
          </cell>
          <cell r="W27">
            <v>43108</v>
          </cell>
          <cell r="X27">
            <v>43109</v>
          </cell>
          <cell r="Y27">
            <v>43110</v>
          </cell>
          <cell r="Z27">
            <v>43111</v>
          </cell>
          <cell r="AA27">
            <v>43112</v>
          </cell>
          <cell r="AB27">
            <v>43113</v>
          </cell>
          <cell r="AC27">
            <v>43114</v>
          </cell>
          <cell r="AD27">
            <v>43115</v>
          </cell>
          <cell r="AE27">
            <v>43116</v>
          </cell>
          <cell r="AF27">
            <v>43117</v>
          </cell>
          <cell r="AG27">
            <v>43118</v>
          </cell>
          <cell r="AH27">
            <v>43119</v>
          </cell>
          <cell r="AI27">
            <v>43120</v>
          </cell>
          <cell r="AJ27">
            <v>43121</v>
          </cell>
          <cell r="AK27">
            <v>43122</v>
          </cell>
          <cell r="AL27">
            <v>43123</v>
          </cell>
          <cell r="AM27">
            <v>43124</v>
          </cell>
          <cell r="AN27">
            <v>43125</v>
          </cell>
          <cell r="AO27">
            <v>43126</v>
          </cell>
          <cell r="AP27">
            <v>43127</v>
          </cell>
          <cell r="AQ27">
            <v>43128</v>
          </cell>
          <cell r="AR27">
            <v>43129</v>
          </cell>
          <cell r="AS27">
            <v>43130</v>
          </cell>
          <cell r="AT27">
            <v>43131</v>
          </cell>
          <cell r="AU27">
            <v>43132</v>
          </cell>
          <cell r="AV27">
            <v>43133</v>
          </cell>
          <cell r="AW27">
            <v>43134</v>
          </cell>
          <cell r="AX27">
            <v>43135</v>
          </cell>
          <cell r="AY27">
            <v>43136</v>
          </cell>
          <cell r="AZ27">
            <v>43137</v>
          </cell>
          <cell r="BA27">
            <v>43138</v>
          </cell>
          <cell r="BB27">
            <v>43139</v>
          </cell>
          <cell r="BC27">
            <v>43140</v>
          </cell>
          <cell r="BD27">
            <v>43141</v>
          </cell>
          <cell r="BE27">
            <v>43142</v>
          </cell>
          <cell r="BF27">
            <v>43143</v>
          </cell>
          <cell r="BG27">
            <v>43144</v>
          </cell>
          <cell r="BH27">
            <v>43145</v>
          </cell>
          <cell r="BI27">
            <v>43146</v>
          </cell>
          <cell r="BJ27">
            <v>43147</v>
          </cell>
          <cell r="BK27">
            <v>43148</v>
          </cell>
          <cell r="BL27">
            <v>43149</v>
          </cell>
          <cell r="BM27">
            <v>43150</v>
          </cell>
          <cell r="BN27">
            <v>43151</v>
          </cell>
          <cell r="BO27">
            <v>43152</v>
          </cell>
          <cell r="BP27">
            <v>43153</v>
          </cell>
          <cell r="BQ27">
            <v>43154</v>
          </cell>
          <cell r="BR27">
            <v>43155</v>
          </cell>
          <cell r="BS27">
            <v>43156</v>
          </cell>
          <cell r="BT27">
            <v>43157</v>
          </cell>
          <cell r="BU27">
            <v>43158</v>
          </cell>
          <cell r="BV27">
            <v>43159</v>
          </cell>
          <cell r="BW27">
            <v>43160</v>
          </cell>
          <cell r="BX27">
            <v>43161</v>
          </cell>
          <cell r="BY27">
            <v>43162</v>
          </cell>
          <cell r="BZ27">
            <v>43163</v>
          </cell>
          <cell r="CA27">
            <v>43164</v>
          </cell>
          <cell r="CB27">
            <v>43165</v>
          </cell>
          <cell r="CC27">
            <v>43166</v>
          </cell>
          <cell r="CD27">
            <v>43167</v>
          </cell>
          <cell r="CE27">
            <v>43168</v>
          </cell>
          <cell r="CF27">
            <v>43169</v>
          </cell>
          <cell r="CG27">
            <v>43170</v>
          </cell>
          <cell r="CH27">
            <v>43171</v>
          </cell>
          <cell r="CI27">
            <v>43172</v>
          </cell>
          <cell r="CJ27">
            <v>43173</v>
          </cell>
          <cell r="CK27">
            <v>43174</v>
          </cell>
          <cell r="CL27">
            <v>43175</v>
          </cell>
          <cell r="CM27">
            <v>43176</v>
          </cell>
          <cell r="CN27">
            <v>43177</v>
          </cell>
          <cell r="CO27">
            <v>43178</v>
          </cell>
          <cell r="CP27">
            <v>43179</v>
          </cell>
          <cell r="CQ27">
            <v>43180</v>
          </cell>
          <cell r="CR27">
            <v>43181</v>
          </cell>
          <cell r="CS27">
            <v>43182</v>
          </cell>
          <cell r="CT27">
            <v>43183</v>
          </cell>
          <cell r="CU27">
            <v>43184</v>
          </cell>
          <cell r="CV27">
            <v>43185</v>
          </cell>
          <cell r="CW27">
            <v>43186</v>
          </cell>
          <cell r="CX27">
            <v>43187</v>
          </cell>
          <cell r="CY27">
            <v>43188</v>
          </cell>
          <cell r="CZ27">
            <v>43189</v>
          </cell>
          <cell r="DA27">
            <v>43190</v>
          </cell>
          <cell r="DB27">
            <v>43191</v>
          </cell>
          <cell r="DC27">
            <v>43192</v>
          </cell>
          <cell r="DD27">
            <v>43193</v>
          </cell>
          <cell r="DE27">
            <v>43194</v>
          </cell>
          <cell r="DF27">
            <v>43195</v>
          </cell>
          <cell r="DG27">
            <v>43196</v>
          </cell>
          <cell r="DH27">
            <v>43197</v>
          </cell>
          <cell r="DI27">
            <v>43198</v>
          </cell>
          <cell r="DJ27">
            <v>43199</v>
          </cell>
          <cell r="DK27">
            <v>43200</v>
          </cell>
          <cell r="DL27">
            <v>43201</v>
          </cell>
          <cell r="DM27">
            <v>43202</v>
          </cell>
          <cell r="DN27">
            <v>43203</v>
          </cell>
          <cell r="DO27">
            <v>43204</v>
          </cell>
          <cell r="DP27">
            <v>43205</v>
          </cell>
          <cell r="DQ27">
            <v>43206</v>
          </cell>
          <cell r="DR27">
            <v>43207</v>
          </cell>
          <cell r="DS27">
            <v>43208</v>
          </cell>
          <cell r="DT27">
            <v>43209</v>
          </cell>
          <cell r="DU27">
            <v>43210</v>
          </cell>
          <cell r="DV27">
            <v>43211</v>
          </cell>
          <cell r="DW27">
            <v>43212</v>
          </cell>
          <cell r="DX27">
            <v>43213</v>
          </cell>
          <cell r="DY27">
            <v>43214</v>
          </cell>
          <cell r="DZ27">
            <v>43215</v>
          </cell>
          <cell r="EA27">
            <v>43216</v>
          </cell>
          <cell r="EB27">
            <v>43217</v>
          </cell>
          <cell r="EC27">
            <v>43218</v>
          </cell>
          <cell r="ED27">
            <v>43219</v>
          </cell>
          <cell r="EE27">
            <v>43220</v>
          </cell>
          <cell r="EF27">
            <v>43221</v>
          </cell>
          <cell r="EG27">
            <v>43222</v>
          </cell>
          <cell r="EH27">
            <v>43223</v>
          </cell>
          <cell r="EI27">
            <v>43224</v>
          </cell>
          <cell r="EJ27">
            <v>43225</v>
          </cell>
          <cell r="EK27">
            <v>43226</v>
          </cell>
          <cell r="EL27">
            <v>43227</v>
          </cell>
          <cell r="EM27">
            <v>43228</v>
          </cell>
          <cell r="EN27">
            <v>43229</v>
          </cell>
          <cell r="EO27">
            <v>43230</v>
          </cell>
          <cell r="EP27">
            <v>43231</v>
          </cell>
          <cell r="EQ27">
            <v>43232</v>
          </cell>
          <cell r="ER27">
            <v>43233</v>
          </cell>
          <cell r="ES27">
            <v>43234</v>
          </cell>
          <cell r="ET27">
            <v>43235</v>
          </cell>
          <cell r="EU27">
            <v>43236</v>
          </cell>
          <cell r="EV27">
            <v>43237</v>
          </cell>
          <cell r="EW27">
            <v>43238</v>
          </cell>
          <cell r="EX27">
            <v>43239</v>
          </cell>
          <cell r="EY27">
            <v>43240</v>
          </cell>
          <cell r="EZ27">
            <v>43241</v>
          </cell>
          <cell r="FA27">
            <v>43242</v>
          </cell>
          <cell r="FB27">
            <v>43243</v>
          </cell>
          <cell r="FC27">
            <v>43244</v>
          </cell>
          <cell r="FD27">
            <v>43245</v>
          </cell>
          <cell r="FE27">
            <v>43246</v>
          </cell>
          <cell r="FF27">
            <v>43247</v>
          </cell>
          <cell r="FG27">
            <v>43248</v>
          </cell>
          <cell r="FH27">
            <v>43249</v>
          </cell>
          <cell r="FI27">
            <v>43250</v>
          </cell>
          <cell r="FJ27">
            <v>43251</v>
          </cell>
          <cell r="FK27">
            <v>43252</v>
          </cell>
          <cell r="FL27">
            <v>43253</v>
          </cell>
          <cell r="FM27">
            <v>43254</v>
          </cell>
          <cell r="FN27">
            <v>43255</v>
          </cell>
          <cell r="FO27">
            <v>43256</v>
          </cell>
          <cell r="FP27">
            <v>43257</v>
          </cell>
          <cell r="FQ27">
            <v>43258</v>
          </cell>
          <cell r="FR27">
            <v>43259</v>
          </cell>
          <cell r="FS27">
            <v>43260</v>
          </cell>
          <cell r="FT27">
            <v>43261</v>
          </cell>
          <cell r="FU27">
            <v>43262</v>
          </cell>
          <cell r="FV27">
            <v>43263</v>
          </cell>
          <cell r="FW27">
            <v>43264</v>
          </cell>
          <cell r="FX27">
            <v>43265</v>
          </cell>
          <cell r="FY27">
            <v>43266</v>
          </cell>
          <cell r="FZ27">
            <v>43267</v>
          </cell>
          <cell r="GA27">
            <v>43268</v>
          </cell>
          <cell r="GB27">
            <v>43269</v>
          </cell>
          <cell r="GC27">
            <v>43270</v>
          </cell>
          <cell r="GD27">
            <v>43271</v>
          </cell>
          <cell r="GE27">
            <v>43272</v>
          </cell>
          <cell r="GF27">
            <v>43273</v>
          </cell>
          <cell r="GG27">
            <v>43274</v>
          </cell>
          <cell r="GH27">
            <v>43275</v>
          </cell>
          <cell r="GI27">
            <v>43276</v>
          </cell>
          <cell r="GJ27">
            <v>43277</v>
          </cell>
          <cell r="GK27">
            <v>43278</v>
          </cell>
          <cell r="GL27">
            <v>43279</v>
          </cell>
          <cell r="GM27">
            <v>43280</v>
          </cell>
          <cell r="GN27">
            <v>43281</v>
          </cell>
          <cell r="GO27">
            <v>43282</v>
          </cell>
          <cell r="GP27">
            <v>43283</v>
          </cell>
          <cell r="GQ27">
            <v>43284</v>
          </cell>
          <cell r="GR27">
            <v>43285</v>
          </cell>
          <cell r="GS27">
            <v>43286</v>
          </cell>
          <cell r="GT27">
            <v>43287</v>
          </cell>
          <cell r="GU27">
            <v>43288</v>
          </cell>
          <cell r="GV27">
            <v>43289</v>
          </cell>
          <cell r="GW27">
            <v>43290</v>
          </cell>
          <cell r="GX27">
            <v>43291</v>
          </cell>
          <cell r="GY27">
            <v>43292</v>
          </cell>
          <cell r="GZ27">
            <v>43293</v>
          </cell>
          <cell r="HA27">
            <v>43294</v>
          </cell>
          <cell r="HB27">
            <v>43295</v>
          </cell>
          <cell r="HC27">
            <v>43296</v>
          </cell>
          <cell r="HD27">
            <v>43297</v>
          </cell>
          <cell r="HE27">
            <v>43298</v>
          </cell>
          <cell r="HF27">
            <v>43299</v>
          </cell>
          <cell r="HG27">
            <v>43300</v>
          </cell>
          <cell r="HH27">
            <v>43301</v>
          </cell>
          <cell r="HI27">
            <v>43302</v>
          </cell>
          <cell r="HJ27">
            <v>43303</v>
          </cell>
          <cell r="HK27">
            <v>43304</v>
          </cell>
          <cell r="HL27">
            <v>43305</v>
          </cell>
          <cell r="HM27">
            <v>43306</v>
          </cell>
          <cell r="HN27">
            <v>43307</v>
          </cell>
          <cell r="HO27">
            <v>43308</v>
          </cell>
          <cell r="HP27">
            <v>43309</v>
          </cell>
          <cell r="HQ27">
            <v>43310</v>
          </cell>
          <cell r="HR27">
            <v>43311</v>
          </cell>
          <cell r="HS27">
            <v>43312</v>
          </cell>
          <cell r="HT27">
            <v>43313</v>
          </cell>
          <cell r="HU27">
            <v>43314</v>
          </cell>
          <cell r="HV27">
            <v>43315</v>
          </cell>
          <cell r="HW27">
            <v>43316</v>
          </cell>
          <cell r="HX27">
            <v>43317</v>
          </cell>
          <cell r="HY27">
            <v>43318</v>
          </cell>
          <cell r="HZ27">
            <v>43319</v>
          </cell>
          <cell r="IA27">
            <v>43320</v>
          </cell>
          <cell r="IB27">
            <v>43321</v>
          </cell>
          <cell r="IC27">
            <v>43322</v>
          </cell>
          <cell r="ID27">
            <v>43323</v>
          </cell>
          <cell r="IE27">
            <v>43324</v>
          </cell>
          <cell r="IF27">
            <v>43325</v>
          </cell>
          <cell r="IG27">
            <v>43326</v>
          </cell>
          <cell r="IH27">
            <v>43327</v>
          </cell>
          <cell r="II27">
            <v>43328</v>
          </cell>
          <cell r="IJ27">
            <v>43329</v>
          </cell>
          <cell r="IK27">
            <v>43330</v>
          </cell>
          <cell r="IL27">
            <v>43331</v>
          </cell>
          <cell r="IM27">
            <v>43332</v>
          </cell>
          <cell r="IN27">
            <v>43333</v>
          </cell>
          <cell r="IO27">
            <v>43334</v>
          </cell>
          <cell r="IP27">
            <v>43335</v>
          </cell>
          <cell r="IQ27">
            <v>43336</v>
          </cell>
          <cell r="IR27">
            <v>43337</v>
          </cell>
          <cell r="IS27">
            <v>43338</v>
          </cell>
          <cell r="IT27">
            <v>43339</v>
          </cell>
          <cell r="IU27">
            <v>43340</v>
          </cell>
          <cell r="IV27">
            <v>43341</v>
          </cell>
          <cell r="IW27">
            <v>43342</v>
          </cell>
          <cell r="IX27">
            <v>43343</v>
          </cell>
          <cell r="IY27">
            <v>43344</v>
          </cell>
          <cell r="IZ27">
            <v>43345</v>
          </cell>
          <cell r="JA27">
            <v>43346</v>
          </cell>
          <cell r="JB27">
            <v>43347</v>
          </cell>
          <cell r="JC27">
            <v>43348</v>
          </cell>
          <cell r="JD27">
            <v>43349</v>
          </cell>
          <cell r="JE27">
            <v>43350</v>
          </cell>
          <cell r="JF27">
            <v>43351</v>
          </cell>
          <cell r="JG27">
            <v>43352</v>
          </cell>
          <cell r="JH27">
            <v>43353</v>
          </cell>
          <cell r="JI27">
            <v>43354</v>
          </cell>
          <cell r="JJ27">
            <v>43355</v>
          </cell>
          <cell r="JK27">
            <v>43356</v>
          </cell>
          <cell r="JL27">
            <v>43357</v>
          </cell>
          <cell r="JM27">
            <v>43358</v>
          </cell>
          <cell r="JN27">
            <v>43359</v>
          </cell>
          <cell r="JO27">
            <v>43360</v>
          </cell>
          <cell r="JP27">
            <v>43361</v>
          </cell>
          <cell r="JQ27">
            <v>43362</v>
          </cell>
          <cell r="JR27">
            <v>43363</v>
          </cell>
          <cell r="JS27">
            <v>43364</v>
          </cell>
          <cell r="JT27">
            <v>43365</v>
          </cell>
          <cell r="JU27">
            <v>43366</v>
          </cell>
          <cell r="JV27">
            <v>43367</v>
          </cell>
          <cell r="JW27">
            <v>43368</v>
          </cell>
          <cell r="JX27">
            <v>43369</v>
          </cell>
          <cell r="JY27">
            <v>43370</v>
          </cell>
          <cell r="JZ27">
            <v>43371</v>
          </cell>
          <cell r="KA27">
            <v>43372</v>
          </cell>
          <cell r="KB27">
            <v>43373</v>
          </cell>
          <cell r="KC27">
            <v>43374</v>
          </cell>
          <cell r="KD27">
            <v>43375</v>
          </cell>
          <cell r="KE27">
            <v>43376</v>
          </cell>
          <cell r="KF27">
            <v>43377</v>
          </cell>
          <cell r="KG27">
            <v>43378</v>
          </cell>
          <cell r="KH27">
            <v>43379</v>
          </cell>
          <cell r="KI27">
            <v>43380</v>
          </cell>
          <cell r="KJ27">
            <v>43381</v>
          </cell>
          <cell r="KK27">
            <v>43382</v>
          </cell>
          <cell r="KL27">
            <v>43383</v>
          </cell>
          <cell r="KM27">
            <v>43384</v>
          </cell>
          <cell r="KN27">
            <v>43385</v>
          </cell>
          <cell r="KO27">
            <v>43386</v>
          </cell>
          <cell r="KP27">
            <v>43387</v>
          </cell>
          <cell r="KQ27">
            <v>43388</v>
          </cell>
          <cell r="KR27">
            <v>43389</v>
          </cell>
          <cell r="KS27">
            <v>43390</v>
          </cell>
          <cell r="KT27">
            <v>43391</v>
          </cell>
          <cell r="KU27">
            <v>43392</v>
          </cell>
          <cell r="KV27">
            <v>43393</v>
          </cell>
          <cell r="KW27">
            <v>43394</v>
          </cell>
          <cell r="KX27">
            <v>43395</v>
          </cell>
          <cell r="KY27">
            <v>43396</v>
          </cell>
          <cell r="KZ27">
            <v>43397</v>
          </cell>
          <cell r="LA27">
            <v>43398</v>
          </cell>
          <cell r="LB27">
            <v>43399</v>
          </cell>
          <cell r="LC27">
            <v>43400</v>
          </cell>
          <cell r="LD27">
            <v>43401</v>
          </cell>
          <cell r="LE27">
            <v>43402</v>
          </cell>
          <cell r="LF27">
            <v>43403</v>
          </cell>
          <cell r="LG27">
            <v>43404</v>
          </cell>
          <cell r="LH27">
            <v>43405</v>
          </cell>
          <cell r="LI27">
            <v>43406</v>
          </cell>
          <cell r="LJ27">
            <v>43407</v>
          </cell>
          <cell r="LK27">
            <v>43408</v>
          </cell>
          <cell r="LL27">
            <v>43409</v>
          </cell>
          <cell r="LM27">
            <v>43410</v>
          </cell>
          <cell r="LN27">
            <v>43411</v>
          </cell>
          <cell r="LO27">
            <v>43412</v>
          </cell>
          <cell r="LP27">
            <v>43413</v>
          </cell>
          <cell r="LQ27">
            <v>43414</v>
          </cell>
          <cell r="LR27">
            <v>43415</v>
          </cell>
          <cell r="LS27">
            <v>43416</v>
          </cell>
          <cell r="LT27">
            <v>43417</v>
          </cell>
          <cell r="LU27">
            <v>43418</v>
          </cell>
          <cell r="LV27">
            <v>43419</v>
          </cell>
          <cell r="LW27">
            <v>43420</v>
          </cell>
          <cell r="LX27">
            <v>43421</v>
          </cell>
          <cell r="LY27">
            <v>43422</v>
          </cell>
          <cell r="LZ27">
            <v>43423</v>
          </cell>
          <cell r="MA27">
            <v>43424</v>
          </cell>
          <cell r="MB27">
            <v>43425</v>
          </cell>
          <cell r="MC27">
            <v>43426</v>
          </cell>
          <cell r="MD27">
            <v>43427</v>
          </cell>
          <cell r="ME27">
            <v>43428</v>
          </cell>
          <cell r="MF27">
            <v>43429</v>
          </cell>
          <cell r="MG27">
            <v>43430</v>
          </cell>
          <cell r="MH27">
            <v>43431</v>
          </cell>
          <cell r="MI27">
            <v>43432</v>
          </cell>
          <cell r="MJ27">
            <v>43433</v>
          </cell>
          <cell r="MK27">
            <v>43434</v>
          </cell>
          <cell r="ML27">
            <v>43435</v>
          </cell>
          <cell r="MM27">
            <v>43436</v>
          </cell>
          <cell r="MN27">
            <v>43437</v>
          </cell>
          <cell r="MO27">
            <v>43438</v>
          </cell>
          <cell r="MP27">
            <v>43439</v>
          </cell>
          <cell r="MQ27">
            <v>43440</v>
          </cell>
          <cell r="MR27">
            <v>43441</v>
          </cell>
          <cell r="MS27">
            <v>43442</v>
          </cell>
          <cell r="MT27">
            <v>43443</v>
          </cell>
          <cell r="MU27">
            <v>43444</v>
          </cell>
          <cell r="MV27">
            <v>43445</v>
          </cell>
          <cell r="MW27">
            <v>43446</v>
          </cell>
          <cell r="MX27">
            <v>43447</v>
          </cell>
          <cell r="MY27">
            <v>43448</v>
          </cell>
          <cell r="MZ27">
            <v>43449</v>
          </cell>
          <cell r="NA27">
            <v>43450</v>
          </cell>
          <cell r="NB27">
            <v>43451</v>
          </cell>
          <cell r="NC27">
            <v>43452</v>
          </cell>
          <cell r="ND27">
            <v>43453</v>
          </cell>
          <cell r="NE27">
            <v>43454</v>
          </cell>
          <cell r="NF27">
            <v>43455</v>
          </cell>
          <cell r="NG27">
            <v>43456</v>
          </cell>
          <cell r="NH27">
            <v>43457</v>
          </cell>
          <cell r="NI27">
            <v>43458</v>
          </cell>
          <cell r="NJ27">
            <v>43459</v>
          </cell>
          <cell r="NK27">
            <v>43460</v>
          </cell>
          <cell r="NL27">
            <v>43461</v>
          </cell>
          <cell r="NM27">
            <v>43462</v>
          </cell>
          <cell r="NN27">
            <v>43463</v>
          </cell>
          <cell r="NO27">
            <v>43464</v>
          </cell>
          <cell r="NP27">
            <v>43465</v>
          </cell>
          <cell r="NQ27">
            <v>43466</v>
          </cell>
          <cell r="NR27">
            <v>43467</v>
          </cell>
          <cell r="NS27">
            <v>43468</v>
          </cell>
          <cell r="NT27">
            <v>43469</v>
          </cell>
          <cell r="NU27">
            <v>43470</v>
          </cell>
          <cell r="NV27">
            <v>43471</v>
          </cell>
          <cell r="NW27">
            <v>43472</v>
          </cell>
          <cell r="NX27">
            <v>43473</v>
          </cell>
          <cell r="NY27">
            <v>43474</v>
          </cell>
          <cell r="NZ27">
            <v>43475</v>
          </cell>
          <cell r="OA27">
            <v>43476</v>
          </cell>
          <cell r="OB27">
            <v>43477</v>
          </cell>
          <cell r="OC27">
            <v>43478</v>
          </cell>
          <cell r="OD27">
            <v>43479</v>
          </cell>
          <cell r="OE27">
            <v>43480</v>
          </cell>
          <cell r="OF27">
            <v>43481</v>
          </cell>
          <cell r="OG27">
            <v>43482</v>
          </cell>
          <cell r="OH27">
            <v>43483</v>
          </cell>
          <cell r="OI27">
            <v>43484</v>
          </cell>
          <cell r="OJ27">
            <v>43485</v>
          </cell>
          <cell r="OK27">
            <v>43486</v>
          </cell>
          <cell r="OL27">
            <v>43487</v>
          </cell>
          <cell r="OM27">
            <v>43488</v>
          </cell>
          <cell r="ON27">
            <v>43489</v>
          </cell>
          <cell r="OO27">
            <v>43490</v>
          </cell>
          <cell r="OP27">
            <v>43491</v>
          </cell>
          <cell r="OQ27">
            <v>43492</v>
          </cell>
          <cell r="OR27">
            <v>43493</v>
          </cell>
          <cell r="OS27">
            <v>43494</v>
          </cell>
          <cell r="OT27">
            <v>43495</v>
          </cell>
          <cell r="OU27">
            <v>43496</v>
          </cell>
          <cell r="OV27">
            <v>43497</v>
          </cell>
          <cell r="OW27">
            <v>43498</v>
          </cell>
          <cell r="OX27">
            <v>43499</v>
          </cell>
          <cell r="OY27">
            <v>43500</v>
          </cell>
          <cell r="OZ27">
            <v>43501</v>
          </cell>
          <cell r="PA27">
            <v>43502</v>
          </cell>
          <cell r="PB27">
            <v>43503</v>
          </cell>
          <cell r="PC27">
            <v>43504</v>
          </cell>
          <cell r="PD27">
            <v>43505</v>
          </cell>
          <cell r="PE27">
            <v>43506</v>
          </cell>
          <cell r="PF27">
            <v>43507</v>
          </cell>
          <cell r="PG27">
            <v>43508</v>
          </cell>
          <cell r="PH27">
            <v>43509</v>
          </cell>
          <cell r="PI27">
            <v>43510</v>
          </cell>
          <cell r="PJ27">
            <v>43511</v>
          </cell>
          <cell r="PK27">
            <v>43512</v>
          </cell>
          <cell r="PL27">
            <v>43513</v>
          </cell>
          <cell r="PM27">
            <v>43514</v>
          </cell>
          <cell r="PN27">
            <v>43515</v>
          </cell>
          <cell r="PO27">
            <v>43516</v>
          </cell>
          <cell r="PP27">
            <v>43517</v>
          </cell>
          <cell r="PQ27">
            <v>43518</v>
          </cell>
          <cell r="PR27">
            <v>43519</v>
          </cell>
          <cell r="PS27">
            <v>43520</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Q29">
            <v>0</v>
          </cell>
          <cell r="R29">
            <v>0</v>
          </cell>
          <cell r="S29">
            <v>0</v>
          </cell>
          <cell r="T29">
            <v>0</v>
          </cell>
          <cell r="U29">
            <v>0</v>
          </cell>
          <cell r="V29">
            <v>0</v>
          </cell>
          <cell r="W29" t="str">
            <v>SEM 2</v>
          </cell>
          <cell r="X29">
            <v>0</v>
          </cell>
          <cell r="Y29">
            <v>0</v>
          </cell>
          <cell r="Z29">
            <v>0</v>
          </cell>
          <cell r="AA29">
            <v>0</v>
          </cell>
          <cell r="AB29">
            <v>0</v>
          </cell>
          <cell r="AC29">
            <v>0</v>
          </cell>
          <cell r="AD29" t="str">
            <v>SEM 3</v>
          </cell>
          <cell r="AE29">
            <v>0</v>
          </cell>
          <cell r="AF29">
            <v>0</v>
          </cell>
          <cell r="AG29">
            <v>0</v>
          </cell>
          <cell r="AH29">
            <v>0</v>
          </cell>
          <cell r="AI29">
            <v>0</v>
          </cell>
          <cell r="AJ29">
            <v>0</v>
          </cell>
          <cell r="AK29" t="str">
            <v>SEM 4</v>
          </cell>
          <cell r="AL29">
            <v>0</v>
          </cell>
          <cell r="AM29">
            <v>0</v>
          </cell>
          <cell r="AN29">
            <v>0</v>
          </cell>
          <cell r="AO29">
            <v>0</v>
          </cell>
          <cell r="AP29">
            <v>0</v>
          </cell>
          <cell r="AQ29">
            <v>0</v>
          </cell>
          <cell r="AR29" t="str">
            <v>SEM 5</v>
          </cell>
          <cell r="AS29">
            <v>0</v>
          </cell>
          <cell r="AT29">
            <v>0</v>
          </cell>
          <cell r="AU29">
            <v>0</v>
          </cell>
          <cell r="AV29">
            <v>0</v>
          </cell>
          <cell r="AW29">
            <v>0</v>
          </cell>
          <cell r="AX29">
            <v>0</v>
          </cell>
          <cell r="AY29" t="str">
            <v>SEM 6</v>
          </cell>
          <cell r="AZ29">
            <v>0</v>
          </cell>
          <cell r="BA29">
            <v>0</v>
          </cell>
          <cell r="BB29">
            <v>0</v>
          </cell>
          <cell r="BC29">
            <v>0</v>
          </cell>
          <cell r="BD29">
            <v>0</v>
          </cell>
          <cell r="BE29">
            <v>0</v>
          </cell>
          <cell r="BF29" t="str">
            <v>SEM 7</v>
          </cell>
          <cell r="BG29">
            <v>0</v>
          </cell>
          <cell r="BH29">
            <v>0</v>
          </cell>
          <cell r="BI29">
            <v>0</v>
          </cell>
          <cell r="BJ29">
            <v>0</v>
          </cell>
          <cell r="BK29">
            <v>0</v>
          </cell>
          <cell r="BL29">
            <v>0</v>
          </cell>
          <cell r="BM29" t="str">
            <v>SEM 8</v>
          </cell>
          <cell r="BN29">
            <v>0</v>
          </cell>
          <cell r="BO29">
            <v>0</v>
          </cell>
          <cell r="BP29">
            <v>0</v>
          </cell>
          <cell r="BQ29">
            <v>0</v>
          </cell>
          <cell r="BR29">
            <v>0</v>
          </cell>
          <cell r="BS29">
            <v>0</v>
          </cell>
          <cell r="BT29" t="str">
            <v>SEM 9</v>
          </cell>
          <cell r="BU29">
            <v>0</v>
          </cell>
          <cell r="BV29">
            <v>0</v>
          </cell>
          <cell r="BW29">
            <v>0</v>
          </cell>
          <cell r="BX29">
            <v>0</v>
          </cell>
          <cell r="BY29">
            <v>0</v>
          </cell>
          <cell r="BZ29">
            <v>0</v>
          </cell>
          <cell r="CA29" t="str">
            <v>SEM 10</v>
          </cell>
          <cell r="CB29">
            <v>0</v>
          </cell>
          <cell r="CC29">
            <v>0</v>
          </cell>
          <cell r="CD29">
            <v>0</v>
          </cell>
          <cell r="CE29">
            <v>0</v>
          </cell>
          <cell r="CF29">
            <v>0</v>
          </cell>
          <cell r="CG29">
            <v>0</v>
          </cell>
          <cell r="CH29" t="str">
            <v>SEM 11</v>
          </cell>
          <cell r="CI29">
            <v>0</v>
          </cell>
          <cell r="CJ29">
            <v>0</v>
          </cell>
          <cell r="CK29">
            <v>0</v>
          </cell>
          <cell r="CL29">
            <v>0</v>
          </cell>
          <cell r="CM29">
            <v>0</v>
          </cell>
          <cell r="CN29">
            <v>0</v>
          </cell>
          <cell r="CO29" t="str">
            <v>SEM 12</v>
          </cell>
          <cell r="CP29">
            <v>0</v>
          </cell>
          <cell r="CQ29">
            <v>0</v>
          </cell>
          <cell r="CR29">
            <v>0</v>
          </cell>
          <cell r="CS29">
            <v>0</v>
          </cell>
          <cell r="CT29">
            <v>0</v>
          </cell>
          <cell r="CU29">
            <v>0</v>
          </cell>
          <cell r="CV29" t="str">
            <v>SEM 13</v>
          </cell>
          <cell r="CW29">
            <v>0</v>
          </cell>
          <cell r="CX29">
            <v>0</v>
          </cell>
          <cell r="CY29">
            <v>0</v>
          </cell>
          <cell r="CZ29">
            <v>0</v>
          </cell>
          <cell r="DA29">
            <v>0</v>
          </cell>
          <cell r="DB29">
            <v>0</v>
          </cell>
          <cell r="DC29" t="str">
            <v>SEM 14</v>
          </cell>
          <cell r="DD29">
            <v>0</v>
          </cell>
          <cell r="DE29">
            <v>0</v>
          </cell>
          <cell r="DF29">
            <v>0</v>
          </cell>
          <cell r="DG29">
            <v>0</v>
          </cell>
          <cell r="DH29">
            <v>0</v>
          </cell>
          <cell r="DI29">
            <v>0</v>
          </cell>
          <cell r="DJ29" t="str">
            <v>SEM 15</v>
          </cell>
          <cell r="DK29">
            <v>0</v>
          </cell>
          <cell r="DL29">
            <v>0</v>
          </cell>
          <cell r="DM29">
            <v>0</v>
          </cell>
          <cell r="DN29">
            <v>0</v>
          </cell>
          <cell r="DO29">
            <v>0</v>
          </cell>
          <cell r="DP29">
            <v>0</v>
          </cell>
          <cell r="DQ29" t="str">
            <v>SEM 16</v>
          </cell>
          <cell r="DR29">
            <v>0</v>
          </cell>
          <cell r="DS29">
            <v>0</v>
          </cell>
          <cell r="DT29">
            <v>0</v>
          </cell>
          <cell r="DU29">
            <v>0</v>
          </cell>
          <cell r="DV29">
            <v>0</v>
          </cell>
          <cell r="DW29">
            <v>0</v>
          </cell>
          <cell r="DX29" t="str">
            <v>SEM 17</v>
          </cell>
          <cell r="DY29">
            <v>0</v>
          </cell>
          <cell r="DZ29">
            <v>0</v>
          </cell>
          <cell r="EA29">
            <v>0</v>
          </cell>
          <cell r="EB29">
            <v>0</v>
          </cell>
          <cell r="EC29">
            <v>0</v>
          </cell>
          <cell r="ED29">
            <v>0</v>
          </cell>
          <cell r="EE29" t="str">
            <v>SEM 18</v>
          </cell>
          <cell r="EF29">
            <v>0</v>
          </cell>
          <cell r="EG29">
            <v>0</v>
          </cell>
          <cell r="EH29">
            <v>0</v>
          </cell>
          <cell r="EI29">
            <v>0</v>
          </cell>
          <cell r="EJ29">
            <v>0</v>
          </cell>
          <cell r="EK29">
            <v>0</v>
          </cell>
          <cell r="EL29" t="str">
            <v>SEM 19</v>
          </cell>
          <cell r="EM29">
            <v>0</v>
          </cell>
          <cell r="EN29">
            <v>0</v>
          </cell>
          <cell r="EO29">
            <v>0</v>
          </cell>
          <cell r="EP29">
            <v>0</v>
          </cell>
          <cell r="EQ29">
            <v>0</v>
          </cell>
          <cell r="ER29">
            <v>0</v>
          </cell>
          <cell r="ES29" t="str">
            <v>SEM 20</v>
          </cell>
          <cell r="ET29">
            <v>0</v>
          </cell>
          <cell r="EU29">
            <v>0</v>
          </cell>
          <cell r="EV29">
            <v>0</v>
          </cell>
          <cell r="EW29">
            <v>0</v>
          </cell>
          <cell r="EX29">
            <v>0</v>
          </cell>
          <cell r="EY29">
            <v>0</v>
          </cell>
          <cell r="EZ29" t="str">
            <v>SEM 21</v>
          </cell>
          <cell r="FA29">
            <v>0</v>
          </cell>
          <cell r="FB29">
            <v>0</v>
          </cell>
          <cell r="FC29">
            <v>0</v>
          </cell>
          <cell r="FD29">
            <v>0</v>
          </cell>
          <cell r="FE29">
            <v>0</v>
          </cell>
          <cell r="FF29">
            <v>0</v>
          </cell>
          <cell r="FG29" t="str">
            <v>SEM 22</v>
          </cell>
          <cell r="FH29">
            <v>0</v>
          </cell>
          <cell r="FI29">
            <v>0</v>
          </cell>
          <cell r="FJ29">
            <v>0</v>
          </cell>
          <cell r="FK29">
            <v>0</v>
          </cell>
          <cell r="FL29">
            <v>0</v>
          </cell>
          <cell r="FM29">
            <v>0</v>
          </cell>
          <cell r="FN29" t="str">
            <v>SEM 23</v>
          </cell>
          <cell r="FO29">
            <v>0</v>
          </cell>
          <cell r="FP29">
            <v>0</v>
          </cell>
          <cell r="FQ29">
            <v>0</v>
          </cell>
          <cell r="FR29">
            <v>0</v>
          </cell>
          <cell r="FS29">
            <v>0</v>
          </cell>
          <cell r="FT29">
            <v>0</v>
          </cell>
          <cell r="FU29" t="str">
            <v>SEM 24</v>
          </cell>
          <cell r="FV29">
            <v>0</v>
          </cell>
          <cell r="FW29">
            <v>0</v>
          </cell>
          <cell r="FX29">
            <v>0</v>
          </cell>
          <cell r="FY29">
            <v>0</v>
          </cell>
          <cell r="FZ29">
            <v>0</v>
          </cell>
          <cell r="GA29">
            <v>0</v>
          </cell>
          <cell r="GB29" t="str">
            <v>SEM 25</v>
          </cell>
          <cell r="GC29">
            <v>0</v>
          </cell>
          <cell r="GD29">
            <v>0</v>
          </cell>
          <cell r="GE29">
            <v>0</v>
          </cell>
          <cell r="GF29">
            <v>0</v>
          </cell>
          <cell r="GG29">
            <v>0</v>
          </cell>
          <cell r="GH29">
            <v>0</v>
          </cell>
          <cell r="GI29" t="str">
            <v>SEM 26</v>
          </cell>
          <cell r="GJ29">
            <v>0</v>
          </cell>
          <cell r="GK29">
            <v>0</v>
          </cell>
          <cell r="GL29">
            <v>0</v>
          </cell>
          <cell r="GM29">
            <v>0</v>
          </cell>
          <cell r="GN29">
            <v>0</v>
          </cell>
          <cell r="GO29">
            <v>0</v>
          </cell>
          <cell r="GP29" t="str">
            <v>SEM 27</v>
          </cell>
          <cell r="GQ29">
            <v>0</v>
          </cell>
          <cell r="GR29">
            <v>0</v>
          </cell>
          <cell r="GS29">
            <v>0</v>
          </cell>
          <cell r="GT29">
            <v>0</v>
          </cell>
          <cell r="GU29">
            <v>0</v>
          </cell>
          <cell r="GV29">
            <v>0</v>
          </cell>
          <cell r="GW29" t="str">
            <v>SEM 28</v>
          </cell>
          <cell r="GX29">
            <v>0</v>
          </cell>
          <cell r="GY29">
            <v>0</v>
          </cell>
          <cell r="GZ29">
            <v>0</v>
          </cell>
          <cell r="HA29">
            <v>0</v>
          </cell>
          <cell r="HB29">
            <v>0</v>
          </cell>
          <cell r="HC29">
            <v>0</v>
          </cell>
          <cell r="HD29" t="str">
            <v>SEM 29</v>
          </cell>
          <cell r="HE29">
            <v>0</v>
          </cell>
          <cell r="HF29">
            <v>0</v>
          </cell>
          <cell r="HG29">
            <v>0</v>
          </cell>
          <cell r="HH29">
            <v>0</v>
          </cell>
          <cell r="HI29">
            <v>0</v>
          </cell>
          <cell r="HJ29">
            <v>0</v>
          </cell>
          <cell r="HK29" t="str">
            <v>SEM 30</v>
          </cell>
          <cell r="HL29">
            <v>0</v>
          </cell>
          <cell r="HM29">
            <v>0</v>
          </cell>
          <cell r="HN29">
            <v>0</v>
          </cell>
          <cell r="HO29">
            <v>0</v>
          </cell>
          <cell r="HP29">
            <v>0</v>
          </cell>
          <cell r="HQ29">
            <v>0</v>
          </cell>
          <cell r="HR29" t="str">
            <v>SEM 31</v>
          </cell>
          <cell r="HS29">
            <v>0</v>
          </cell>
          <cell r="HT29">
            <v>0</v>
          </cell>
          <cell r="HU29">
            <v>0</v>
          </cell>
          <cell r="HV29">
            <v>0</v>
          </cell>
          <cell r="HW29">
            <v>0</v>
          </cell>
          <cell r="HX29">
            <v>0</v>
          </cell>
          <cell r="HY29" t="str">
            <v>SEM 32</v>
          </cell>
          <cell r="HZ29">
            <v>0</v>
          </cell>
          <cell r="IA29">
            <v>0</v>
          </cell>
          <cell r="IB29">
            <v>0</v>
          </cell>
          <cell r="IC29">
            <v>0</v>
          </cell>
          <cell r="ID29">
            <v>0</v>
          </cell>
          <cell r="IE29">
            <v>0</v>
          </cell>
          <cell r="IF29" t="str">
            <v>SEM 33</v>
          </cell>
          <cell r="IG29">
            <v>0</v>
          </cell>
          <cell r="IH29">
            <v>0</v>
          </cell>
          <cell r="II29">
            <v>0</v>
          </cell>
          <cell r="IJ29">
            <v>0</v>
          </cell>
          <cell r="IK29">
            <v>0</v>
          </cell>
          <cell r="IL29">
            <v>0</v>
          </cell>
          <cell r="IM29" t="str">
            <v>SEM 34</v>
          </cell>
          <cell r="IN29">
            <v>0</v>
          </cell>
          <cell r="IO29">
            <v>0</v>
          </cell>
          <cell r="IP29">
            <v>0</v>
          </cell>
          <cell r="IQ29">
            <v>0</v>
          </cell>
          <cell r="IR29">
            <v>0</v>
          </cell>
          <cell r="IS29">
            <v>0</v>
          </cell>
          <cell r="IT29" t="str">
            <v>SEM 35</v>
          </cell>
          <cell r="IU29">
            <v>0</v>
          </cell>
          <cell r="IV29">
            <v>0</v>
          </cell>
          <cell r="IW29">
            <v>0</v>
          </cell>
          <cell r="IX29">
            <v>0</v>
          </cell>
          <cell r="IY29">
            <v>0</v>
          </cell>
          <cell r="IZ29">
            <v>0</v>
          </cell>
          <cell r="JA29" t="str">
            <v>SEM 36</v>
          </cell>
          <cell r="JB29">
            <v>0</v>
          </cell>
          <cell r="JC29">
            <v>0</v>
          </cell>
          <cell r="JD29">
            <v>0</v>
          </cell>
          <cell r="JE29">
            <v>0</v>
          </cell>
          <cell r="JF29">
            <v>0</v>
          </cell>
          <cell r="JG29">
            <v>0</v>
          </cell>
          <cell r="JH29" t="str">
            <v>SEM 37</v>
          </cell>
          <cell r="JI29">
            <v>0</v>
          </cell>
          <cell r="JJ29">
            <v>0</v>
          </cell>
          <cell r="JK29">
            <v>0</v>
          </cell>
          <cell r="JL29">
            <v>0</v>
          </cell>
          <cell r="JM29">
            <v>0</v>
          </cell>
          <cell r="JN29">
            <v>0</v>
          </cell>
          <cell r="JO29" t="str">
            <v>SEM 38</v>
          </cell>
          <cell r="JP29">
            <v>0</v>
          </cell>
          <cell r="JQ29">
            <v>0</v>
          </cell>
          <cell r="JR29">
            <v>0</v>
          </cell>
          <cell r="JS29">
            <v>0</v>
          </cell>
          <cell r="JT29">
            <v>0</v>
          </cell>
          <cell r="JU29">
            <v>0</v>
          </cell>
          <cell r="JV29" t="str">
            <v>SEM 39</v>
          </cell>
          <cell r="JW29">
            <v>0</v>
          </cell>
          <cell r="JX29">
            <v>0</v>
          </cell>
          <cell r="JY29">
            <v>0</v>
          </cell>
          <cell r="JZ29">
            <v>0</v>
          </cell>
          <cell r="KA29">
            <v>0</v>
          </cell>
          <cell r="KB29">
            <v>0</v>
          </cell>
          <cell r="KC29" t="str">
            <v>SEM 40</v>
          </cell>
          <cell r="KD29">
            <v>0</v>
          </cell>
          <cell r="KE29">
            <v>0</v>
          </cell>
          <cell r="KF29">
            <v>0</v>
          </cell>
          <cell r="KG29">
            <v>0</v>
          </cell>
          <cell r="KH29">
            <v>0</v>
          </cell>
          <cell r="KI29">
            <v>0</v>
          </cell>
          <cell r="KJ29" t="str">
            <v>SEM 41</v>
          </cell>
          <cell r="KK29">
            <v>0</v>
          </cell>
          <cell r="KL29">
            <v>0</v>
          </cell>
          <cell r="KM29">
            <v>0</v>
          </cell>
          <cell r="KN29">
            <v>0</v>
          </cell>
          <cell r="KO29">
            <v>0</v>
          </cell>
          <cell r="KP29">
            <v>0</v>
          </cell>
          <cell r="KQ29" t="str">
            <v>SEM 42</v>
          </cell>
          <cell r="KR29">
            <v>0</v>
          </cell>
          <cell r="KS29">
            <v>0</v>
          </cell>
          <cell r="KT29">
            <v>0</v>
          </cell>
          <cell r="KU29">
            <v>0</v>
          </cell>
          <cell r="KV29">
            <v>0</v>
          </cell>
          <cell r="KW29">
            <v>0</v>
          </cell>
          <cell r="KX29" t="str">
            <v>SEM 43</v>
          </cell>
          <cell r="KY29">
            <v>0</v>
          </cell>
          <cell r="KZ29">
            <v>0</v>
          </cell>
          <cell r="LA29">
            <v>0</v>
          </cell>
          <cell r="LB29">
            <v>0</v>
          </cell>
          <cell r="LC29">
            <v>0</v>
          </cell>
          <cell r="LD29">
            <v>0</v>
          </cell>
          <cell r="LE29" t="str">
            <v>SEM 44</v>
          </cell>
          <cell r="LF29">
            <v>0</v>
          </cell>
          <cell r="LG29">
            <v>0</v>
          </cell>
          <cell r="LH29">
            <v>0</v>
          </cell>
          <cell r="LI29">
            <v>0</v>
          </cell>
          <cell r="LJ29">
            <v>0</v>
          </cell>
          <cell r="LK29">
            <v>0</v>
          </cell>
          <cell r="LL29" t="str">
            <v>SEM 45</v>
          </cell>
          <cell r="LM29">
            <v>0</v>
          </cell>
          <cell r="LN29">
            <v>0</v>
          </cell>
          <cell r="LO29">
            <v>0</v>
          </cell>
          <cell r="LP29">
            <v>0</v>
          </cell>
          <cell r="LQ29">
            <v>0</v>
          </cell>
          <cell r="LR29">
            <v>0</v>
          </cell>
          <cell r="LS29" t="str">
            <v>SEM 46</v>
          </cell>
          <cell r="LT29">
            <v>0</v>
          </cell>
          <cell r="LU29">
            <v>0</v>
          </cell>
          <cell r="LV29">
            <v>0</v>
          </cell>
          <cell r="LW29">
            <v>0</v>
          </cell>
          <cell r="LX29">
            <v>0</v>
          </cell>
          <cell r="LY29">
            <v>0</v>
          </cell>
          <cell r="LZ29" t="str">
            <v>SEM 47</v>
          </cell>
          <cell r="MA29">
            <v>0</v>
          </cell>
          <cell r="MB29">
            <v>0</v>
          </cell>
          <cell r="MC29">
            <v>0</v>
          </cell>
          <cell r="MD29">
            <v>0</v>
          </cell>
          <cell r="ME29">
            <v>0</v>
          </cell>
          <cell r="MF29">
            <v>0</v>
          </cell>
          <cell r="MG29" t="str">
            <v>SEM 48</v>
          </cell>
          <cell r="MH29">
            <v>0</v>
          </cell>
          <cell r="MI29">
            <v>0</v>
          </cell>
          <cell r="MJ29">
            <v>0</v>
          </cell>
          <cell r="MK29">
            <v>0</v>
          </cell>
          <cell r="ML29">
            <v>0</v>
          </cell>
          <cell r="MM29">
            <v>0</v>
          </cell>
          <cell r="MN29" t="str">
            <v>SEM 49</v>
          </cell>
          <cell r="MO29">
            <v>0</v>
          </cell>
          <cell r="MP29">
            <v>0</v>
          </cell>
          <cell r="MQ29">
            <v>0</v>
          </cell>
          <cell r="MR29">
            <v>0</v>
          </cell>
          <cell r="MS29">
            <v>0</v>
          </cell>
          <cell r="MT29">
            <v>0</v>
          </cell>
          <cell r="MU29" t="str">
            <v>SEM 50</v>
          </cell>
          <cell r="MV29">
            <v>0</v>
          </cell>
          <cell r="MW29">
            <v>0</v>
          </cell>
          <cell r="MX29">
            <v>0</v>
          </cell>
          <cell r="MY29">
            <v>0</v>
          </cell>
          <cell r="MZ29">
            <v>0</v>
          </cell>
          <cell r="NA29">
            <v>0</v>
          </cell>
          <cell r="NB29" t="str">
            <v>SEM 51</v>
          </cell>
          <cell r="NC29">
            <v>0</v>
          </cell>
          <cell r="ND29">
            <v>0</v>
          </cell>
          <cell r="NE29">
            <v>0</v>
          </cell>
          <cell r="NF29">
            <v>0</v>
          </cell>
          <cell r="NG29">
            <v>0</v>
          </cell>
          <cell r="NH29">
            <v>0</v>
          </cell>
          <cell r="NI29" t="str">
            <v>SEM 52</v>
          </cell>
          <cell r="NJ29">
            <v>0</v>
          </cell>
          <cell r="NK29">
            <v>0</v>
          </cell>
          <cell r="NL29">
            <v>0</v>
          </cell>
          <cell r="NM29">
            <v>0</v>
          </cell>
          <cell r="NN29">
            <v>0</v>
          </cell>
          <cell r="NO29">
            <v>0</v>
          </cell>
          <cell r="NP29" t="str">
            <v>SEM 53</v>
          </cell>
          <cell r="NQ29">
            <v>0</v>
          </cell>
          <cell r="NR29">
            <v>0</v>
          </cell>
          <cell r="NS29">
            <v>0</v>
          </cell>
          <cell r="NT29">
            <v>0</v>
          </cell>
          <cell r="NU29">
            <v>0</v>
          </cell>
          <cell r="NV29">
            <v>0</v>
          </cell>
          <cell r="NW29" t="str">
            <v>SEM 54</v>
          </cell>
          <cell r="NX29">
            <v>0</v>
          </cell>
          <cell r="NY29">
            <v>0</v>
          </cell>
          <cell r="NZ29">
            <v>0</v>
          </cell>
          <cell r="OA29">
            <v>0</v>
          </cell>
          <cell r="OB29">
            <v>0</v>
          </cell>
          <cell r="OC29">
            <v>0</v>
          </cell>
          <cell r="OD29" t="str">
            <v>SEM 55</v>
          </cell>
          <cell r="OE29">
            <v>0</v>
          </cell>
          <cell r="OF29">
            <v>0</v>
          </cell>
          <cell r="OG29">
            <v>0</v>
          </cell>
          <cell r="OH29">
            <v>0</v>
          </cell>
          <cell r="OI29">
            <v>0</v>
          </cell>
          <cell r="OJ29">
            <v>0</v>
          </cell>
          <cell r="OK29" t="str">
            <v>SEM 56</v>
          </cell>
          <cell r="OL29">
            <v>0</v>
          </cell>
          <cell r="OM29">
            <v>0</v>
          </cell>
          <cell r="ON29">
            <v>0</v>
          </cell>
          <cell r="OO29">
            <v>0</v>
          </cell>
          <cell r="OP29">
            <v>0</v>
          </cell>
          <cell r="OQ29">
            <v>0</v>
          </cell>
          <cell r="OR29" t="str">
            <v>SEM 57</v>
          </cell>
          <cell r="OS29">
            <v>0</v>
          </cell>
          <cell r="OT29">
            <v>0</v>
          </cell>
          <cell r="OU29">
            <v>0</v>
          </cell>
          <cell r="OV29">
            <v>0</v>
          </cell>
          <cell r="OW29">
            <v>0</v>
          </cell>
          <cell r="OX29">
            <v>0</v>
          </cell>
          <cell r="OY29" t="str">
            <v>SEM 58</v>
          </cell>
          <cell r="OZ29">
            <v>0</v>
          </cell>
          <cell r="PA29">
            <v>0</v>
          </cell>
          <cell r="PB29">
            <v>0</v>
          </cell>
          <cell r="PC29">
            <v>0</v>
          </cell>
          <cell r="PD29">
            <v>0</v>
          </cell>
          <cell r="PE29">
            <v>0</v>
          </cell>
          <cell r="PF29" t="str">
            <v>SEM 59</v>
          </cell>
          <cell r="PG29">
            <v>0</v>
          </cell>
          <cell r="PH29">
            <v>0</v>
          </cell>
          <cell r="PI29">
            <v>0</v>
          </cell>
          <cell r="PJ29">
            <v>0</v>
          </cell>
          <cell r="PK29">
            <v>0</v>
          </cell>
          <cell r="PL29">
            <v>0</v>
          </cell>
          <cell r="PM29" t="str">
            <v>SEM 60</v>
          </cell>
          <cell r="PN29">
            <v>0</v>
          </cell>
          <cell r="PO29">
            <v>0</v>
          </cell>
          <cell r="PP29">
            <v>0</v>
          </cell>
          <cell r="PQ29">
            <v>0</v>
          </cell>
          <cell r="PR29">
            <v>0</v>
          </cell>
          <cell r="PS29">
            <v>0</v>
          </cell>
        </row>
        <row r="30">
          <cell r="G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row>
        <row r="31">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row>
        <row r="32">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row>
        <row r="33">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row>
        <row r="34">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row>
        <row r="35">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row>
        <row r="36">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row>
        <row r="37">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row>
        <row r="38">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row>
        <row r="39">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row>
        <row r="40">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row>
        <row r="41">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row>
        <row r="42">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row>
        <row r="43">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row>
        <row r="44">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row>
        <row r="45">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row>
        <row r="46">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row>
        <row r="47">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row>
        <row r="48">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row>
        <row r="49">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row>
        <row r="50">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row>
        <row r="51">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row>
        <row r="52">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row>
        <row r="53">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row>
        <row r="54">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row>
        <row r="55">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row>
        <row r="56">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row>
      </sheetData>
      <sheetData sheetId="69"/>
      <sheetData sheetId="70"/>
      <sheetData sheetId="71"/>
      <sheetData sheetId="72"/>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row r="2">
          <cell r="L2" t="str">
            <v>Precios Base</v>
          </cell>
        </row>
        <row r="6">
          <cell r="A6" t="str">
            <v>G1</v>
          </cell>
          <cell r="C6" t="str">
            <v>MATERIALES</v>
          </cell>
        </row>
        <row r="7">
          <cell r="A7">
            <v>100003</v>
          </cell>
          <cell r="C7" t="str">
            <v>ABRAZ. SANITARIA PVC 3"</v>
          </cell>
          <cell r="D7" t="str">
            <v>UND</v>
          </cell>
          <cell r="G7">
            <v>1504</v>
          </cell>
        </row>
        <row r="8">
          <cell r="A8">
            <v>100004</v>
          </cell>
          <cell r="C8" t="str">
            <v>ABRAZ. SANITARIA PVC 4"</v>
          </cell>
          <cell r="D8" t="str">
            <v>UND</v>
          </cell>
          <cell r="G8">
            <v>14057</v>
          </cell>
        </row>
        <row r="9">
          <cell r="A9">
            <v>109900</v>
          </cell>
          <cell r="C9" t="str">
            <v>ABRAZADERA GALV. .1/2"</v>
          </cell>
          <cell r="D9" t="str">
            <v>UND</v>
          </cell>
          <cell r="G9">
            <v>238</v>
          </cell>
        </row>
        <row r="10">
          <cell r="A10">
            <v>109901</v>
          </cell>
          <cell r="C10" t="str">
            <v>ABRAZADERA GALV. .3/4"</v>
          </cell>
          <cell r="D10" t="str">
            <v>UND</v>
          </cell>
          <cell r="G10">
            <v>595</v>
          </cell>
        </row>
        <row r="11">
          <cell r="A11">
            <v>109902</v>
          </cell>
          <cell r="C11" t="str">
            <v>ABRAZADERA GALV. 1"</v>
          </cell>
          <cell r="D11" t="str">
            <v>UND</v>
          </cell>
          <cell r="G11">
            <v>592</v>
          </cell>
        </row>
        <row r="12">
          <cell r="A12">
            <v>109903</v>
          </cell>
          <cell r="C12" t="str">
            <v>ABRAZADERA GALV. 1.1/2"</v>
          </cell>
          <cell r="D12" t="str">
            <v>UND</v>
          </cell>
          <cell r="G12">
            <v>807</v>
          </cell>
        </row>
        <row r="13">
          <cell r="A13">
            <v>109904</v>
          </cell>
          <cell r="C13" t="str">
            <v>ABRAZADERA GALV. 1.1/4"</v>
          </cell>
          <cell r="D13" t="str">
            <v>UND</v>
          </cell>
          <cell r="G13">
            <v>592</v>
          </cell>
        </row>
        <row r="14">
          <cell r="A14">
            <v>109905</v>
          </cell>
          <cell r="C14" t="str">
            <v>ABRAZADERA GALV. 2"</v>
          </cell>
          <cell r="D14" t="str">
            <v>UND</v>
          </cell>
          <cell r="G14">
            <v>858</v>
          </cell>
        </row>
        <row r="15">
          <cell r="A15">
            <v>106115</v>
          </cell>
          <cell r="C15" t="str">
            <v>ABRAZADERA VARILLA ROSCADA</v>
          </cell>
          <cell r="D15" t="str">
            <v>UND</v>
          </cell>
          <cell r="G15">
            <v>1663</v>
          </cell>
        </row>
        <row r="16">
          <cell r="A16">
            <v>100005</v>
          </cell>
          <cell r="C16" t="str">
            <v>ACC.DILATACION PVC Z 13X30</v>
          </cell>
          <cell r="D16" t="str">
            <v>UND</v>
          </cell>
          <cell r="G16">
            <v>17276</v>
          </cell>
        </row>
        <row r="17">
          <cell r="A17">
            <v>107000</v>
          </cell>
          <cell r="C17" t="str">
            <v>ACC.ESQUINER0 METAL-CINTA</v>
          </cell>
          <cell r="D17" t="str">
            <v>RLL</v>
          </cell>
          <cell r="G17">
            <v>36377</v>
          </cell>
        </row>
        <row r="18">
          <cell r="A18">
            <v>100007</v>
          </cell>
          <cell r="C18" t="str">
            <v>ACC.ESQUINERO PVC 32x32</v>
          </cell>
          <cell r="D18" t="str">
            <v>UND</v>
          </cell>
          <cell r="G18">
            <v>15667</v>
          </cell>
        </row>
        <row r="19">
          <cell r="A19">
            <v>117001</v>
          </cell>
          <cell r="C19" t="str">
            <v>ACC.MEDIACAÑA RINCONERA 1</v>
          </cell>
          <cell r="D19" t="str">
            <v>UND</v>
          </cell>
          <cell r="G19">
            <v>3970</v>
          </cell>
        </row>
        <row r="20">
          <cell r="A20">
            <v>117002</v>
          </cell>
          <cell r="C20" t="str">
            <v>ACC.PVC MEDIACAÑA 1 1-2</v>
          </cell>
          <cell r="D20" t="str">
            <v>UND</v>
          </cell>
          <cell r="G20">
            <v>14647</v>
          </cell>
        </row>
        <row r="21">
          <cell r="A21">
            <v>100009</v>
          </cell>
          <cell r="C21" t="str">
            <v>ACC.TERMINAL PVC J 27</v>
          </cell>
          <cell r="D21" t="str">
            <v>UND</v>
          </cell>
          <cell r="G21">
            <v>14808</v>
          </cell>
        </row>
        <row r="22">
          <cell r="A22">
            <v>100010</v>
          </cell>
          <cell r="C22" t="str">
            <v>ACC.TERMINAL PVC L 27</v>
          </cell>
          <cell r="D22" t="str">
            <v>UND</v>
          </cell>
          <cell r="G22">
            <v>14808</v>
          </cell>
        </row>
        <row r="23">
          <cell r="A23">
            <v>100011</v>
          </cell>
          <cell r="C23" t="str">
            <v>ACEITE MOTOR 4 TIEMPOS</v>
          </cell>
          <cell r="D23" t="str">
            <v>GLN</v>
          </cell>
          <cell r="G23">
            <v>81553</v>
          </cell>
        </row>
        <row r="24">
          <cell r="A24">
            <v>100012</v>
          </cell>
          <cell r="C24" t="str">
            <v>ACEITE QUEMADO</v>
          </cell>
          <cell r="D24" t="str">
            <v>GLN</v>
          </cell>
          <cell r="G24">
            <v>729</v>
          </cell>
        </row>
        <row r="25">
          <cell r="A25">
            <v>107120</v>
          </cell>
          <cell r="C25" t="str">
            <v>ACELERANTE DE FRAGUADO 25</v>
          </cell>
          <cell r="D25" t="str">
            <v>KLS</v>
          </cell>
          <cell r="G25">
            <v>10945</v>
          </cell>
        </row>
        <row r="26">
          <cell r="A26">
            <v>101620</v>
          </cell>
          <cell r="C26" t="str">
            <v>ACELERANTE DE FRAGUADO EN</v>
          </cell>
          <cell r="D26" t="str">
            <v>KLS</v>
          </cell>
          <cell r="G26">
            <v>17706</v>
          </cell>
        </row>
        <row r="27">
          <cell r="A27">
            <v>100013</v>
          </cell>
          <cell r="C27" t="str">
            <v>ACERO ESTRUCT. ASTM A-36</v>
          </cell>
          <cell r="D27" t="str">
            <v>KLS</v>
          </cell>
          <cell r="G27">
            <v>3005</v>
          </cell>
        </row>
        <row r="28">
          <cell r="A28">
            <v>116006</v>
          </cell>
          <cell r="C28" t="str">
            <v>ACETILENO</v>
          </cell>
          <cell r="D28" t="str">
            <v>KLS</v>
          </cell>
          <cell r="G28">
            <v>37021</v>
          </cell>
        </row>
        <row r="29">
          <cell r="A29">
            <v>100014</v>
          </cell>
          <cell r="C29" t="str">
            <v>ACIDO MURIATICO</v>
          </cell>
          <cell r="D29" t="str">
            <v>GLN</v>
          </cell>
          <cell r="G29">
            <v>12340</v>
          </cell>
        </row>
        <row r="30">
          <cell r="A30">
            <v>107001</v>
          </cell>
          <cell r="C30" t="str">
            <v>ACIDO OXALICO</v>
          </cell>
          <cell r="D30" t="str">
            <v>GLN</v>
          </cell>
          <cell r="G30">
            <v>4936</v>
          </cell>
        </row>
        <row r="31">
          <cell r="A31">
            <v>100015</v>
          </cell>
          <cell r="C31" t="str">
            <v>ACONDICION SUPERF NOVAFORT</v>
          </cell>
          <cell r="D31" t="str">
            <v>GLN</v>
          </cell>
          <cell r="G31">
            <v>80251</v>
          </cell>
        </row>
        <row r="32">
          <cell r="A32">
            <v>100000</v>
          </cell>
          <cell r="C32" t="str">
            <v>ACPM</v>
          </cell>
          <cell r="D32" t="str">
            <v>GLN</v>
          </cell>
          <cell r="G32">
            <v>9014</v>
          </cell>
        </row>
        <row r="33">
          <cell r="A33">
            <v>100018</v>
          </cell>
          <cell r="C33" t="str">
            <v>ACRONAL</v>
          </cell>
          <cell r="D33" t="str">
            <v>GLN</v>
          </cell>
          <cell r="G33">
            <v>28866</v>
          </cell>
        </row>
        <row r="34">
          <cell r="A34">
            <v>105001</v>
          </cell>
          <cell r="C34" t="str">
            <v>ADAP.H PRS CPVC .1/2</v>
          </cell>
          <cell r="D34" t="str">
            <v>UND</v>
          </cell>
          <cell r="G34">
            <v>1019</v>
          </cell>
        </row>
        <row r="35">
          <cell r="A35">
            <v>100019</v>
          </cell>
          <cell r="C35" t="str">
            <v>ADAP.H PRS PVC .1/2</v>
          </cell>
          <cell r="D35" t="str">
            <v>UND</v>
          </cell>
          <cell r="G35">
            <v>367</v>
          </cell>
        </row>
        <row r="36">
          <cell r="A36">
            <v>108000</v>
          </cell>
          <cell r="C36" t="str">
            <v>ADAP.H PRS PVC .1/2</v>
          </cell>
          <cell r="D36" t="str">
            <v>UND</v>
          </cell>
          <cell r="G36">
            <v>1814</v>
          </cell>
        </row>
        <row r="37">
          <cell r="A37">
            <v>109000</v>
          </cell>
          <cell r="C37" t="str">
            <v>ADAP.H PRS PVC .3/4</v>
          </cell>
          <cell r="D37" t="str">
            <v>UND</v>
          </cell>
          <cell r="G37">
            <v>1817</v>
          </cell>
        </row>
        <row r="38">
          <cell r="A38">
            <v>113000</v>
          </cell>
          <cell r="C38" t="str">
            <v>ADAP.H PRS PVC .3/4</v>
          </cell>
          <cell r="D38" t="str">
            <v>UND</v>
          </cell>
          <cell r="G38">
            <v>713</v>
          </cell>
        </row>
        <row r="39">
          <cell r="A39">
            <v>108001</v>
          </cell>
          <cell r="C39" t="str">
            <v>ADAP.H PRS PVC .3/4</v>
          </cell>
          <cell r="D39" t="str">
            <v>UND</v>
          </cell>
          <cell r="E39">
            <v>1</v>
          </cell>
          <cell r="G39">
            <v>668</v>
          </cell>
        </row>
        <row r="40">
          <cell r="A40">
            <v>100021</v>
          </cell>
          <cell r="C40" t="str">
            <v>ADAP.H PRS PVC 4</v>
          </cell>
          <cell r="D40" t="str">
            <v>UND</v>
          </cell>
          <cell r="G40">
            <v>40455</v>
          </cell>
        </row>
        <row r="41">
          <cell r="A41">
            <v>105002</v>
          </cell>
          <cell r="C41" t="str">
            <v>ADAP.M PRS CPVC .1/2</v>
          </cell>
          <cell r="D41" t="str">
            <v>UND</v>
          </cell>
          <cell r="G41">
            <v>1191</v>
          </cell>
        </row>
        <row r="42">
          <cell r="A42">
            <v>100022</v>
          </cell>
          <cell r="C42" t="str">
            <v>ADAP.M PRS PVC .1/2</v>
          </cell>
          <cell r="D42" t="str">
            <v>UND</v>
          </cell>
          <cell r="G42">
            <v>322</v>
          </cell>
        </row>
        <row r="43">
          <cell r="A43">
            <v>100029</v>
          </cell>
          <cell r="C43" t="str">
            <v>ADAP.M PRS PVC .1/2</v>
          </cell>
          <cell r="D43" t="str">
            <v>UND</v>
          </cell>
          <cell r="G43">
            <v>1779</v>
          </cell>
        </row>
        <row r="44">
          <cell r="A44">
            <v>100023</v>
          </cell>
          <cell r="C44" t="str">
            <v>ADAP.M PRS PVC .3/4</v>
          </cell>
          <cell r="D44" t="str">
            <v>UND</v>
          </cell>
          <cell r="G44">
            <v>590</v>
          </cell>
        </row>
        <row r="45">
          <cell r="A45">
            <v>100024</v>
          </cell>
          <cell r="C45" t="str">
            <v>ADAP.M PRS PVC 1</v>
          </cell>
          <cell r="D45" t="str">
            <v>UND</v>
          </cell>
          <cell r="G45">
            <v>1949</v>
          </cell>
        </row>
        <row r="46">
          <cell r="A46">
            <v>100025</v>
          </cell>
          <cell r="C46" t="str">
            <v>ADAP.M PRS PVC 1.1/2</v>
          </cell>
          <cell r="D46" t="str">
            <v>UND</v>
          </cell>
          <cell r="G46">
            <v>4802</v>
          </cell>
        </row>
        <row r="47">
          <cell r="A47">
            <v>100026</v>
          </cell>
          <cell r="C47" t="str">
            <v>ADAP.M PRS PVC 2</v>
          </cell>
          <cell r="D47" t="str">
            <v>UND</v>
          </cell>
          <cell r="G47">
            <v>6859</v>
          </cell>
        </row>
        <row r="48">
          <cell r="A48">
            <v>117004</v>
          </cell>
          <cell r="C48" t="str">
            <v>ADAP.M PRS PVC 3</v>
          </cell>
          <cell r="D48" t="str">
            <v>UND</v>
          </cell>
          <cell r="G48">
            <v>26963</v>
          </cell>
        </row>
        <row r="49">
          <cell r="A49">
            <v>100027</v>
          </cell>
          <cell r="C49" t="str">
            <v>ADAP.M PRS PVC 3</v>
          </cell>
          <cell r="D49" t="str">
            <v>UND</v>
          </cell>
          <cell r="G49">
            <v>26963</v>
          </cell>
        </row>
        <row r="50">
          <cell r="A50">
            <v>117005</v>
          </cell>
          <cell r="C50" t="str">
            <v>ADAP.M PRS PVC 4</v>
          </cell>
          <cell r="D50" t="str">
            <v>UND</v>
          </cell>
          <cell r="G50">
            <v>49597</v>
          </cell>
        </row>
        <row r="51">
          <cell r="A51">
            <v>100037</v>
          </cell>
          <cell r="C51" t="str">
            <v>ADAP.PVC NOVA 4 110mm</v>
          </cell>
          <cell r="D51" t="str">
            <v>UND</v>
          </cell>
          <cell r="G51">
            <v>13492</v>
          </cell>
        </row>
        <row r="52">
          <cell r="A52">
            <v>100038</v>
          </cell>
          <cell r="C52" t="str">
            <v>ADAP.PVC NOVA 6 160mm</v>
          </cell>
          <cell r="D52" t="str">
            <v>UND</v>
          </cell>
          <cell r="G52">
            <v>30669</v>
          </cell>
        </row>
        <row r="53">
          <cell r="A53">
            <v>100039</v>
          </cell>
          <cell r="C53" t="str">
            <v>ADAP.PVC NOVA 8 200mm</v>
          </cell>
          <cell r="D53" t="str">
            <v>UND</v>
          </cell>
          <cell r="G53">
            <v>46899</v>
          </cell>
        </row>
        <row r="54">
          <cell r="A54">
            <v>100035</v>
          </cell>
          <cell r="C54" t="str">
            <v>ADAP.PVC SANI 2 LIMP</v>
          </cell>
          <cell r="D54" t="str">
            <v>UND</v>
          </cell>
          <cell r="G54">
            <v>5043</v>
          </cell>
        </row>
        <row r="55">
          <cell r="A55">
            <v>113001</v>
          </cell>
          <cell r="C55" t="str">
            <v>ADAP.PVC SANI 3 LIMP</v>
          </cell>
          <cell r="D55" t="str">
            <v>UND</v>
          </cell>
          <cell r="E55">
            <v>1</v>
          </cell>
          <cell r="G55">
            <v>10229</v>
          </cell>
        </row>
        <row r="56">
          <cell r="A56">
            <v>100036</v>
          </cell>
          <cell r="C56" t="str">
            <v>ADAP.PVC SANI 4 LIMP</v>
          </cell>
          <cell r="D56" t="str">
            <v>UND</v>
          </cell>
          <cell r="G56">
            <v>15467</v>
          </cell>
        </row>
        <row r="57">
          <cell r="A57">
            <v>100030</v>
          </cell>
          <cell r="C57" t="str">
            <v>ADAP.PVC-AC 2</v>
          </cell>
          <cell r="D57" t="str">
            <v>UND</v>
          </cell>
          <cell r="G57">
            <v>3257</v>
          </cell>
        </row>
        <row r="58">
          <cell r="A58">
            <v>100031</v>
          </cell>
          <cell r="C58" t="str">
            <v>ADAP.PVC-AC 3</v>
          </cell>
          <cell r="D58" t="str">
            <v>UND</v>
          </cell>
          <cell r="G58">
            <v>6327</v>
          </cell>
        </row>
        <row r="59">
          <cell r="A59">
            <v>100032</v>
          </cell>
          <cell r="C59" t="str">
            <v>ADAP.PVC-AC 4</v>
          </cell>
          <cell r="D59" t="str">
            <v>UND</v>
          </cell>
          <cell r="G59">
            <v>9688</v>
          </cell>
        </row>
        <row r="60">
          <cell r="A60">
            <v>100033</v>
          </cell>
          <cell r="C60" t="str">
            <v>ADAP.PVC-AC 6</v>
          </cell>
          <cell r="D60" t="str">
            <v>UND</v>
          </cell>
          <cell r="G60">
            <v>76455</v>
          </cell>
        </row>
        <row r="61">
          <cell r="A61">
            <v>100034</v>
          </cell>
          <cell r="C61" t="str">
            <v>ADAP.PVC-AC 8</v>
          </cell>
          <cell r="D61" t="str">
            <v>UND</v>
          </cell>
          <cell r="G61">
            <v>148213</v>
          </cell>
        </row>
        <row r="62">
          <cell r="A62">
            <v>109001</v>
          </cell>
          <cell r="C62" t="str">
            <v>ADAPTADOR EMT .3/4"</v>
          </cell>
          <cell r="D62" t="str">
            <v>UND</v>
          </cell>
          <cell r="G62">
            <v>1308</v>
          </cell>
        </row>
        <row r="63">
          <cell r="A63">
            <v>117006</v>
          </cell>
          <cell r="C63" t="str">
            <v>ADHERENTE EPOXICO</v>
          </cell>
          <cell r="D63" t="str">
            <v>KLS</v>
          </cell>
          <cell r="G63">
            <v>57409</v>
          </cell>
        </row>
        <row r="64">
          <cell r="A64">
            <v>100040</v>
          </cell>
          <cell r="C64" t="str">
            <v>ADHERENTE EPOXICO</v>
          </cell>
          <cell r="D64" t="str">
            <v>KLS</v>
          </cell>
          <cell r="E64">
            <v>1</v>
          </cell>
          <cell r="G64">
            <v>59131</v>
          </cell>
        </row>
        <row r="65">
          <cell r="A65">
            <v>100092</v>
          </cell>
          <cell r="C65" t="str">
            <v>ADHERENTE EPOXICO-BASE RES</v>
          </cell>
          <cell r="D65" t="str">
            <v>KLS</v>
          </cell>
          <cell r="G65">
            <v>28922</v>
          </cell>
        </row>
        <row r="66">
          <cell r="A66">
            <v>100042</v>
          </cell>
          <cell r="C66" t="str">
            <v>ADHESIV0 PISO VINILICO</v>
          </cell>
          <cell r="D66" t="str">
            <v>GL</v>
          </cell>
          <cell r="G66">
            <v>40669</v>
          </cell>
        </row>
        <row r="67">
          <cell r="A67">
            <v>106015</v>
          </cell>
          <cell r="C67" t="str">
            <v>ADHESIVO ANCLAJES ESTRUCTU</v>
          </cell>
          <cell r="D67" t="str">
            <v>UND</v>
          </cell>
          <cell r="G67">
            <v>61755</v>
          </cell>
        </row>
        <row r="68">
          <cell r="A68">
            <v>100041</v>
          </cell>
          <cell r="C68" t="str">
            <v>ADHESIVO NOVAFORT</v>
          </cell>
          <cell r="D68" t="str">
            <v>GLN</v>
          </cell>
          <cell r="G68">
            <v>58051</v>
          </cell>
        </row>
        <row r="69">
          <cell r="A69">
            <v>101041</v>
          </cell>
          <cell r="C69" t="str">
            <v>ADITIVO EN PPOLVO- PLASTIF</v>
          </cell>
          <cell r="D69" t="str">
            <v>KLS</v>
          </cell>
          <cell r="G69">
            <v>4904</v>
          </cell>
        </row>
        <row r="70">
          <cell r="A70">
            <v>101619</v>
          </cell>
          <cell r="C70" t="str">
            <v>ADITIVO LIQUIDO IMPERMEABI</v>
          </cell>
          <cell r="D70" t="str">
            <v>KLS</v>
          </cell>
          <cell r="G70">
            <v>10623</v>
          </cell>
        </row>
        <row r="71">
          <cell r="A71">
            <v>105129</v>
          </cell>
          <cell r="C71" t="str">
            <v>ADITIVO RETARDANTE</v>
          </cell>
          <cell r="D71" t="str">
            <v>KLS</v>
          </cell>
          <cell r="G71">
            <v>5204</v>
          </cell>
        </row>
        <row r="72">
          <cell r="A72">
            <v>117007</v>
          </cell>
          <cell r="C72" t="str">
            <v>ADITVO ADHERENTE PARA MORT</v>
          </cell>
          <cell r="D72" t="str">
            <v>KLS</v>
          </cell>
          <cell r="G72">
            <v>24895</v>
          </cell>
        </row>
        <row r="73">
          <cell r="A73">
            <v>109002</v>
          </cell>
          <cell r="C73" t="str">
            <v>ADOQ.C0NCR.EC0L0GIC0-GRAMA</v>
          </cell>
          <cell r="D73" t="str">
            <v>UND</v>
          </cell>
          <cell r="G73">
            <v>8799</v>
          </cell>
        </row>
        <row r="74">
          <cell r="A74">
            <v>100043</v>
          </cell>
          <cell r="C74" t="str">
            <v>ADOQ.CONCR.PEATO.GUITARRA</v>
          </cell>
          <cell r="D74" t="str">
            <v>M2</v>
          </cell>
          <cell r="G74">
            <v>28222</v>
          </cell>
        </row>
        <row r="75">
          <cell r="A75">
            <v>109906</v>
          </cell>
          <cell r="C75" t="str">
            <v>ADOQ.CONCR.PEATO.HEXAGONAL</v>
          </cell>
          <cell r="D75" t="str">
            <v>UND</v>
          </cell>
          <cell r="G75">
            <v>1449</v>
          </cell>
        </row>
        <row r="76">
          <cell r="A76">
            <v>100045</v>
          </cell>
          <cell r="C76" t="str">
            <v>ADOQ.CONCR.VEHIC.CRUZ</v>
          </cell>
          <cell r="D76" t="str">
            <v>UND</v>
          </cell>
          <cell r="G76">
            <v>1449</v>
          </cell>
        </row>
        <row r="77">
          <cell r="A77">
            <v>100048</v>
          </cell>
          <cell r="C77" t="str">
            <v>ADOQ.CONCR.VEHIC.RECTANGUL</v>
          </cell>
          <cell r="D77" t="str">
            <v>M2</v>
          </cell>
          <cell r="G77">
            <v>36699</v>
          </cell>
        </row>
        <row r="78">
          <cell r="A78">
            <v>117003</v>
          </cell>
          <cell r="C78" t="str">
            <v>ADOQ.GREES PEAT0.11x20x2.5</v>
          </cell>
          <cell r="D78" t="str">
            <v>M2</v>
          </cell>
          <cell r="G78">
            <v>27664</v>
          </cell>
        </row>
        <row r="79">
          <cell r="A79">
            <v>100049</v>
          </cell>
          <cell r="C79" t="str">
            <v>ADOQ.GREES PEATO.11X20X2.5</v>
          </cell>
          <cell r="D79" t="str">
            <v>M2</v>
          </cell>
          <cell r="G79">
            <v>22964</v>
          </cell>
        </row>
        <row r="80">
          <cell r="A80">
            <v>100050</v>
          </cell>
          <cell r="C80" t="str">
            <v>ADOQ.GREES VEHIC.11x20x5.0</v>
          </cell>
          <cell r="D80" t="str">
            <v>M2</v>
          </cell>
          <cell r="G80">
            <v>43245</v>
          </cell>
        </row>
        <row r="81">
          <cell r="A81">
            <v>117008</v>
          </cell>
          <cell r="C81" t="str">
            <v>ADOQ.GRESS VEHIC.10x20X8.0</v>
          </cell>
          <cell r="D81" t="str">
            <v>UND</v>
          </cell>
          <cell r="G81">
            <v>1932</v>
          </cell>
        </row>
        <row r="82">
          <cell r="A82">
            <v>100051</v>
          </cell>
          <cell r="C82" t="str">
            <v>AGARRADERA TIPO CLEVIS</v>
          </cell>
          <cell r="D82" t="str">
            <v>UND</v>
          </cell>
          <cell r="G82">
            <v>13241</v>
          </cell>
        </row>
        <row r="83">
          <cell r="A83">
            <v>100052</v>
          </cell>
          <cell r="C83" t="str">
            <v>AGARRADERAS</v>
          </cell>
          <cell r="D83" t="str">
            <v>UND</v>
          </cell>
          <cell r="G83">
            <v>1065</v>
          </cell>
        </row>
        <row r="84">
          <cell r="A84">
            <v>100053</v>
          </cell>
          <cell r="C84" t="str">
            <v>AGUA</v>
          </cell>
          <cell r="D84" t="str">
            <v>LTS</v>
          </cell>
          <cell r="G84">
            <v>19</v>
          </cell>
        </row>
        <row r="85">
          <cell r="A85">
            <v>100054</v>
          </cell>
          <cell r="C85" t="str">
            <v>AGUARRAS</v>
          </cell>
          <cell r="D85" t="str">
            <v>GLN</v>
          </cell>
          <cell r="G85">
            <v>18779</v>
          </cell>
        </row>
        <row r="86">
          <cell r="A86">
            <v>100055</v>
          </cell>
          <cell r="C86" t="str">
            <v>AISLADOR DE ESPIGO 15 KV</v>
          </cell>
          <cell r="D86" t="str">
            <v>UND</v>
          </cell>
          <cell r="G86">
            <v>18568</v>
          </cell>
        </row>
        <row r="87">
          <cell r="A87">
            <v>100056</v>
          </cell>
          <cell r="C87" t="str">
            <v>AISLADOR LINE POST 25 KV</v>
          </cell>
          <cell r="D87" t="str">
            <v>UND</v>
          </cell>
          <cell r="G87">
            <v>79833</v>
          </cell>
        </row>
        <row r="88">
          <cell r="A88">
            <v>103115</v>
          </cell>
          <cell r="C88" t="str">
            <v>AISLADOR LINE POST 35 KV</v>
          </cell>
          <cell r="D88" t="str">
            <v>UND</v>
          </cell>
          <cell r="G88">
            <v>147498</v>
          </cell>
        </row>
        <row r="89">
          <cell r="A89">
            <v>100057</v>
          </cell>
          <cell r="C89" t="str">
            <v>AISLADOR POLIMERICO 15 KV</v>
          </cell>
          <cell r="D89" t="str">
            <v>UND</v>
          </cell>
          <cell r="G89">
            <v>36761</v>
          </cell>
        </row>
        <row r="90">
          <cell r="A90">
            <v>103116</v>
          </cell>
          <cell r="C90" t="str">
            <v>AISLADOR POLIMERICO 35 KV</v>
          </cell>
          <cell r="D90" t="str">
            <v>UND</v>
          </cell>
          <cell r="G90">
            <v>61143</v>
          </cell>
        </row>
        <row r="91">
          <cell r="A91">
            <v>100058</v>
          </cell>
          <cell r="C91" t="str">
            <v>AISLADOR SUSPENSION 6"</v>
          </cell>
          <cell r="D91" t="str">
            <v>UND</v>
          </cell>
          <cell r="G91">
            <v>32229</v>
          </cell>
        </row>
        <row r="92">
          <cell r="A92">
            <v>100059</v>
          </cell>
          <cell r="C92" t="str">
            <v>AISLADOR TENSOR 13200 VOLT</v>
          </cell>
          <cell r="D92" t="str">
            <v>UND</v>
          </cell>
          <cell r="G92">
            <v>14479</v>
          </cell>
        </row>
        <row r="93">
          <cell r="A93">
            <v>113002</v>
          </cell>
          <cell r="C93" t="str">
            <v>AISLADOR TENSOR 220 VOLTIO</v>
          </cell>
          <cell r="D93" t="str">
            <v>UND</v>
          </cell>
          <cell r="G93">
            <v>11108</v>
          </cell>
        </row>
        <row r="94">
          <cell r="A94">
            <v>100060</v>
          </cell>
          <cell r="C94" t="str">
            <v>AISLADOR TIPO CARRETE 76MM</v>
          </cell>
          <cell r="D94" t="str">
            <v>UND</v>
          </cell>
          <cell r="G94">
            <v>4067</v>
          </cell>
        </row>
        <row r="95">
          <cell r="A95">
            <v>103246</v>
          </cell>
          <cell r="C95" t="str">
            <v>AJUSTADOR 121.135 PINTUCO</v>
          </cell>
          <cell r="D95" t="str">
            <v>GLN</v>
          </cell>
          <cell r="G95">
            <v>34875</v>
          </cell>
        </row>
        <row r="96">
          <cell r="A96">
            <v>100061</v>
          </cell>
          <cell r="C96" t="str">
            <v>ALACENA ALUMINIO-ACRILICO</v>
          </cell>
          <cell r="D96" t="str">
            <v>M2</v>
          </cell>
          <cell r="G96">
            <v>41468</v>
          </cell>
        </row>
        <row r="97">
          <cell r="A97">
            <v>103000</v>
          </cell>
          <cell r="C97" t="str">
            <v>ALAMBRE ALUMINIO # 4 AMARR</v>
          </cell>
          <cell r="D97" t="str">
            <v>ML</v>
          </cell>
          <cell r="G97">
            <v>365</v>
          </cell>
        </row>
        <row r="98">
          <cell r="A98">
            <v>100069</v>
          </cell>
          <cell r="C98" t="str">
            <v>ALAMBRE COBRE D.D. # 4</v>
          </cell>
          <cell r="D98" t="str">
            <v>ML</v>
          </cell>
          <cell r="G98">
            <v>17817</v>
          </cell>
        </row>
        <row r="99">
          <cell r="A99">
            <v>100068</v>
          </cell>
          <cell r="C99" t="str">
            <v>ALAMBRE COBRE THW #18</v>
          </cell>
          <cell r="D99" t="str">
            <v>ML</v>
          </cell>
          <cell r="G99">
            <v>317</v>
          </cell>
        </row>
        <row r="100">
          <cell r="A100">
            <v>100065</v>
          </cell>
          <cell r="C100" t="str">
            <v>ALAMBRE COBRE THWN #12</v>
          </cell>
          <cell r="D100" t="str">
            <v>ML</v>
          </cell>
          <cell r="G100">
            <v>2273</v>
          </cell>
        </row>
        <row r="101">
          <cell r="A101">
            <v>100066</v>
          </cell>
          <cell r="C101" t="str">
            <v>ALAMBRE COBRE THWN #14</v>
          </cell>
          <cell r="D101" t="str">
            <v>ML</v>
          </cell>
          <cell r="G101">
            <v>1559</v>
          </cell>
        </row>
        <row r="102">
          <cell r="A102">
            <v>100070</v>
          </cell>
          <cell r="C102" t="str">
            <v>ALAMBRE DE PUAS #12.5</v>
          </cell>
          <cell r="D102" t="str">
            <v>KLS</v>
          </cell>
          <cell r="G102">
            <v>4646</v>
          </cell>
        </row>
        <row r="103">
          <cell r="A103">
            <v>100071</v>
          </cell>
          <cell r="C103" t="str">
            <v>ALAMBRE GALVANI #12 ENTICE</v>
          </cell>
          <cell r="D103" t="str">
            <v>KLS</v>
          </cell>
          <cell r="G103">
            <v>5979</v>
          </cell>
        </row>
        <row r="104">
          <cell r="A104">
            <v>100073</v>
          </cell>
          <cell r="C104" t="str">
            <v>ALAMBRE GALVANIZADO # 10</v>
          </cell>
          <cell r="D104" t="str">
            <v>KLS</v>
          </cell>
          <cell r="G104">
            <v>4829</v>
          </cell>
        </row>
        <row r="105">
          <cell r="A105">
            <v>109003</v>
          </cell>
          <cell r="C105" t="str">
            <v>ALAMBRE GALVANIZADO # 12</v>
          </cell>
          <cell r="D105" t="str">
            <v>ML</v>
          </cell>
          <cell r="G105">
            <v>5258</v>
          </cell>
        </row>
        <row r="106">
          <cell r="A106">
            <v>105003</v>
          </cell>
          <cell r="C106" t="str">
            <v>ALAMBRE GALVANIZADO # 16</v>
          </cell>
          <cell r="D106" t="str">
            <v>KLS</v>
          </cell>
          <cell r="G106">
            <v>5902</v>
          </cell>
        </row>
        <row r="107">
          <cell r="A107">
            <v>100075</v>
          </cell>
          <cell r="C107" t="str">
            <v>ALAMBRE GALVANIZADO # 18</v>
          </cell>
          <cell r="D107" t="str">
            <v>KG</v>
          </cell>
          <cell r="G107">
            <v>6438</v>
          </cell>
        </row>
        <row r="108">
          <cell r="A108">
            <v>100072</v>
          </cell>
          <cell r="C108" t="str">
            <v>ALAMBRE GALVANIZADO # 6</v>
          </cell>
          <cell r="D108" t="str">
            <v>KLS</v>
          </cell>
          <cell r="G108">
            <v>4400</v>
          </cell>
        </row>
        <row r="109">
          <cell r="A109">
            <v>113003</v>
          </cell>
          <cell r="C109" t="str">
            <v>ALAMBRE GALVANIZADO # 8</v>
          </cell>
          <cell r="D109" t="str">
            <v>KLS</v>
          </cell>
          <cell r="G109">
            <v>4400</v>
          </cell>
        </row>
        <row r="110">
          <cell r="A110">
            <v>100076</v>
          </cell>
          <cell r="C110" t="str">
            <v>ALAMBRE NEGRO # 18</v>
          </cell>
          <cell r="D110" t="str">
            <v>KLS</v>
          </cell>
          <cell r="G110">
            <v>3779</v>
          </cell>
        </row>
        <row r="111">
          <cell r="A111">
            <v>109004</v>
          </cell>
          <cell r="C111" t="str">
            <v>ALARMA 1 SENAL</v>
          </cell>
          <cell r="D111" t="str">
            <v>UND</v>
          </cell>
          <cell r="G111">
            <v>770924</v>
          </cell>
        </row>
        <row r="112">
          <cell r="A112">
            <v>101031</v>
          </cell>
          <cell r="C112" t="str">
            <v>ALARMA 1 SENAL AREA</v>
          </cell>
          <cell r="D112" t="str">
            <v>UND</v>
          </cell>
          <cell r="G112">
            <v>625436</v>
          </cell>
        </row>
        <row r="113">
          <cell r="A113">
            <v>109005</v>
          </cell>
          <cell r="C113" t="str">
            <v>ALARMA 2 SENALES</v>
          </cell>
          <cell r="D113" t="str">
            <v>UND</v>
          </cell>
          <cell r="G113">
            <v>892016</v>
          </cell>
        </row>
        <row r="114">
          <cell r="A114">
            <v>109006</v>
          </cell>
          <cell r="C114" t="str">
            <v>ALARMA 3 SENALES</v>
          </cell>
          <cell r="D114" t="str">
            <v>UND</v>
          </cell>
          <cell r="G114">
            <v>1119628</v>
          </cell>
        </row>
        <row r="115">
          <cell r="A115">
            <v>109007</v>
          </cell>
          <cell r="C115" t="str">
            <v>ALARMA AREA 4 SENALES</v>
          </cell>
          <cell r="D115" t="str">
            <v>UND</v>
          </cell>
          <cell r="G115">
            <v>1980812</v>
          </cell>
        </row>
        <row r="116">
          <cell r="A116">
            <v>117009</v>
          </cell>
          <cell r="C116" t="str">
            <v>ALFACRIL</v>
          </cell>
          <cell r="D116" t="str">
            <v>LTS</v>
          </cell>
          <cell r="G116">
            <v>1610</v>
          </cell>
        </row>
        <row r="117">
          <cell r="A117">
            <v>100078</v>
          </cell>
          <cell r="C117" t="str">
            <v>ALFAGIA ALUM.15-20 CM ANCH</v>
          </cell>
          <cell r="D117" t="str">
            <v>ML</v>
          </cell>
          <cell r="G117">
            <v>40204</v>
          </cell>
        </row>
        <row r="118">
          <cell r="A118">
            <v>100079</v>
          </cell>
          <cell r="C118" t="str">
            <v>ALFAGIA ALUM.21-40 CM ANCH</v>
          </cell>
          <cell r="D118" t="str">
            <v>ML</v>
          </cell>
          <cell r="G118">
            <v>41313</v>
          </cell>
        </row>
        <row r="119">
          <cell r="A119">
            <v>117010</v>
          </cell>
          <cell r="C119" t="str">
            <v>ALFALIST0</v>
          </cell>
          <cell r="D119" t="str">
            <v>KLS</v>
          </cell>
          <cell r="G119">
            <v>1985</v>
          </cell>
        </row>
        <row r="120">
          <cell r="A120">
            <v>100080</v>
          </cell>
          <cell r="C120" t="str">
            <v>ALQUILER DE BODEGA</v>
          </cell>
          <cell r="D120" t="str">
            <v>MES</v>
          </cell>
          <cell r="G120">
            <v>118038</v>
          </cell>
        </row>
        <row r="121">
          <cell r="A121">
            <v>100081</v>
          </cell>
          <cell r="C121" t="str">
            <v>ALQUITRAN</v>
          </cell>
          <cell r="D121" t="str">
            <v>KLS</v>
          </cell>
          <cell r="G121">
            <v>3112</v>
          </cell>
        </row>
        <row r="122">
          <cell r="A122">
            <v>103101</v>
          </cell>
          <cell r="C122" t="str">
            <v>ALUMINIO 2X8 CONCENTRICO</v>
          </cell>
          <cell r="D122" t="str">
            <v>ML</v>
          </cell>
          <cell r="G122">
            <v>4452</v>
          </cell>
        </row>
        <row r="123">
          <cell r="A123">
            <v>100082</v>
          </cell>
          <cell r="C123" t="str">
            <v>ALUMOL X 16K</v>
          </cell>
          <cell r="D123" t="str">
            <v>KLS</v>
          </cell>
          <cell r="G123">
            <v>29402</v>
          </cell>
        </row>
        <row r="124">
          <cell r="A124">
            <v>100084</v>
          </cell>
          <cell r="C124" t="str">
            <v>AMARRAS PARA TEJA ASBESTO</v>
          </cell>
          <cell r="D124" t="str">
            <v>UND</v>
          </cell>
          <cell r="G124">
            <v>86</v>
          </cell>
        </row>
        <row r="125">
          <cell r="A125">
            <v>117011</v>
          </cell>
          <cell r="C125" t="str">
            <v>AMARRAS PLASTICAS 55 CMS</v>
          </cell>
          <cell r="D125" t="str">
            <v>UND</v>
          </cell>
          <cell r="G125">
            <v>1288</v>
          </cell>
        </row>
        <row r="126">
          <cell r="A126">
            <v>100085</v>
          </cell>
          <cell r="C126" t="str">
            <v>AMORTIGUADOR DE LINEA</v>
          </cell>
          <cell r="D126" t="str">
            <v>UND</v>
          </cell>
          <cell r="G126">
            <v>30826</v>
          </cell>
        </row>
        <row r="127">
          <cell r="A127">
            <v>100086</v>
          </cell>
          <cell r="C127" t="str">
            <v>AMPERIMETRO AC/DC 500/5AMP BEW</v>
          </cell>
          <cell r="D127" t="str">
            <v>UND</v>
          </cell>
          <cell r="G127">
            <v>67178</v>
          </cell>
        </row>
        <row r="128">
          <cell r="A128">
            <v>107005</v>
          </cell>
          <cell r="C128" t="str">
            <v>AMPERIMETRO DIGITAL CELCO</v>
          </cell>
          <cell r="D128" t="str">
            <v>UND</v>
          </cell>
          <cell r="G128">
            <v>106437</v>
          </cell>
        </row>
        <row r="129">
          <cell r="A129">
            <v>107006</v>
          </cell>
          <cell r="C129" t="str">
            <v>ANALIZADOR RED PTO RS-485 CELCO DMK</v>
          </cell>
          <cell r="D129" t="str">
            <v>UND</v>
          </cell>
          <cell r="G129">
            <v>177395</v>
          </cell>
        </row>
        <row r="130">
          <cell r="A130">
            <v>117012</v>
          </cell>
          <cell r="C130" t="str">
            <v>ANCLAJE PERNO 1-4</v>
          </cell>
          <cell r="D130" t="str">
            <v>UND</v>
          </cell>
          <cell r="G130">
            <v>332</v>
          </cell>
        </row>
        <row r="131">
          <cell r="A131">
            <v>100095</v>
          </cell>
          <cell r="C131" t="str">
            <v>ANGEO FIBRA VIDRIO 1.0 AN</v>
          </cell>
          <cell r="D131" t="str">
            <v>ML</v>
          </cell>
          <cell r="G131">
            <v>6760</v>
          </cell>
        </row>
        <row r="132">
          <cell r="A132">
            <v>100096</v>
          </cell>
          <cell r="C132" t="str">
            <v>ANGULAR BANDERA 8"X 2.44</v>
          </cell>
          <cell r="D132" t="str">
            <v>UND</v>
          </cell>
          <cell r="G132">
            <v>59795</v>
          </cell>
        </row>
        <row r="133">
          <cell r="A133">
            <v>100097</v>
          </cell>
          <cell r="C133" t="str">
            <v>ANGULAR EN V DE 18 X 48"</v>
          </cell>
          <cell r="D133" t="str">
            <v>UND</v>
          </cell>
          <cell r="G133">
            <v>41337</v>
          </cell>
        </row>
        <row r="134">
          <cell r="A134">
            <v>100098</v>
          </cell>
          <cell r="C134" t="str">
            <v>ANGULO ,3/4 x 1/ 8</v>
          </cell>
          <cell r="D134" t="str">
            <v>ML</v>
          </cell>
          <cell r="G134">
            <v>1653</v>
          </cell>
        </row>
        <row r="135">
          <cell r="A135">
            <v>105006</v>
          </cell>
          <cell r="C135" t="str">
            <v>ANGULO ,7/8 x 7/ 8</v>
          </cell>
          <cell r="D135" t="str">
            <v>UND</v>
          </cell>
          <cell r="G135">
            <v>7136</v>
          </cell>
        </row>
        <row r="136">
          <cell r="A136">
            <v>106163</v>
          </cell>
          <cell r="C136" t="str">
            <v>ANGULO 1 x 1/ 4</v>
          </cell>
          <cell r="D136" t="str">
            <v>UND</v>
          </cell>
          <cell r="G136">
            <v>26076</v>
          </cell>
        </row>
        <row r="137">
          <cell r="A137">
            <v>100099</v>
          </cell>
          <cell r="C137" t="str">
            <v>ANGULO 1 x 1/ 8</v>
          </cell>
          <cell r="D137" t="str">
            <v>UND</v>
          </cell>
          <cell r="G137">
            <v>21891</v>
          </cell>
        </row>
        <row r="138">
          <cell r="A138">
            <v>108002</v>
          </cell>
          <cell r="C138" t="str">
            <v>ANGULO 1 x 1/ 8</v>
          </cell>
          <cell r="D138" t="str">
            <v>UND</v>
          </cell>
          <cell r="G138">
            <v>20388</v>
          </cell>
        </row>
        <row r="139">
          <cell r="A139">
            <v>100100</v>
          </cell>
          <cell r="C139" t="str">
            <v>ANGULO 1 x 3/ 4 ALU</v>
          </cell>
          <cell r="D139" t="str">
            <v>ML</v>
          </cell>
          <cell r="G139">
            <v>6224</v>
          </cell>
        </row>
        <row r="140">
          <cell r="A140">
            <v>100103</v>
          </cell>
          <cell r="C140" t="str">
            <v>ANGULO 1,1/2 x 1/ 8</v>
          </cell>
          <cell r="D140" t="str">
            <v>UND</v>
          </cell>
          <cell r="G140">
            <v>30089</v>
          </cell>
        </row>
        <row r="141">
          <cell r="A141">
            <v>100102</v>
          </cell>
          <cell r="C141" t="str">
            <v>ANGULO 1,1/2 x 3/16</v>
          </cell>
          <cell r="D141" t="str">
            <v>UND</v>
          </cell>
          <cell r="G141">
            <v>47108</v>
          </cell>
        </row>
        <row r="142">
          <cell r="A142">
            <v>105007</v>
          </cell>
          <cell r="C142" t="str">
            <v>ANGULO 1,1/2" x 1/ 4"</v>
          </cell>
          <cell r="D142" t="str">
            <v>UND</v>
          </cell>
          <cell r="G142">
            <v>57720</v>
          </cell>
        </row>
        <row r="143">
          <cell r="A143">
            <v>103204</v>
          </cell>
          <cell r="C143" t="str">
            <v>ANGULO 1,1/4 x 1/ 8</v>
          </cell>
          <cell r="D143" t="str">
            <v>UND</v>
          </cell>
          <cell r="G143">
            <v>32241</v>
          </cell>
        </row>
        <row r="144">
          <cell r="A144">
            <v>100101</v>
          </cell>
          <cell r="C144" t="str">
            <v>ANGULO 1X1 -178X23MM</v>
          </cell>
          <cell r="D144" t="str">
            <v>ML</v>
          </cell>
          <cell r="G144">
            <v>5151</v>
          </cell>
        </row>
        <row r="145">
          <cell r="A145">
            <v>100104</v>
          </cell>
          <cell r="C145" t="str">
            <v>ANGULO 2 x 1/ 4</v>
          </cell>
          <cell r="D145" t="str">
            <v>UND</v>
          </cell>
          <cell r="G145">
            <v>79167</v>
          </cell>
        </row>
        <row r="146">
          <cell r="A146">
            <v>106162</v>
          </cell>
          <cell r="C146" t="str">
            <v>ANGULO 2 x 1/ 8</v>
          </cell>
          <cell r="D146" t="str">
            <v>UND</v>
          </cell>
          <cell r="G146">
            <v>40787</v>
          </cell>
        </row>
        <row r="147">
          <cell r="A147">
            <v>103205</v>
          </cell>
          <cell r="C147" t="str">
            <v>ANGULO 2 x 3/16</v>
          </cell>
          <cell r="D147" t="str">
            <v>UND</v>
          </cell>
          <cell r="G147">
            <v>57624</v>
          </cell>
        </row>
        <row r="148">
          <cell r="A148">
            <v>103227</v>
          </cell>
          <cell r="C148" t="str">
            <v>ANGULO 2,1/2 x 1/ 4</v>
          </cell>
          <cell r="D148" t="str">
            <v>ML</v>
          </cell>
          <cell r="G148">
            <v>108273</v>
          </cell>
        </row>
        <row r="149">
          <cell r="A149">
            <v>109009</v>
          </cell>
          <cell r="C149" t="str">
            <v>ANGULO 29x29x2440MM C.26</v>
          </cell>
          <cell r="D149" t="str">
            <v>UND</v>
          </cell>
          <cell r="G149">
            <v>3219</v>
          </cell>
        </row>
        <row r="150">
          <cell r="A150">
            <v>100106</v>
          </cell>
          <cell r="C150" t="str">
            <v>ANTENA ESPINA DE PESCADO</v>
          </cell>
          <cell r="D150" t="str">
            <v>UND</v>
          </cell>
          <cell r="G150">
            <v>69750</v>
          </cell>
        </row>
        <row r="151">
          <cell r="A151">
            <v>100107</v>
          </cell>
          <cell r="C151" t="str">
            <v>ANTICORROSIVO PHCL</v>
          </cell>
          <cell r="D151" t="str">
            <v>GLN</v>
          </cell>
          <cell r="G151">
            <v>41272</v>
          </cell>
        </row>
        <row r="152">
          <cell r="A152">
            <v>100108</v>
          </cell>
          <cell r="C152" t="str">
            <v>ANTICORROSIVO R 310</v>
          </cell>
          <cell r="D152" t="str">
            <v>LTS</v>
          </cell>
          <cell r="G152">
            <v>10516</v>
          </cell>
        </row>
        <row r="153">
          <cell r="A153">
            <v>100109</v>
          </cell>
          <cell r="C153" t="str">
            <v>ANTICORROSIVO ROJO</v>
          </cell>
          <cell r="D153" t="str">
            <v>GLN</v>
          </cell>
          <cell r="G153">
            <v>35437</v>
          </cell>
        </row>
        <row r="154">
          <cell r="A154">
            <v>100110</v>
          </cell>
          <cell r="C154" t="str">
            <v>ANTICORROSIVO WASH-PRIMER</v>
          </cell>
          <cell r="D154" t="str">
            <v>GLN</v>
          </cell>
          <cell r="G154">
            <v>97435</v>
          </cell>
        </row>
        <row r="155">
          <cell r="A155">
            <v>100111</v>
          </cell>
          <cell r="C155" t="str">
            <v>ANTISOL BLANCO UNX20 KG.</v>
          </cell>
          <cell r="D155" t="str">
            <v>KLS</v>
          </cell>
          <cell r="G155">
            <v>5151</v>
          </cell>
        </row>
        <row r="156">
          <cell r="A156">
            <v>100112</v>
          </cell>
          <cell r="C156" t="str">
            <v>ANTISOL ROJO</v>
          </cell>
          <cell r="D156" t="str">
            <v>KLS</v>
          </cell>
          <cell r="G156">
            <v>15204</v>
          </cell>
        </row>
        <row r="157">
          <cell r="A157">
            <v>100113</v>
          </cell>
          <cell r="C157" t="str">
            <v>ANTRACITA COATL AWWA STAND</v>
          </cell>
          <cell r="D157" t="str">
            <v>M3</v>
          </cell>
          <cell r="G157">
            <v>318659</v>
          </cell>
        </row>
        <row r="158">
          <cell r="A158">
            <v>100116</v>
          </cell>
          <cell r="C158" t="str">
            <v>APOYO DE NEOPRENO</v>
          </cell>
          <cell r="D158" t="str">
            <v>UND</v>
          </cell>
          <cell r="G158">
            <v>76871</v>
          </cell>
        </row>
        <row r="159">
          <cell r="A159">
            <v>103164</v>
          </cell>
          <cell r="C159" t="str">
            <v>ARANDELA    METALICA 5/8"</v>
          </cell>
          <cell r="D159" t="str">
            <v>UND</v>
          </cell>
          <cell r="G159">
            <v>107</v>
          </cell>
        </row>
        <row r="160">
          <cell r="A160">
            <v>100117</v>
          </cell>
          <cell r="C160" t="str">
            <v>ARANDELA CUADRADA 4X4X1/4</v>
          </cell>
          <cell r="D160" t="str">
            <v>UND</v>
          </cell>
          <cell r="G160">
            <v>474</v>
          </cell>
        </row>
        <row r="161">
          <cell r="A161">
            <v>107008</v>
          </cell>
          <cell r="C161" t="str">
            <v>ARANDELA FIJACION GALVANIZ</v>
          </cell>
          <cell r="D161" t="str">
            <v>UND</v>
          </cell>
          <cell r="G161">
            <v>91</v>
          </cell>
        </row>
        <row r="162">
          <cell r="A162">
            <v>100118</v>
          </cell>
          <cell r="C162" t="str">
            <v>ARANDELA NEOPRENO</v>
          </cell>
          <cell r="D162" t="str">
            <v>UND</v>
          </cell>
          <cell r="G162">
            <v>52</v>
          </cell>
        </row>
        <row r="163">
          <cell r="A163">
            <v>100119</v>
          </cell>
          <cell r="C163" t="str">
            <v>ARBOL FRUTAL H= 80-100CM</v>
          </cell>
          <cell r="D163" t="str">
            <v>UND</v>
          </cell>
          <cell r="G163">
            <v>15560</v>
          </cell>
        </row>
        <row r="164">
          <cell r="A164">
            <v>101906</v>
          </cell>
          <cell r="C164" t="str">
            <v>ARBOL NATIVO HO8O-1OOCM</v>
          </cell>
          <cell r="D164" t="str">
            <v>UND</v>
          </cell>
          <cell r="G164">
            <v>19852</v>
          </cell>
        </row>
        <row r="165">
          <cell r="A165">
            <v>105009</v>
          </cell>
          <cell r="C165" t="str">
            <v>ARBOL PINO H= 30- 50CM</v>
          </cell>
          <cell r="D165" t="str">
            <v>UND</v>
          </cell>
          <cell r="G165">
            <v>19315</v>
          </cell>
        </row>
        <row r="166">
          <cell r="A166">
            <v>105010</v>
          </cell>
          <cell r="C166" t="str">
            <v>ARBOL SWINGLEA H= 20- 40CM</v>
          </cell>
          <cell r="D166" t="str">
            <v>UND</v>
          </cell>
          <cell r="G166">
            <v>751</v>
          </cell>
        </row>
        <row r="167">
          <cell r="A167">
            <v>109908</v>
          </cell>
          <cell r="C167" t="str">
            <v>ARBUSTO DURANTA</v>
          </cell>
          <cell r="D167" t="str">
            <v>UND</v>
          </cell>
          <cell r="G167">
            <v>858</v>
          </cell>
        </row>
        <row r="168">
          <cell r="A168">
            <v>105011</v>
          </cell>
          <cell r="C168" t="str">
            <v>ARENA CUARZO 0.40-0.50MM</v>
          </cell>
          <cell r="D168" t="str">
            <v>KLS</v>
          </cell>
          <cell r="G168">
            <v>847</v>
          </cell>
        </row>
        <row r="169">
          <cell r="A169">
            <v>100122</v>
          </cell>
          <cell r="C169" t="str">
            <v>ARENA FINA</v>
          </cell>
          <cell r="D169" t="str">
            <v>M3</v>
          </cell>
          <cell r="G169">
            <v>32729</v>
          </cell>
        </row>
        <row r="170">
          <cell r="A170">
            <v>100123</v>
          </cell>
          <cell r="C170" t="str">
            <v>ARENA GRUESA</v>
          </cell>
          <cell r="D170" t="str">
            <v>M3</v>
          </cell>
          <cell r="G170">
            <v>32729</v>
          </cell>
        </row>
        <row r="171">
          <cell r="A171">
            <v>100124</v>
          </cell>
          <cell r="C171" t="str">
            <v>ARENA MEDIANA</v>
          </cell>
          <cell r="D171" t="str">
            <v>M3</v>
          </cell>
          <cell r="G171">
            <v>32729</v>
          </cell>
        </row>
        <row r="172">
          <cell r="A172">
            <v>111005</v>
          </cell>
          <cell r="C172" t="str">
            <v>ARENA UNIFORME FILTRO PISC</v>
          </cell>
          <cell r="D172" t="str">
            <v>KLS</v>
          </cell>
          <cell r="G172">
            <v>549</v>
          </cell>
        </row>
        <row r="173">
          <cell r="A173">
            <v>105012</v>
          </cell>
          <cell r="C173" t="str">
            <v>ARENA UNIFORME FILTRO PISC BULTO DE 50 KILOS</v>
          </cell>
          <cell r="D173" t="str">
            <v>KLS</v>
          </cell>
          <cell r="G173">
            <v>619</v>
          </cell>
        </row>
        <row r="174">
          <cell r="A174">
            <v>100126</v>
          </cell>
          <cell r="C174" t="str">
            <v>ARENERO MED/MADER. 3Mx3M JUEGO</v>
          </cell>
          <cell r="D174" t="str">
            <v>UND</v>
          </cell>
          <cell r="G174">
            <v>516684</v>
          </cell>
        </row>
        <row r="175">
          <cell r="A175">
            <v>109909</v>
          </cell>
          <cell r="C175" t="str">
            <v>ARGOLLAS-BARRA 5/8-15CM</v>
          </cell>
          <cell r="D175" t="str">
            <v>JGO</v>
          </cell>
          <cell r="G175">
            <v>107307</v>
          </cell>
        </row>
        <row r="176">
          <cell r="A176">
            <v>103081</v>
          </cell>
          <cell r="C176" t="str">
            <v>ARR. 230V 40-50AMP</v>
          </cell>
          <cell r="D176" t="str">
            <v>UND</v>
          </cell>
          <cell r="G176">
            <v>933573</v>
          </cell>
        </row>
        <row r="177">
          <cell r="A177">
            <v>100130</v>
          </cell>
          <cell r="C177" t="str">
            <v>ARR.3600 C/S 12-17AM 5 HP</v>
          </cell>
          <cell r="D177" t="str">
            <v>UND</v>
          </cell>
          <cell r="G177">
            <v>259287</v>
          </cell>
        </row>
        <row r="178">
          <cell r="A178">
            <v>100129</v>
          </cell>
          <cell r="C178" t="str">
            <v>ARR.3600 C/S 23-32AM 12 HP</v>
          </cell>
          <cell r="D178" t="str">
            <v>UND</v>
          </cell>
          <cell r="G178">
            <v>339906</v>
          </cell>
        </row>
        <row r="179">
          <cell r="A179">
            <v>100127</v>
          </cell>
          <cell r="C179" t="str">
            <v>ARR.3600 C/S 4- 6AM 1.8HP</v>
          </cell>
          <cell r="D179" t="str">
            <v>UND</v>
          </cell>
          <cell r="G179">
            <v>214184</v>
          </cell>
        </row>
        <row r="180">
          <cell r="A180">
            <v>100128</v>
          </cell>
          <cell r="C180" t="str">
            <v>ARR.3600 C/S 6- 9AM 2.4HP</v>
          </cell>
          <cell r="D180" t="str">
            <v>UND</v>
          </cell>
          <cell r="G180">
            <v>214184</v>
          </cell>
        </row>
        <row r="181">
          <cell r="A181">
            <v>100131</v>
          </cell>
          <cell r="C181" t="str">
            <v>ARR.3600 C/S 8.5-12A 3.6HP</v>
          </cell>
          <cell r="D181" t="str">
            <v>UND</v>
          </cell>
          <cell r="G181">
            <v>221129</v>
          </cell>
        </row>
        <row r="182">
          <cell r="A182">
            <v>100132</v>
          </cell>
          <cell r="C182" t="str">
            <v>ARR.3600RC/S 16-23A 7.5HP</v>
          </cell>
          <cell r="D182" t="str">
            <v>UND</v>
          </cell>
          <cell r="G182">
            <v>279352</v>
          </cell>
        </row>
        <row r="183">
          <cell r="A183">
            <v>100133</v>
          </cell>
          <cell r="C183" t="str">
            <v>ARR/E/T 230V 12-17AMP 9HP</v>
          </cell>
          <cell r="D183" t="str">
            <v>UND</v>
          </cell>
          <cell r="G183">
            <v>1015421</v>
          </cell>
        </row>
        <row r="184">
          <cell r="A184">
            <v>100134</v>
          </cell>
          <cell r="C184" t="str">
            <v>ARR/E/T 230V 23-32AMP 18HP</v>
          </cell>
          <cell r="D184" t="str">
            <v>UND</v>
          </cell>
          <cell r="G184">
            <v>1238887</v>
          </cell>
        </row>
        <row r="185">
          <cell r="A185">
            <v>100135</v>
          </cell>
          <cell r="C185" t="str">
            <v>ARR/E/T 230V 32-42AMP 24HP</v>
          </cell>
          <cell r="D185" t="str">
            <v>UND</v>
          </cell>
          <cell r="G185">
            <v>1620817</v>
          </cell>
        </row>
        <row r="186">
          <cell r="A186">
            <v>100136</v>
          </cell>
          <cell r="C186" t="str">
            <v>ARR/E/T 230V 40-52AMP 34HP</v>
          </cell>
          <cell r="D186" t="str">
            <v>UND</v>
          </cell>
          <cell r="G186">
            <v>1855488</v>
          </cell>
        </row>
        <row r="187">
          <cell r="A187">
            <v>100137</v>
          </cell>
          <cell r="C187" t="str">
            <v>ARR/E/T 230V 58-75AMP 50HP</v>
          </cell>
          <cell r="D187" t="str">
            <v>UND</v>
          </cell>
          <cell r="G187">
            <v>2118128</v>
          </cell>
        </row>
        <row r="188">
          <cell r="A188">
            <v>107009</v>
          </cell>
          <cell r="C188" t="str">
            <v>ASFALTO 190</v>
          </cell>
          <cell r="D188" t="str">
            <v>KLS</v>
          </cell>
          <cell r="G188">
            <v>1985</v>
          </cell>
        </row>
        <row r="189">
          <cell r="A189">
            <v>100140</v>
          </cell>
          <cell r="C189" t="str">
            <v>BAJANTE LAMINA</v>
          </cell>
          <cell r="D189" t="str">
            <v>ML</v>
          </cell>
          <cell r="G189">
            <v>14057</v>
          </cell>
        </row>
        <row r="190">
          <cell r="A190">
            <v>100141</v>
          </cell>
          <cell r="C190" t="str">
            <v>BAJANTE PVC CUADRADO</v>
          </cell>
          <cell r="D190" t="str">
            <v>UND</v>
          </cell>
          <cell r="G190">
            <v>78443</v>
          </cell>
        </row>
        <row r="191">
          <cell r="A191">
            <v>100142</v>
          </cell>
          <cell r="C191" t="str">
            <v>BAJANTE PVC SOPORTE</v>
          </cell>
          <cell r="D191" t="str">
            <v>UND</v>
          </cell>
          <cell r="G191">
            <v>3584</v>
          </cell>
        </row>
        <row r="192">
          <cell r="A192">
            <v>109010</v>
          </cell>
          <cell r="C192" t="str">
            <v>BAJO TEJA BT-235 ONDULINE</v>
          </cell>
          <cell r="D192" t="str">
            <v>UND</v>
          </cell>
          <cell r="G192">
            <v>35594</v>
          </cell>
        </row>
        <row r="193">
          <cell r="A193">
            <v>103094</v>
          </cell>
          <cell r="C193" t="str">
            <v>BAKE-ROD (ESPUMA DE POLIET</v>
          </cell>
          <cell r="D193" t="str">
            <v>UND</v>
          </cell>
          <cell r="G193">
            <v>837</v>
          </cell>
        </row>
        <row r="194">
          <cell r="A194">
            <v>117013</v>
          </cell>
          <cell r="C194" t="str">
            <v>BAL/2PUEST/TUB/GALV. 2.5Y2</v>
          </cell>
          <cell r="D194" t="str">
            <v>UND</v>
          </cell>
          <cell r="G194">
            <v>997957</v>
          </cell>
        </row>
        <row r="195">
          <cell r="A195">
            <v>100143</v>
          </cell>
          <cell r="C195" t="str">
            <v>BAL/3PUEST/TUB/GALV. 2.5Y2</v>
          </cell>
          <cell r="D195" t="str">
            <v>UND</v>
          </cell>
          <cell r="E195">
            <v>1</v>
          </cell>
          <cell r="G195">
            <v>1067814</v>
          </cell>
        </row>
        <row r="196">
          <cell r="A196">
            <v>100144</v>
          </cell>
          <cell r="C196" t="str">
            <v>BAL/4PUEST/TUB/GALV. 2.5Y2</v>
          </cell>
          <cell r="D196" t="str">
            <v>UND</v>
          </cell>
          <cell r="G196">
            <v>1574626</v>
          </cell>
        </row>
        <row r="197">
          <cell r="A197">
            <v>100145</v>
          </cell>
          <cell r="C197" t="str">
            <v>BAL/6PUEST/TUB/GALV. 2.5Y2</v>
          </cell>
          <cell r="D197" t="str">
            <v>UND</v>
          </cell>
          <cell r="G197">
            <v>2215679</v>
          </cell>
        </row>
        <row r="198">
          <cell r="A198">
            <v>100146</v>
          </cell>
          <cell r="C198" t="str">
            <v>BAL/GIR/TUB/GALV3"INC.RO</v>
          </cell>
          <cell r="D198" t="str">
            <v>UND</v>
          </cell>
          <cell r="G198">
            <v>647277</v>
          </cell>
        </row>
        <row r="199">
          <cell r="A199">
            <v>100147</v>
          </cell>
          <cell r="C199" t="str">
            <v>BALA 13W ELECTRONICA</v>
          </cell>
          <cell r="D199" t="str">
            <v>UND</v>
          </cell>
          <cell r="G199">
            <v>33235</v>
          </cell>
        </row>
        <row r="200">
          <cell r="A200">
            <v>100148</v>
          </cell>
          <cell r="C200" t="str">
            <v>BALA 1X26</v>
          </cell>
          <cell r="D200" t="str">
            <v>UND</v>
          </cell>
          <cell r="G200">
            <v>60744</v>
          </cell>
        </row>
        <row r="201">
          <cell r="A201">
            <v>113004</v>
          </cell>
          <cell r="C201" t="str">
            <v>BALA ELECTRONICA 2X26</v>
          </cell>
          <cell r="D201" t="str">
            <v>UND</v>
          </cell>
          <cell r="G201">
            <v>114518</v>
          </cell>
        </row>
        <row r="202">
          <cell r="A202">
            <v>117014</v>
          </cell>
          <cell r="C202" t="str">
            <v>BALA PANEL LED 12W PLANA</v>
          </cell>
          <cell r="D202" t="str">
            <v>UND</v>
          </cell>
          <cell r="G202">
            <v>17169</v>
          </cell>
        </row>
        <row r="203">
          <cell r="A203">
            <v>117015</v>
          </cell>
          <cell r="C203" t="str">
            <v>BALA PANEL LED 18W</v>
          </cell>
          <cell r="D203" t="str">
            <v>UND</v>
          </cell>
          <cell r="G203">
            <v>21461</v>
          </cell>
        </row>
        <row r="204">
          <cell r="A204">
            <v>117016</v>
          </cell>
          <cell r="C204" t="str">
            <v>BALAST0 ELECTRONICO 2x32 W</v>
          </cell>
          <cell r="D204" t="str">
            <v>UND</v>
          </cell>
          <cell r="G204">
            <v>32729</v>
          </cell>
        </row>
        <row r="205">
          <cell r="A205">
            <v>117017</v>
          </cell>
          <cell r="C205" t="str">
            <v>BALASTO ELECTRONICO 4x32 W</v>
          </cell>
          <cell r="D205" t="str">
            <v>UND</v>
          </cell>
          <cell r="G205">
            <v>34875</v>
          </cell>
        </row>
        <row r="206">
          <cell r="A206">
            <v>101635</v>
          </cell>
          <cell r="C206" t="str">
            <v>BALASTRO DE RIO</v>
          </cell>
          <cell r="D206" t="str">
            <v>M3</v>
          </cell>
          <cell r="G206">
            <v>20603</v>
          </cell>
        </row>
        <row r="207">
          <cell r="A207">
            <v>100150</v>
          </cell>
          <cell r="C207" t="str">
            <v>BALDOSA CEMENTO 25-30CM</v>
          </cell>
          <cell r="D207" t="str">
            <v>M2</v>
          </cell>
          <cell r="G207">
            <v>21998</v>
          </cell>
        </row>
        <row r="208">
          <cell r="A208">
            <v>100151</v>
          </cell>
          <cell r="C208" t="str">
            <v>BALDOSA GRANITO 30 x 30</v>
          </cell>
          <cell r="D208" t="str">
            <v>M2</v>
          </cell>
          <cell r="G208">
            <v>45927</v>
          </cell>
        </row>
        <row r="209">
          <cell r="A209">
            <v>100152</v>
          </cell>
          <cell r="C209" t="str">
            <v>BALDOSA GRANITO 33 x 33</v>
          </cell>
          <cell r="D209" t="str">
            <v>M2</v>
          </cell>
          <cell r="G209">
            <v>56444</v>
          </cell>
        </row>
        <row r="210">
          <cell r="A210">
            <v>100153</v>
          </cell>
          <cell r="C210" t="str">
            <v>BALDOSA GRANITO 40 x 40</v>
          </cell>
          <cell r="D210" t="str">
            <v>M2</v>
          </cell>
          <cell r="G210">
            <v>50005</v>
          </cell>
        </row>
        <row r="211">
          <cell r="A211">
            <v>109911</v>
          </cell>
          <cell r="C211" t="str">
            <v>BALDOSA GRANO 30-35CM ALFA</v>
          </cell>
          <cell r="D211" t="str">
            <v>M2</v>
          </cell>
          <cell r="G211">
            <v>46679</v>
          </cell>
        </row>
        <row r="212">
          <cell r="A212">
            <v>107011</v>
          </cell>
          <cell r="C212" t="str">
            <v>BALDOSA GRANO MARMOL 30-33</v>
          </cell>
          <cell r="D212" t="str">
            <v>M2</v>
          </cell>
          <cell r="G212">
            <v>37558</v>
          </cell>
        </row>
        <row r="213">
          <cell r="A213">
            <v>100154</v>
          </cell>
          <cell r="C213" t="str">
            <v>BALINERA COMPLETA</v>
          </cell>
          <cell r="D213" t="str">
            <v>UND</v>
          </cell>
          <cell r="G213">
            <v>970</v>
          </cell>
        </row>
        <row r="214">
          <cell r="A214">
            <v>105015</v>
          </cell>
          <cell r="C214" t="str">
            <v>BANCA CONCR.COLONIAL</v>
          </cell>
          <cell r="D214" t="str">
            <v>UND</v>
          </cell>
          <cell r="G214">
            <v>155595</v>
          </cell>
        </row>
        <row r="215">
          <cell r="A215">
            <v>103239</v>
          </cell>
          <cell r="C215" t="str">
            <v>BANCA CONCR.COMPLETA</v>
          </cell>
          <cell r="D215" t="str">
            <v>UND</v>
          </cell>
          <cell r="G215">
            <v>133963</v>
          </cell>
        </row>
        <row r="216">
          <cell r="A216">
            <v>100156</v>
          </cell>
          <cell r="C216" t="str">
            <v>BANCA CONCR.PREFABRICADA</v>
          </cell>
          <cell r="D216" t="str">
            <v>UND</v>
          </cell>
          <cell r="G216">
            <v>219980</v>
          </cell>
        </row>
        <row r="217">
          <cell r="A217">
            <v>105014</v>
          </cell>
          <cell r="C217" t="str">
            <v>BANCA CONCR.PREFABRICADA</v>
          </cell>
          <cell r="D217" t="str">
            <v>UND</v>
          </cell>
          <cell r="G217">
            <v>132890</v>
          </cell>
        </row>
        <row r="218">
          <cell r="A218">
            <v>108003</v>
          </cell>
          <cell r="C218" t="str">
            <v>BANCA CONCR.PREFABRICADA</v>
          </cell>
          <cell r="D218" t="str">
            <v>UND</v>
          </cell>
          <cell r="G218">
            <v>268268</v>
          </cell>
        </row>
        <row r="219">
          <cell r="A219">
            <v>100159</v>
          </cell>
          <cell r="C219" t="str">
            <v>BANDA 8" PARA TRANSFORMA</v>
          </cell>
          <cell r="D219" t="str">
            <v>UND</v>
          </cell>
          <cell r="G219">
            <v>23543</v>
          </cell>
        </row>
        <row r="220">
          <cell r="A220">
            <v>100157</v>
          </cell>
          <cell r="C220" t="str">
            <v>BANDA COPA DOBLE 6-7 COMP</v>
          </cell>
          <cell r="D220" t="str">
            <v>UND</v>
          </cell>
          <cell r="G220">
            <v>22769</v>
          </cell>
        </row>
        <row r="221">
          <cell r="A221">
            <v>100158</v>
          </cell>
          <cell r="C221" t="str">
            <v>BANDA COPA DOBLE 7"</v>
          </cell>
          <cell r="D221" t="str">
            <v>UND</v>
          </cell>
          <cell r="G221">
            <v>23763</v>
          </cell>
        </row>
        <row r="222">
          <cell r="A222">
            <v>105016</v>
          </cell>
          <cell r="C222" t="str">
            <v>BANDA SENCILLA 4"</v>
          </cell>
          <cell r="D222" t="str">
            <v>UND</v>
          </cell>
          <cell r="G222">
            <v>13413</v>
          </cell>
        </row>
        <row r="223">
          <cell r="A223">
            <v>100160</v>
          </cell>
          <cell r="C223" t="str">
            <v>BANDA SENCILLA 6</v>
          </cell>
          <cell r="D223" t="str">
            <v>UND</v>
          </cell>
          <cell r="G223">
            <v>17132</v>
          </cell>
        </row>
        <row r="224">
          <cell r="A224">
            <v>100161</v>
          </cell>
          <cell r="C224" t="str">
            <v>BANDA SENCILLA 7" CONJ PRIM Y SECUND</v>
          </cell>
          <cell r="D224" t="str">
            <v>UND</v>
          </cell>
          <cell r="G224">
            <v>14881</v>
          </cell>
        </row>
        <row r="225">
          <cell r="A225">
            <v>100172</v>
          </cell>
          <cell r="C225" t="str">
            <v>BANDEJ.ESCALE.CR-2.4 10x4"</v>
          </cell>
          <cell r="D225" t="str">
            <v>UND</v>
          </cell>
          <cell r="G225">
            <v>104485</v>
          </cell>
        </row>
        <row r="226">
          <cell r="A226">
            <v>100173</v>
          </cell>
          <cell r="C226" t="str">
            <v>BANDEJ.ESCALE.CR-2.4 12x4"</v>
          </cell>
          <cell r="D226" t="str">
            <v>UND</v>
          </cell>
          <cell r="G226">
            <v>107883</v>
          </cell>
        </row>
        <row r="227">
          <cell r="A227">
            <v>117018</v>
          </cell>
          <cell r="C227" t="str">
            <v>BANDEJA MALLA 60X200 L 3M</v>
          </cell>
          <cell r="D227" t="str">
            <v>UND</v>
          </cell>
          <cell r="G227">
            <v>55800</v>
          </cell>
        </row>
        <row r="228">
          <cell r="A228">
            <v>117019</v>
          </cell>
          <cell r="C228" t="str">
            <v>BANDEJA MALLA 60X400 L 3M</v>
          </cell>
          <cell r="D228" t="str">
            <v>UND</v>
          </cell>
          <cell r="G228">
            <v>87992</v>
          </cell>
        </row>
        <row r="229">
          <cell r="A229">
            <v>100176</v>
          </cell>
          <cell r="C229" t="str">
            <v>BARNIZ SINTETICO BRILLANTE</v>
          </cell>
          <cell r="D229" t="str">
            <v>GLN</v>
          </cell>
          <cell r="G229">
            <v>39596</v>
          </cell>
        </row>
        <row r="230">
          <cell r="A230">
            <v>100177</v>
          </cell>
          <cell r="C230" t="str">
            <v>BARNIZ VITRIFLEX BRILL. B</v>
          </cell>
          <cell r="D230" t="str">
            <v>GLN</v>
          </cell>
          <cell r="G230">
            <v>77716</v>
          </cell>
        </row>
        <row r="231">
          <cell r="A231">
            <v>100178</v>
          </cell>
          <cell r="C231" t="str">
            <v>BARNIZ VITRIFLEX S.BRILL.A</v>
          </cell>
          <cell r="D231" t="str">
            <v>GLN</v>
          </cell>
          <cell r="G231">
            <v>102673</v>
          </cell>
        </row>
        <row r="232">
          <cell r="A232">
            <v>100179</v>
          </cell>
          <cell r="C232" t="str">
            <v>BARR/GIMNA/T/GAL 2.5Y1.1/4</v>
          </cell>
          <cell r="D232" t="str">
            <v>UND</v>
          </cell>
          <cell r="G232">
            <v>547696</v>
          </cell>
        </row>
        <row r="233">
          <cell r="A233">
            <v>100180</v>
          </cell>
          <cell r="C233" t="str">
            <v>BARR/PARAL/T/GAL 2.5Y1.1/4</v>
          </cell>
          <cell r="D233" t="str">
            <v>UND</v>
          </cell>
          <cell r="G233">
            <v>516577</v>
          </cell>
        </row>
        <row r="234">
          <cell r="A234">
            <v>105017</v>
          </cell>
          <cell r="C234" t="str">
            <v>BARRAS CON ARGOLLAS</v>
          </cell>
          <cell r="D234" t="str">
            <v>UND</v>
          </cell>
          <cell r="G234">
            <v>989587</v>
          </cell>
        </row>
        <row r="235">
          <cell r="A235">
            <v>100186</v>
          </cell>
          <cell r="C235" t="str">
            <v>BASE ANGULAR P/ LINE POST</v>
          </cell>
          <cell r="D235" t="str">
            <v>UND</v>
          </cell>
          <cell r="G235">
            <v>46532</v>
          </cell>
        </row>
        <row r="236">
          <cell r="A236">
            <v>105018</v>
          </cell>
          <cell r="C236" t="str">
            <v>BASE ESGRAFIADO</v>
          </cell>
          <cell r="D236" t="str">
            <v>GLN</v>
          </cell>
          <cell r="G236">
            <v>24681</v>
          </cell>
        </row>
        <row r="237">
          <cell r="A237">
            <v>100188</v>
          </cell>
          <cell r="C237" t="str">
            <v>BASE LAMPARA-FAROL</v>
          </cell>
          <cell r="D237" t="str">
            <v>UND</v>
          </cell>
          <cell r="G237">
            <v>19237</v>
          </cell>
        </row>
        <row r="238">
          <cell r="A238">
            <v>100189</v>
          </cell>
          <cell r="C238" t="str">
            <v>BASE MAMPOSTERIA</v>
          </cell>
          <cell r="D238" t="str">
            <v>GL</v>
          </cell>
          <cell r="G238">
            <v>14562</v>
          </cell>
        </row>
        <row r="239">
          <cell r="A239">
            <v>100190</v>
          </cell>
          <cell r="C239" t="str">
            <v>BASE PARA FOTOCELDA</v>
          </cell>
          <cell r="D239" t="str">
            <v>UND</v>
          </cell>
          <cell r="G239">
            <v>6742</v>
          </cell>
        </row>
        <row r="240">
          <cell r="A240">
            <v>107014</v>
          </cell>
          <cell r="C240" t="str">
            <v>BASE TRITURADA</v>
          </cell>
          <cell r="D240" t="str">
            <v>M3</v>
          </cell>
          <cell r="G240">
            <v>42182</v>
          </cell>
        </row>
        <row r="241">
          <cell r="A241">
            <v>109011</v>
          </cell>
          <cell r="C241" t="str">
            <v>BASE TRITURADA NORTE</v>
          </cell>
          <cell r="D241" t="str">
            <v>M3</v>
          </cell>
          <cell r="G241">
            <v>37879</v>
          </cell>
        </row>
        <row r="242">
          <cell r="A242">
            <v>117020</v>
          </cell>
          <cell r="C242" t="str">
            <v>BATERIA 12VDC 200 AH</v>
          </cell>
          <cell r="D242" t="str">
            <v>UND</v>
          </cell>
          <cell r="G242">
            <v>1164839</v>
          </cell>
        </row>
        <row r="243">
          <cell r="A243">
            <v>100200</v>
          </cell>
          <cell r="C243" t="str">
            <v>BISAG.SOPORT POST PIE AMIG</v>
          </cell>
          <cell r="D243" t="str">
            <v>UND</v>
          </cell>
          <cell r="G243">
            <v>87570</v>
          </cell>
        </row>
        <row r="244">
          <cell r="A244">
            <v>100201</v>
          </cell>
          <cell r="C244" t="str">
            <v>BISAGRA 3x1.1/4" COBRI</v>
          </cell>
          <cell r="D244" t="str">
            <v>PAR</v>
          </cell>
          <cell r="G244">
            <v>7404</v>
          </cell>
        </row>
        <row r="245">
          <cell r="A245">
            <v>100203</v>
          </cell>
          <cell r="C245" t="str">
            <v>BISAGRA 3x2" COBRI</v>
          </cell>
          <cell r="D245" t="str">
            <v>UND</v>
          </cell>
          <cell r="G245">
            <v>3434</v>
          </cell>
        </row>
        <row r="246">
          <cell r="A246">
            <v>100204</v>
          </cell>
          <cell r="C246" t="str">
            <v>BISAGRA 3x2.1/2" ALUMI</v>
          </cell>
          <cell r="D246" t="str">
            <v>UND</v>
          </cell>
          <cell r="G246">
            <v>1610</v>
          </cell>
        </row>
        <row r="247">
          <cell r="A247">
            <v>106000</v>
          </cell>
          <cell r="C247" t="str">
            <v>BISAGRA 3x2.1/2" COBRI</v>
          </cell>
          <cell r="D247" t="str">
            <v>PAR</v>
          </cell>
          <cell r="G247">
            <v>10194</v>
          </cell>
        </row>
        <row r="248">
          <cell r="A248">
            <v>100205</v>
          </cell>
          <cell r="C248" t="str">
            <v>BISAGRA 3x3" COBRI</v>
          </cell>
          <cell r="D248" t="str">
            <v>PAR</v>
          </cell>
          <cell r="G248">
            <v>9121</v>
          </cell>
        </row>
        <row r="249">
          <cell r="A249">
            <v>100206</v>
          </cell>
          <cell r="C249" t="str">
            <v>BISAGRA GABINETE CROMADA</v>
          </cell>
          <cell r="D249" t="str">
            <v>UND</v>
          </cell>
          <cell r="G249">
            <v>4614</v>
          </cell>
        </row>
        <row r="250">
          <cell r="A250">
            <v>100207</v>
          </cell>
          <cell r="C250" t="str">
            <v>BISAGRA PIANO COBRIZADA</v>
          </cell>
          <cell r="D250" t="str">
            <v>UND</v>
          </cell>
          <cell r="G250">
            <v>8595</v>
          </cell>
        </row>
        <row r="251">
          <cell r="A251">
            <v>100208</v>
          </cell>
          <cell r="C251" t="str">
            <v>BISAGRA REDONDA .3/4"</v>
          </cell>
          <cell r="D251" t="str">
            <v>UND</v>
          </cell>
          <cell r="G251">
            <v>6331</v>
          </cell>
        </row>
        <row r="252">
          <cell r="A252">
            <v>100199</v>
          </cell>
          <cell r="C252" t="str">
            <v>BISAGRA RODAMIENTO</v>
          </cell>
          <cell r="D252" t="str">
            <v>UND</v>
          </cell>
          <cell r="E252">
            <v>1</v>
          </cell>
          <cell r="G252">
            <v>35540</v>
          </cell>
        </row>
        <row r="253">
          <cell r="A253">
            <v>105019</v>
          </cell>
          <cell r="C253" t="str">
            <v>BISAGRA TUBULAR 1.1/2"</v>
          </cell>
          <cell r="D253" t="str">
            <v>UND</v>
          </cell>
          <cell r="G253">
            <v>5901</v>
          </cell>
        </row>
        <row r="254">
          <cell r="A254">
            <v>100209</v>
          </cell>
          <cell r="C254" t="str">
            <v>BISAGRA VAIVEN # 30</v>
          </cell>
          <cell r="D254" t="str">
            <v>UND</v>
          </cell>
          <cell r="G254">
            <v>37558</v>
          </cell>
        </row>
        <row r="255">
          <cell r="A255">
            <v>100210</v>
          </cell>
          <cell r="C255" t="str">
            <v>BISAGRA VAIVEN PISO</v>
          </cell>
          <cell r="D255" t="str">
            <v>UND</v>
          </cell>
          <cell r="G255">
            <v>49254</v>
          </cell>
        </row>
        <row r="256">
          <cell r="A256">
            <v>100211</v>
          </cell>
          <cell r="C256" t="str">
            <v>BISAGRA VAIVEN PISO</v>
          </cell>
          <cell r="D256" t="str">
            <v>UND</v>
          </cell>
          <cell r="G256">
            <v>39596</v>
          </cell>
        </row>
        <row r="257">
          <cell r="A257">
            <v>100212</v>
          </cell>
          <cell r="C257" t="str">
            <v>BISAGRA VAIVEN PISO</v>
          </cell>
          <cell r="D257" t="str">
            <v>UND</v>
          </cell>
          <cell r="G257">
            <v>39596</v>
          </cell>
        </row>
        <row r="258">
          <cell r="A258">
            <v>105020</v>
          </cell>
          <cell r="C258" t="str">
            <v>BLOQUE CERAMICO 10x12x29</v>
          </cell>
          <cell r="D258" t="str">
            <v>UND</v>
          </cell>
          <cell r="G258">
            <v>890</v>
          </cell>
        </row>
        <row r="259">
          <cell r="A259">
            <v>100213</v>
          </cell>
          <cell r="C259" t="str">
            <v>BLOQUE CERAMICO 12X21X29</v>
          </cell>
          <cell r="D259" t="str">
            <v>UND</v>
          </cell>
          <cell r="G259">
            <v>1674</v>
          </cell>
        </row>
        <row r="260">
          <cell r="A260">
            <v>100214</v>
          </cell>
          <cell r="C260" t="str">
            <v>BLOQUE CONCR.VIGA 12x39x19</v>
          </cell>
          <cell r="D260" t="str">
            <v>UND</v>
          </cell>
          <cell r="G260">
            <v>2754</v>
          </cell>
        </row>
        <row r="261">
          <cell r="A261">
            <v>100237</v>
          </cell>
          <cell r="C261" t="str">
            <v>BLOQUE CONCR.VIGA 14x39x19</v>
          </cell>
          <cell r="D261" t="str">
            <v>UND</v>
          </cell>
          <cell r="G261">
            <v>3215</v>
          </cell>
        </row>
        <row r="262">
          <cell r="A262">
            <v>103125</v>
          </cell>
          <cell r="C262" t="str">
            <v>BLOQUE CONCRETO KEYSTONE</v>
          </cell>
          <cell r="D262" t="str">
            <v>UND</v>
          </cell>
          <cell r="G262">
            <v>17643</v>
          </cell>
        </row>
        <row r="263">
          <cell r="A263">
            <v>103127</v>
          </cell>
          <cell r="C263" t="str">
            <v>BLOQUE CONCRETO KEYSTONE</v>
          </cell>
          <cell r="D263" t="str">
            <v>UND</v>
          </cell>
          <cell r="G263">
            <v>10015</v>
          </cell>
        </row>
        <row r="264">
          <cell r="A264">
            <v>100215</v>
          </cell>
          <cell r="C264" t="str">
            <v>BLOQUE CONCRETO M 10x19x19</v>
          </cell>
          <cell r="D264" t="str">
            <v>UND</v>
          </cell>
          <cell r="G264">
            <v>1285</v>
          </cell>
        </row>
        <row r="265">
          <cell r="A265">
            <v>100216</v>
          </cell>
          <cell r="C265" t="str">
            <v>BLOQUE CONCRETO M 12x19x19</v>
          </cell>
          <cell r="D265" t="str">
            <v>UND</v>
          </cell>
          <cell r="G265">
            <v>1376</v>
          </cell>
        </row>
        <row r="266">
          <cell r="A266">
            <v>100217</v>
          </cell>
          <cell r="C266" t="str">
            <v>BLOQUE CONCRETO M 14x19x19</v>
          </cell>
          <cell r="D266" t="str">
            <v>UND</v>
          </cell>
          <cell r="G266">
            <v>1608</v>
          </cell>
        </row>
        <row r="267">
          <cell r="A267">
            <v>100228</v>
          </cell>
          <cell r="C267" t="str">
            <v>BLOQUE CONCRETO M 14x19x19</v>
          </cell>
          <cell r="D267" t="str">
            <v>UND</v>
          </cell>
          <cell r="G267">
            <v>2111</v>
          </cell>
        </row>
        <row r="268">
          <cell r="A268">
            <v>100231</v>
          </cell>
          <cell r="C268" t="str">
            <v>BLOQUE CONCRETO M 14x19x19</v>
          </cell>
          <cell r="D268" t="str">
            <v>UND</v>
          </cell>
          <cell r="G268">
            <v>1951</v>
          </cell>
        </row>
        <row r="269">
          <cell r="A269">
            <v>100218</v>
          </cell>
          <cell r="C269" t="str">
            <v>BLOQUE CONCRETO M 19x19x19</v>
          </cell>
          <cell r="D269" t="str">
            <v>UND</v>
          </cell>
          <cell r="G269">
            <v>2039</v>
          </cell>
        </row>
        <row r="270">
          <cell r="A270">
            <v>100219</v>
          </cell>
          <cell r="C270" t="str">
            <v>BLOQUE CONCRETO N 10x19x39</v>
          </cell>
          <cell r="D270" t="str">
            <v>UND</v>
          </cell>
          <cell r="G270">
            <v>2141</v>
          </cell>
        </row>
        <row r="271">
          <cell r="A271">
            <v>100220</v>
          </cell>
          <cell r="C271" t="str">
            <v>BLOQUE CONCRETO N 12x19x39</v>
          </cell>
          <cell r="D271" t="str">
            <v>UND</v>
          </cell>
          <cell r="G271">
            <v>2295</v>
          </cell>
        </row>
        <row r="272">
          <cell r="A272">
            <v>100221</v>
          </cell>
          <cell r="C272" t="str">
            <v>BLOQUE CONCRETO N 14x19x39</v>
          </cell>
          <cell r="D272" t="str">
            <v>UND</v>
          </cell>
          <cell r="G272">
            <v>2680</v>
          </cell>
        </row>
        <row r="273">
          <cell r="A273">
            <v>100229</v>
          </cell>
          <cell r="C273" t="str">
            <v>BLOQUE CONCRETO N 14x19x39</v>
          </cell>
          <cell r="D273" t="str">
            <v>UND</v>
          </cell>
          <cell r="G273">
            <v>3405</v>
          </cell>
        </row>
        <row r="274">
          <cell r="A274">
            <v>100222</v>
          </cell>
          <cell r="C274" t="str">
            <v>BLOQUE CONCRETO N 19x19x39</v>
          </cell>
          <cell r="D274" t="str">
            <v>UND</v>
          </cell>
          <cell r="G274">
            <v>3312</v>
          </cell>
        </row>
        <row r="275">
          <cell r="A275">
            <v>100223</v>
          </cell>
          <cell r="C275" t="str">
            <v>BLOQUE CONCRETO T 10x19x39</v>
          </cell>
          <cell r="D275" t="str">
            <v>UND</v>
          </cell>
          <cell r="G275">
            <v>2356</v>
          </cell>
        </row>
        <row r="276">
          <cell r="A276">
            <v>100224</v>
          </cell>
          <cell r="C276" t="str">
            <v>BLOQUE CONCRETO T 12x19x39</v>
          </cell>
          <cell r="D276" t="str">
            <v>UND</v>
          </cell>
          <cell r="G276">
            <v>2524</v>
          </cell>
        </row>
        <row r="277">
          <cell r="A277">
            <v>100225</v>
          </cell>
          <cell r="C277" t="str">
            <v>BLOQUE CONCRETO T 14x19x39</v>
          </cell>
          <cell r="D277" t="str">
            <v>UND</v>
          </cell>
          <cell r="G277">
            <v>2948</v>
          </cell>
        </row>
        <row r="278">
          <cell r="A278">
            <v>117021</v>
          </cell>
          <cell r="C278" t="str">
            <v>BLOQUE CONCRETO T 14x19x39</v>
          </cell>
          <cell r="D278" t="str">
            <v>UND</v>
          </cell>
          <cell r="G278">
            <v>3745</v>
          </cell>
        </row>
        <row r="279">
          <cell r="A279">
            <v>100233</v>
          </cell>
          <cell r="C279" t="str">
            <v>BLOQUE CONCRETO T 14x19x39</v>
          </cell>
          <cell r="D279" t="str">
            <v>UND</v>
          </cell>
          <cell r="G279">
            <v>3444</v>
          </cell>
        </row>
        <row r="280">
          <cell r="A280">
            <v>100226</v>
          </cell>
          <cell r="C280" t="str">
            <v>BLOQUE CONCRETO T 19x19x39</v>
          </cell>
          <cell r="D280" t="str">
            <v>UND</v>
          </cell>
          <cell r="G280">
            <v>3644</v>
          </cell>
        </row>
        <row r="281">
          <cell r="A281">
            <v>117022</v>
          </cell>
          <cell r="C281" t="str">
            <v>BLOQUE GRESS ESTR 29x12x10</v>
          </cell>
          <cell r="D281" t="str">
            <v>UND</v>
          </cell>
          <cell r="G281">
            <v>773</v>
          </cell>
        </row>
        <row r="282">
          <cell r="A282">
            <v>100232</v>
          </cell>
          <cell r="C282" t="str">
            <v>BLOQUE PIEDRA 14X19X39</v>
          </cell>
          <cell r="D282" t="str">
            <v>UND</v>
          </cell>
          <cell r="G282">
            <v>3129</v>
          </cell>
        </row>
        <row r="283">
          <cell r="A283">
            <v>100234</v>
          </cell>
          <cell r="C283" t="str">
            <v>BLOQUE PRUEBA 3 ELEMENT LANDIS</v>
          </cell>
          <cell r="D283" t="str">
            <v>UND</v>
          </cell>
          <cell r="G283">
            <v>331989</v>
          </cell>
        </row>
        <row r="284">
          <cell r="A284">
            <v>100235</v>
          </cell>
          <cell r="C284" t="str">
            <v>BLOQUE VIDRIO 190X190X80 M</v>
          </cell>
          <cell r="D284" t="str">
            <v>UND</v>
          </cell>
          <cell r="G284">
            <v>7941</v>
          </cell>
        </row>
        <row r="285">
          <cell r="A285">
            <v>103237</v>
          </cell>
          <cell r="C285" t="str">
            <v>BLOQUE VIDRIO 20X20X8M TRA</v>
          </cell>
          <cell r="D285" t="str">
            <v>UND</v>
          </cell>
          <cell r="G285">
            <v>4400</v>
          </cell>
        </row>
        <row r="286">
          <cell r="A286">
            <v>100238</v>
          </cell>
          <cell r="C286" t="str">
            <v>BOCEL MADERA .1/2x.1/2x3M</v>
          </cell>
          <cell r="D286" t="str">
            <v>UND</v>
          </cell>
          <cell r="G286">
            <v>2683</v>
          </cell>
        </row>
        <row r="287">
          <cell r="A287">
            <v>100239</v>
          </cell>
          <cell r="C287" t="str">
            <v>BOLA DE COBRE D=1"-2"</v>
          </cell>
          <cell r="D287" t="str">
            <v>UND</v>
          </cell>
          <cell r="G287">
            <v>61869</v>
          </cell>
        </row>
        <row r="288">
          <cell r="A288">
            <v>100240</v>
          </cell>
          <cell r="C288" t="str">
            <v>BOLA DE COBRE D=3"</v>
          </cell>
          <cell r="D288" t="str">
            <v>UND</v>
          </cell>
          <cell r="G288">
            <v>20384</v>
          </cell>
        </row>
        <row r="289">
          <cell r="A289">
            <v>109915</v>
          </cell>
          <cell r="C289" t="str">
            <v>BOLSACRETO 1101-120X240M</v>
          </cell>
          <cell r="D289" t="str">
            <v>UND</v>
          </cell>
          <cell r="G289">
            <v>17706</v>
          </cell>
        </row>
        <row r="290">
          <cell r="A290">
            <v>100241</v>
          </cell>
          <cell r="C290" t="str">
            <v>BOM.230VTRIF,ARRDIREC,3"'</v>
          </cell>
          <cell r="D290" t="str">
            <v>UND</v>
          </cell>
          <cell r="G290">
            <v>1966726</v>
          </cell>
        </row>
        <row r="291">
          <cell r="A291">
            <v>108005</v>
          </cell>
          <cell r="C291" t="str">
            <v>BOM.SUM. 1 HP</v>
          </cell>
          <cell r="D291" t="str">
            <v>UND</v>
          </cell>
          <cell r="G291">
            <v>2092705</v>
          </cell>
        </row>
        <row r="292">
          <cell r="A292">
            <v>100246</v>
          </cell>
          <cell r="C292" t="str">
            <v>BOM.SUM. 15 HP LAPIC 6"</v>
          </cell>
          <cell r="D292" t="str">
            <v>UND</v>
          </cell>
          <cell r="G292">
            <v>9450245</v>
          </cell>
        </row>
        <row r="293">
          <cell r="A293">
            <v>100278</v>
          </cell>
          <cell r="C293" t="str">
            <v>BOM.SUM. 2 HP</v>
          </cell>
          <cell r="D293" t="str">
            <v>UND</v>
          </cell>
          <cell r="G293">
            <v>4153776</v>
          </cell>
        </row>
        <row r="294">
          <cell r="A294">
            <v>117023</v>
          </cell>
          <cell r="C294" t="str">
            <v>BOM.SUM. 20 HP LAPIC 6"</v>
          </cell>
          <cell r="D294" t="str">
            <v>UND</v>
          </cell>
          <cell r="G294">
            <v>11481699</v>
          </cell>
        </row>
        <row r="295">
          <cell r="A295">
            <v>117024</v>
          </cell>
          <cell r="C295" t="str">
            <v>BOM.SUM. 25 HP LAPIC 6"</v>
          </cell>
          <cell r="D295" t="str">
            <v>UND</v>
          </cell>
          <cell r="G295">
            <v>13689909</v>
          </cell>
        </row>
        <row r="296">
          <cell r="A296">
            <v>100261</v>
          </cell>
          <cell r="C296" t="str">
            <v>BOM.SUM. 3 HP LAPIC 4"</v>
          </cell>
          <cell r="D296" t="str">
            <v>UND</v>
          </cell>
          <cell r="G296">
            <v>3958348</v>
          </cell>
        </row>
        <row r="297">
          <cell r="A297">
            <v>117025</v>
          </cell>
          <cell r="C297" t="str">
            <v>BOM.SUM. 30 HP LAPIC. 6"</v>
          </cell>
          <cell r="D297" t="str">
            <v>UND</v>
          </cell>
          <cell r="G297">
            <v>14218204</v>
          </cell>
        </row>
        <row r="298">
          <cell r="A298">
            <v>117026</v>
          </cell>
          <cell r="C298" t="str">
            <v>BOM.SUM. 40 HP LAPIC. 6"</v>
          </cell>
          <cell r="D298" t="str">
            <v>UND</v>
          </cell>
          <cell r="G298">
            <v>15774158</v>
          </cell>
        </row>
        <row r="299">
          <cell r="A299">
            <v>117027</v>
          </cell>
          <cell r="C299" t="str">
            <v>BOM.SUM. 50 HP LAPIC. 6"</v>
          </cell>
          <cell r="D299" t="str">
            <v>UND</v>
          </cell>
          <cell r="G299">
            <v>18430012</v>
          </cell>
        </row>
        <row r="300">
          <cell r="A300">
            <v>117028</v>
          </cell>
          <cell r="C300" t="str">
            <v>BOM.SUM. 60 HP LAPIC. 6"</v>
          </cell>
          <cell r="D300" t="str">
            <v>UND</v>
          </cell>
          <cell r="G300">
            <v>23035637</v>
          </cell>
        </row>
        <row r="301">
          <cell r="A301">
            <v>100277</v>
          </cell>
          <cell r="C301" t="str">
            <v>BOM.SUM. 7.5HP TRI 230V,7</v>
          </cell>
          <cell r="D301" t="str">
            <v>UND</v>
          </cell>
          <cell r="G301">
            <v>7947815</v>
          </cell>
        </row>
        <row r="302">
          <cell r="A302">
            <v>117029</v>
          </cell>
          <cell r="C302" t="str">
            <v>BOMBA Q=400 H=150PSI+JOCKE</v>
          </cell>
          <cell r="D302" t="str">
            <v>UND</v>
          </cell>
          <cell r="G302">
            <v>14937162</v>
          </cell>
        </row>
        <row r="303">
          <cell r="A303">
            <v>109916</v>
          </cell>
          <cell r="C303" t="str">
            <v>BOMBA Q=400 H=150PSI+JOCKE RED CONTRAINCENDIOS</v>
          </cell>
          <cell r="D303" t="str">
            <v>UND</v>
          </cell>
          <cell r="G303">
            <v>15982764</v>
          </cell>
        </row>
        <row r="304">
          <cell r="A304">
            <v>100279</v>
          </cell>
          <cell r="C304" t="str">
            <v>BOMBILLO 100W INCANDESCEN</v>
          </cell>
          <cell r="D304" t="str">
            <v>UND</v>
          </cell>
          <cell r="G304">
            <v>933</v>
          </cell>
        </row>
        <row r="305">
          <cell r="A305">
            <v>100281</v>
          </cell>
          <cell r="C305" t="str">
            <v>BOMBILLO MET.HALIDE 1000 W</v>
          </cell>
          <cell r="D305" t="str">
            <v>UND</v>
          </cell>
          <cell r="G305">
            <v>123789</v>
          </cell>
        </row>
        <row r="306">
          <cell r="A306">
            <v>100282</v>
          </cell>
          <cell r="C306" t="str">
            <v>BOMBILLO MET.HALIDE 250 W</v>
          </cell>
          <cell r="D306" t="str">
            <v>UND</v>
          </cell>
          <cell r="G306">
            <v>61121</v>
          </cell>
        </row>
        <row r="307">
          <cell r="A307">
            <v>100283</v>
          </cell>
          <cell r="C307" t="str">
            <v>BOMBILLO MET.HALIDE 400 W</v>
          </cell>
          <cell r="D307" t="str">
            <v>UND</v>
          </cell>
          <cell r="G307">
            <v>110361</v>
          </cell>
        </row>
        <row r="308">
          <cell r="A308">
            <v>100284</v>
          </cell>
          <cell r="C308" t="str">
            <v>BOMBILLO NA 70 W</v>
          </cell>
          <cell r="D308" t="str">
            <v>UND</v>
          </cell>
          <cell r="G308">
            <v>23651</v>
          </cell>
        </row>
        <row r="309">
          <cell r="A309">
            <v>100285</v>
          </cell>
          <cell r="C309" t="str">
            <v>BOMBILLO OVOIDE HG 250 WA</v>
          </cell>
          <cell r="D309" t="str">
            <v>UND</v>
          </cell>
          <cell r="G309">
            <v>17847</v>
          </cell>
        </row>
        <row r="310">
          <cell r="A310">
            <v>100287</v>
          </cell>
          <cell r="C310" t="str">
            <v>BOMBILLO TUBULAR NA 150 WA</v>
          </cell>
          <cell r="D310" t="str">
            <v>UND</v>
          </cell>
          <cell r="G310">
            <v>32163</v>
          </cell>
        </row>
        <row r="311">
          <cell r="A311">
            <v>100288</v>
          </cell>
          <cell r="C311" t="str">
            <v>BOMBILLO TUBULAR NA 250 WA</v>
          </cell>
          <cell r="D311" t="str">
            <v>UND</v>
          </cell>
          <cell r="G311">
            <v>35479</v>
          </cell>
        </row>
        <row r="312">
          <cell r="A312">
            <v>100289</v>
          </cell>
          <cell r="C312" t="str">
            <v>BOMBILLO TUBULAR NA 400 WA</v>
          </cell>
          <cell r="D312" t="str">
            <v>UND</v>
          </cell>
          <cell r="G312">
            <v>36009</v>
          </cell>
        </row>
        <row r="313">
          <cell r="A313">
            <v>100286</v>
          </cell>
          <cell r="C313" t="str">
            <v>BOMBILLO TUBULAR NA 70 WA</v>
          </cell>
          <cell r="D313" t="str">
            <v>UND</v>
          </cell>
          <cell r="G313">
            <v>20116</v>
          </cell>
        </row>
        <row r="314">
          <cell r="A314">
            <v>100290</v>
          </cell>
          <cell r="C314" t="str">
            <v>BOÑIGA</v>
          </cell>
          <cell r="D314" t="str">
            <v>BTO</v>
          </cell>
          <cell r="G314">
            <v>1610</v>
          </cell>
        </row>
        <row r="315">
          <cell r="A315">
            <v>100292</v>
          </cell>
          <cell r="C315" t="str">
            <v>BRAZO BASCULANTE</v>
          </cell>
          <cell r="D315" t="str">
            <v>UND</v>
          </cell>
          <cell r="G315">
            <v>7297</v>
          </cell>
        </row>
        <row r="316">
          <cell r="A316">
            <v>100294</v>
          </cell>
          <cell r="C316" t="str">
            <v>BRAZO GALVANIZ 1.1/2"x2</v>
          </cell>
          <cell r="D316" t="str">
            <v>UND</v>
          </cell>
          <cell r="G316">
            <v>65565</v>
          </cell>
        </row>
        <row r="317">
          <cell r="A317">
            <v>100295</v>
          </cell>
          <cell r="C317" t="str">
            <v>BRAZO GALVANIZ 1.1/2"x3</v>
          </cell>
          <cell r="D317" t="str">
            <v>UND</v>
          </cell>
          <cell r="G317">
            <v>77700</v>
          </cell>
        </row>
        <row r="318">
          <cell r="A318">
            <v>100293</v>
          </cell>
          <cell r="C318" t="str">
            <v>BRAZO GALVANIZAD 3/4"X1.</v>
          </cell>
          <cell r="D318" t="str">
            <v>UND</v>
          </cell>
          <cell r="G318">
            <v>32163</v>
          </cell>
        </row>
        <row r="319">
          <cell r="A319">
            <v>100296</v>
          </cell>
          <cell r="C319" t="str">
            <v>BRAZO METALICO</v>
          </cell>
          <cell r="D319" t="str">
            <v>UND</v>
          </cell>
          <cell r="G319">
            <v>3756</v>
          </cell>
        </row>
        <row r="320">
          <cell r="A320">
            <v>100298</v>
          </cell>
          <cell r="C320" t="str">
            <v>BREAKER 1X 15 SQUAR-D</v>
          </cell>
          <cell r="D320" t="str">
            <v>UND</v>
          </cell>
          <cell r="G320">
            <v>23210</v>
          </cell>
        </row>
        <row r="321">
          <cell r="A321">
            <v>100312</v>
          </cell>
          <cell r="C321" t="str">
            <v>BREAKER 2X 15 SQUAR-D</v>
          </cell>
          <cell r="D321" t="str">
            <v>UND</v>
          </cell>
          <cell r="G321">
            <v>67421</v>
          </cell>
        </row>
        <row r="322">
          <cell r="A322">
            <v>100315</v>
          </cell>
          <cell r="C322" t="str">
            <v>BREAKER 2x 40</v>
          </cell>
          <cell r="D322" t="str">
            <v>UND</v>
          </cell>
          <cell r="G322">
            <v>22779</v>
          </cell>
        </row>
        <row r="323">
          <cell r="A323">
            <v>100316</v>
          </cell>
          <cell r="C323" t="str">
            <v>BREAKER 2x 50</v>
          </cell>
          <cell r="D323" t="str">
            <v>UND</v>
          </cell>
          <cell r="G323">
            <v>27696</v>
          </cell>
        </row>
        <row r="324">
          <cell r="A324">
            <v>100317</v>
          </cell>
          <cell r="C324" t="str">
            <v>BREAKER 2X 70 SQUAR-D</v>
          </cell>
          <cell r="D324" t="str">
            <v>UND</v>
          </cell>
          <cell r="G324">
            <v>88314</v>
          </cell>
        </row>
        <row r="325">
          <cell r="A325">
            <v>100322</v>
          </cell>
          <cell r="C325" t="str">
            <v>BREAKER 3X 15 SIEMENS</v>
          </cell>
          <cell r="D325" t="str">
            <v>UND</v>
          </cell>
          <cell r="G325">
            <v>102693</v>
          </cell>
        </row>
        <row r="326">
          <cell r="A326">
            <v>100327</v>
          </cell>
          <cell r="C326" t="str">
            <v>BREAKER 3X 60 SIEMENS</v>
          </cell>
          <cell r="D326" t="str">
            <v>UND</v>
          </cell>
          <cell r="G326">
            <v>138051</v>
          </cell>
        </row>
        <row r="327">
          <cell r="A327">
            <v>105022</v>
          </cell>
          <cell r="C327" t="str">
            <v>BRIDA ACERO CARBON 6" EMPATE A PVC</v>
          </cell>
          <cell r="D327" t="str">
            <v>UND</v>
          </cell>
          <cell r="G327">
            <v>85149</v>
          </cell>
        </row>
        <row r="328">
          <cell r="A328">
            <v>117030</v>
          </cell>
          <cell r="C328" t="str">
            <v>BRIDA LOCA PVC 2 1-2</v>
          </cell>
          <cell r="D328" t="str">
            <v>UND</v>
          </cell>
          <cell r="G328">
            <v>22320</v>
          </cell>
        </row>
        <row r="329">
          <cell r="A329">
            <v>117031</v>
          </cell>
          <cell r="C329" t="str">
            <v>BRIDA LOCA PVC 3</v>
          </cell>
          <cell r="D329" t="str">
            <v>UND</v>
          </cell>
          <cell r="G329">
            <v>22658</v>
          </cell>
        </row>
        <row r="330">
          <cell r="A330">
            <v>117032</v>
          </cell>
          <cell r="C330" t="str">
            <v>BRIDA LOCA PVC 4</v>
          </cell>
          <cell r="D330" t="str">
            <v>ML</v>
          </cell>
          <cell r="G330">
            <v>29885</v>
          </cell>
        </row>
        <row r="331">
          <cell r="A331">
            <v>116012</v>
          </cell>
          <cell r="C331" t="str">
            <v>BROCA DIMANTADA 7</v>
          </cell>
          <cell r="D331" t="str">
            <v>UND</v>
          </cell>
          <cell r="G331">
            <v>965765</v>
          </cell>
        </row>
        <row r="332">
          <cell r="A332">
            <v>105023</v>
          </cell>
          <cell r="C332" t="str">
            <v>BROCA TUGSTENO ,1/2"-30</v>
          </cell>
          <cell r="D332" t="str">
            <v>UND</v>
          </cell>
          <cell r="G332">
            <v>237878</v>
          </cell>
        </row>
        <row r="333">
          <cell r="A333">
            <v>105024</v>
          </cell>
          <cell r="C333" t="str">
            <v>BROCA TUGSTENO ,3/4"-50</v>
          </cell>
          <cell r="D333" t="str">
            <v>UND</v>
          </cell>
          <cell r="G333">
            <v>320258</v>
          </cell>
        </row>
        <row r="334">
          <cell r="A334">
            <v>105025</v>
          </cell>
          <cell r="C334" t="str">
            <v>BROCA TUGSTENO ,5/8"-50</v>
          </cell>
          <cell r="D334" t="str">
            <v>UND</v>
          </cell>
          <cell r="G334">
            <v>320258</v>
          </cell>
        </row>
        <row r="335">
          <cell r="A335">
            <v>105026</v>
          </cell>
          <cell r="C335" t="str">
            <v>BROCA TUGSTENO ,7/8"-45</v>
          </cell>
          <cell r="D335" t="str">
            <v>UND</v>
          </cell>
          <cell r="G335">
            <v>319185</v>
          </cell>
        </row>
        <row r="336">
          <cell r="A336">
            <v>105027</v>
          </cell>
          <cell r="C336" t="str">
            <v>BROCA TUGSTENO 1" -50</v>
          </cell>
          <cell r="D336" t="str">
            <v>UND</v>
          </cell>
          <cell r="G336">
            <v>426224</v>
          </cell>
        </row>
        <row r="337">
          <cell r="A337">
            <v>111008</v>
          </cell>
          <cell r="C337" t="str">
            <v>BROCA TUGSTENO 1,1/2"</v>
          </cell>
          <cell r="D337" t="str">
            <v>UND</v>
          </cell>
          <cell r="G337">
            <v>426224</v>
          </cell>
        </row>
        <row r="338">
          <cell r="A338">
            <v>111009</v>
          </cell>
          <cell r="C338" t="str">
            <v>BROCA TUGSTENO 1,1/4"-50</v>
          </cell>
          <cell r="D338" t="str">
            <v>UND</v>
          </cell>
          <cell r="G338">
            <v>426224</v>
          </cell>
        </row>
        <row r="339">
          <cell r="A339">
            <v>117033</v>
          </cell>
          <cell r="C339" t="str">
            <v>BROCHA CERDA MONA 4</v>
          </cell>
          <cell r="D339" t="str">
            <v>UND</v>
          </cell>
          <cell r="G339">
            <v>12877</v>
          </cell>
        </row>
        <row r="340">
          <cell r="A340">
            <v>115005</v>
          </cell>
          <cell r="C340" t="str">
            <v>BROCHA CERDA MONA 4</v>
          </cell>
          <cell r="D340" t="str">
            <v>UND</v>
          </cell>
          <cell r="G340">
            <v>12877</v>
          </cell>
        </row>
        <row r="341">
          <cell r="A341">
            <v>100720</v>
          </cell>
          <cell r="C341" t="str">
            <v>BROCHA CERDA MONA 4</v>
          </cell>
          <cell r="D341" t="str">
            <v>UND</v>
          </cell>
          <cell r="G341">
            <v>12877</v>
          </cell>
        </row>
        <row r="342">
          <cell r="A342">
            <v>106095</v>
          </cell>
          <cell r="C342" t="str">
            <v>BUJE AC 1 x 1/2 ACERO CARBON</v>
          </cell>
          <cell r="D342" t="str">
            <v>UND</v>
          </cell>
          <cell r="G342">
            <v>5203</v>
          </cell>
        </row>
        <row r="343">
          <cell r="A343">
            <v>107033</v>
          </cell>
          <cell r="C343" t="str">
            <v>BUJE PRS PVC 1 x.1/2 S</v>
          </cell>
          <cell r="D343" t="str">
            <v>UND</v>
          </cell>
          <cell r="G343">
            <v>989</v>
          </cell>
        </row>
        <row r="344">
          <cell r="A344">
            <v>107034</v>
          </cell>
          <cell r="C344" t="str">
            <v>BUJE PRS PVC 2 x1 S</v>
          </cell>
          <cell r="D344" t="str">
            <v>UND</v>
          </cell>
          <cell r="G344">
            <v>4483</v>
          </cell>
        </row>
        <row r="345">
          <cell r="A345">
            <v>100331</v>
          </cell>
          <cell r="C345" t="str">
            <v>BUJE SAN PVC 2 x1.1/2 S</v>
          </cell>
          <cell r="D345" t="str">
            <v>UND</v>
          </cell>
          <cell r="G345">
            <v>1932</v>
          </cell>
        </row>
        <row r="346">
          <cell r="A346">
            <v>100332</v>
          </cell>
          <cell r="C346" t="str">
            <v>BUJE SAN PVC 3 x2 S</v>
          </cell>
          <cell r="D346" t="str">
            <v>UND</v>
          </cell>
          <cell r="G346">
            <v>4181</v>
          </cell>
        </row>
        <row r="347">
          <cell r="A347">
            <v>113005</v>
          </cell>
          <cell r="C347" t="str">
            <v>BUJE SAN PVC 4 x2 S</v>
          </cell>
          <cell r="D347" t="str">
            <v>UND</v>
          </cell>
          <cell r="G347">
            <v>4936</v>
          </cell>
        </row>
        <row r="348">
          <cell r="A348">
            <v>100333</v>
          </cell>
          <cell r="C348" t="str">
            <v>BUJE SAN PVC 4 x3 S</v>
          </cell>
          <cell r="D348" t="str">
            <v>UND</v>
          </cell>
          <cell r="G348">
            <v>7297</v>
          </cell>
        </row>
        <row r="349">
          <cell r="A349">
            <v>100334</v>
          </cell>
          <cell r="C349" t="str">
            <v>BUJE SAN PVC 6 x4 S</v>
          </cell>
          <cell r="D349" t="str">
            <v>UND</v>
          </cell>
          <cell r="G349">
            <v>22427</v>
          </cell>
        </row>
        <row r="350">
          <cell r="A350">
            <v>111011</v>
          </cell>
          <cell r="C350" t="str">
            <v>BUSH GALV 1 x.1/2</v>
          </cell>
          <cell r="D350" t="str">
            <v>UND</v>
          </cell>
          <cell r="G350">
            <v>1954</v>
          </cell>
        </row>
        <row r="351">
          <cell r="A351">
            <v>100336</v>
          </cell>
          <cell r="C351" t="str">
            <v>BUSH GALV 1.1/2X .1/2</v>
          </cell>
          <cell r="D351" t="str">
            <v>UND</v>
          </cell>
          <cell r="G351">
            <v>3112</v>
          </cell>
        </row>
        <row r="352">
          <cell r="A352">
            <v>100337</v>
          </cell>
          <cell r="C352" t="str">
            <v>BUSH GALV 2.1/2X2</v>
          </cell>
          <cell r="D352" t="str">
            <v>UND</v>
          </cell>
          <cell r="G352">
            <v>9711</v>
          </cell>
        </row>
        <row r="353">
          <cell r="A353">
            <v>100338</v>
          </cell>
          <cell r="C353" t="str">
            <v>BUSH GALV 4 X2</v>
          </cell>
          <cell r="D353" t="str">
            <v>UND</v>
          </cell>
          <cell r="G353">
            <v>24681</v>
          </cell>
        </row>
        <row r="354">
          <cell r="A354">
            <v>113006</v>
          </cell>
          <cell r="C354" t="str">
            <v>BUSHING GALV. 3 X2</v>
          </cell>
          <cell r="D354" t="str">
            <v>UND</v>
          </cell>
          <cell r="G354">
            <v>14486</v>
          </cell>
        </row>
        <row r="355">
          <cell r="A355">
            <v>100339</v>
          </cell>
          <cell r="C355" t="str">
            <v>C/N HG110-220V13*6 90TB-TA</v>
          </cell>
          <cell r="D355" t="str">
            <v>UND</v>
          </cell>
          <cell r="G355">
            <v>78341</v>
          </cell>
        </row>
        <row r="356">
          <cell r="A356">
            <v>109012</v>
          </cell>
          <cell r="C356" t="str">
            <v>CABALLETE AC ARTICULADO IN</v>
          </cell>
          <cell r="D356" t="str">
            <v>UND</v>
          </cell>
          <cell r="E356">
            <v>1</v>
          </cell>
          <cell r="G356">
            <v>19208</v>
          </cell>
        </row>
        <row r="357">
          <cell r="A357">
            <v>100343</v>
          </cell>
          <cell r="C357" t="str">
            <v>CABALLETE AC.ARTICULADO SU</v>
          </cell>
          <cell r="D357" t="str">
            <v>UND</v>
          </cell>
          <cell r="E357">
            <v>1</v>
          </cell>
          <cell r="G357">
            <v>19208</v>
          </cell>
        </row>
        <row r="358">
          <cell r="A358">
            <v>100344</v>
          </cell>
          <cell r="C358" t="str">
            <v>CABALLETE AC.VENTILACION 7</v>
          </cell>
          <cell r="D358" t="str">
            <v>UND</v>
          </cell>
          <cell r="G358">
            <v>31870</v>
          </cell>
        </row>
        <row r="359">
          <cell r="A359">
            <v>100341</v>
          </cell>
          <cell r="C359" t="str">
            <v>CABALLETE ALUM.COLOR .5MM</v>
          </cell>
          <cell r="D359" t="str">
            <v>UND</v>
          </cell>
          <cell r="G359">
            <v>45176</v>
          </cell>
        </row>
        <row r="360">
          <cell r="A360">
            <v>100342</v>
          </cell>
          <cell r="C360" t="str">
            <v>CABALLETE ALUM.NATUR. 5MM</v>
          </cell>
          <cell r="D360" t="str">
            <v>ML</v>
          </cell>
          <cell r="G360">
            <v>23554</v>
          </cell>
        </row>
        <row r="361">
          <cell r="A361">
            <v>109013</v>
          </cell>
          <cell r="C361" t="str">
            <v>CABALLETE FIJO ASBESTO CEM</v>
          </cell>
          <cell r="D361" t="str">
            <v>UND</v>
          </cell>
          <cell r="G361">
            <v>32353</v>
          </cell>
        </row>
        <row r="362">
          <cell r="A362">
            <v>100340</v>
          </cell>
          <cell r="C362" t="str">
            <v>CABALLETE THERMOACU</v>
          </cell>
          <cell r="D362" t="str">
            <v>UND</v>
          </cell>
          <cell r="G362">
            <v>70715</v>
          </cell>
        </row>
        <row r="363">
          <cell r="A363">
            <v>111012</v>
          </cell>
          <cell r="C363" t="str">
            <v>CABINA PLA 100 KW/125KVA</v>
          </cell>
          <cell r="D363" t="str">
            <v>UND</v>
          </cell>
          <cell r="G363">
            <v>16813169</v>
          </cell>
        </row>
        <row r="364">
          <cell r="A364">
            <v>111013</v>
          </cell>
          <cell r="C364" t="str">
            <v>CABINA PLA 12 KW/15KVA</v>
          </cell>
          <cell r="D364" t="str">
            <v>UND</v>
          </cell>
          <cell r="G364">
            <v>6784261</v>
          </cell>
        </row>
        <row r="365">
          <cell r="A365">
            <v>111014</v>
          </cell>
          <cell r="C365" t="str">
            <v>CABINA PLA 132 KW/165KVA</v>
          </cell>
          <cell r="D365" t="str">
            <v>UND</v>
          </cell>
          <cell r="G365">
            <v>25544218</v>
          </cell>
        </row>
        <row r="366">
          <cell r="A366">
            <v>111015</v>
          </cell>
          <cell r="C366" t="str">
            <v>CABINA PLA 145.6KW/182KVA</v>
          </cell>
          <cell r="D366" t="str">
            <v>UND</v>
          </cell>
          <cell r="G366">
            <v>31915524</v>
          </cell>
        </row>
        <row r="367">
          <cell r="A367">
            <v>111016</v>
          </cell>
          <cell r="C367" t="str">
            <v>CABINA PLA 17.2KW/21.5KV</v>
          </cell>
          <cell r="D367" t="str">
            <v>UND</v>
          </cell>
          <cell r="G367">
            <v>7049732</v>
          </cell>
        </row>
        <row r="368">
          <cell r="A368">
            <v>111017</v>
          </cell>
          <cell r="C368" t="str">
            <v>CABINA PLA 200 KW/250KVA</v>
          </cell>
          <cell r="D368" t="str">
            <v>UND</v>
          </cell>
          <cell r="G368">
            <v>38227837</v>
          </cell>
        </row>
        <row r="369">
          <cell r="A369">
            <v>111018</v>
          </cell>
          <cell r="C369" t="str">
            <v>CABINA PLA 27 KW/34KVA</v>
          </cell>
          <cell r="D369" t="str">
            <v>UND</v>
          </cell>
          <cell r="G369">
            <v>10323875</v>
          </cell>
        </row>
        <row r="370">
          <cell r="A370">
            <v>111019</v>
          </cell>
          <cell r="C370" t="str">
            <v>CABINA PLA 40 KW/50KVA</v>
          </cell>
          <cell r="D370" t="str">
            <v>UND</v>
          </cell>
          <cell r="G370">
            <v>12093682</v>
          </cell>
        </row>
        <row r="371">
          <cell r="A371">
            <v>111020</v>
          </cell>
          <cell r="C371" t="str">
            <v>CABINA PLA 60 KW/75KVA</v>
          </cell>
          <cell r="D371" t="str">
            <v>UND</v>
          </cell>
          <cell r="G371">
            <v>13568522</v>
          </cell>
        </row>
        <row r="372">
          <cell r="A372">
            <v>111021</v>
          </cell>
          <cell r="C372" t="str">
            <v>CABINA PLA 75 KW/93.8KVA</v>
          </cell>
          <cell r="D372" t="str">
            <v>UND</v>
          </cell>
          <cell r="G372">
            <v>14453426</v>
          </cell>
        </row>
        <row r="373">
          <cell r="A373">
            <v>111022</v>
          </cell>
          <cell r="C373" t="str">
            <v>CABLE 2X22 DUPLEX THWN</v>
          </cell>
          <cell r="D373" t="str">
            <v>ML</v>
          </cell>
          <cell r="G373">
            <v>610</v>
          </cell>
        </row>
        <row r="374">
          <cell r="A374">
            <v>117036</v>
          </cell>
          <cell r="C374" t="str">
            <v>CABLE 3X12 AWG-7H TRENZADO</v>
          </cell>
          <cell r="D374" t="str">
            <v>ML</v>
          </cell>
          <cell r="G374">
            <v>3112</v>
          </cell>
        </row>
        <row r="375">
          <cell r="A375">
            <v>117037</v>
          </cell>
          <cell r="C375" t="str">
            <v>CABLE 3X12 AWG-7H TRENZADO</v>
          </cell>
          <cell r="D375" t="str">
            <v>ML</v>
          </cell>
          <cell r="G375">
            <v>3112</v>
          </cell>
        </row>
        <row r="376">
          <cell r="A376">
            <v>100355</v>
          </cell>
          <cell r="C376" t="str">
            <v>CABLE ACERO 1/ 4"</v>
          </cell>
          <cell r="D376" t="str">
            <v>ML</v>
          </cell>
          <cell r="G376">
            <v>1791</v>
          </cell>
        </row>
        <row r="377">
          <cell r="A377">
            <v>111023</v>
          </cell>
          <cell r="C377" t="str">
            <v>CABLE ACERO 3/ 4"</v>
          </cell>
          <cell r="D377" t="str">
            <v>ML</v>
          </cell>
          <cell r="G377">
            <v>14937</v>
          </cell>
        </row>
        <row r="378">
          <cell r="A378">
            <v>103102</v>
          </cell>
          <cell r="C378" t="str">
            <v>CABLE ACERO 3/ 8"</v>
          </cell>
          <cell r="D378" t="str">
            <v>ML</v>
          </cell>
          <cell r="G378">
            <v>3758</v>
          </cell>
        </row>
        <row r="379">
          <cell r="A379">
            <v>100357</v>
          </cell>
          <cell r="C379" t="str">
            <v>CABLE ACSR NUMERO 1/0</v>
          </cell>
          <cell r="D379" t="str">
            <v>ML</v>
          </cell>
          <cell r="G379">
            <v>5374</v>
          </cell>
        </row>
        <row r="380">
          <cell r="A380">
            <v>100358</v>
          </cell>
          <cell r="C380" t="str">
            <v>CABLE ACSR NUMERO 2</v>
          </cell>
          <cell r="D380" t="str">
            <v>ML</v>
          </cell>
          <cell r="G380">
            <v>3461</v>
          </cell>
        </row>
        <row r="381">
          <cell r="A381">
            <v>100359</v>
          </cell>
          <cell r="C381" t="str">
            <v>CABLE ACSR NUMERO 2/0</v>
          </cell>
          <cell r="D381" t="str">
            <v>ML</v>
          </cell>
          <cell r="G381">
            <v>6737</v>
          </cell>
        </row>
        <row r="382">
          <cell r="A382">
            <v>100360</v>
          </cell>
          <cell r="C382" t="str">
            <v>CABLE ACSR NUMERO 4</v>
          </cell>
          <cell r="D382" t="str">
            <v>ML</v>
          </cell>
          <cell r="G382">
            <v>2312</v>
          </cell>
        </row>
        <row r="383">
          <cell r="A383">
            <v>100361</v>
          </cell>
          <cell r="C383" t="str">
            <v>CABLE ACSR NUMERO 4/0</v>
          </cell>
          <cell r="D383" t="str">
            <v>ML</v>
          </cell>
          <cell r="G383">
            <v>10841</v>
          </cell>
        </row>
        <row r="384">
          <cell r="A384">
            <v>100362</v>
          </cell>
          <cell r="C384" t="str">
            <v>CABLE AL AISLADO NUMERO 2 CONDUCTOR SECUNDARIO</v>
          </cell>
          <cell r="D384" t="str">
            <v>ML</v>
          </cell>
          <cell r="G384">
            <v>5875</v>
          </cell>
        </row>
        <row r="385">
          <cell r="A385">
            <v>100363</v>
          </cell>
          <cell r="C385" t="str">
            <v>CABLE AL AISLADO NUMERO1/0 CONDUCTOR SECUNDARIO</v>
          </cell>
          <cell r="D385" t="str">
            <v>ML</v>
          </cell>
          <cell r="G385">
            <v>9695</v>
          </cell>
        </row>
        <row r="386">
          <cell r="A386">
            <v>100364</v>
          </cell>
          <cell r="C386" t="str">
            <v>CABLE AL AISLADO NUMERO2/0 CONDUCTOR SECUNDARIO</v>
          </cell>
          <cell r="D386" t="str">
            <v>ML</v>
          </cell>
          <cell r="G386">
            <v>12633</v>
          </cell>
        </row>
        <row r="387">
          <cell r="A387">
            <v>100365</v>
          </cell>
          <cell r="C387" t="str">
            <v>CABLE AL AISLADO NUMERO4/0 CONDUCTOR SECUNDARIO</v>
          </cell>
          <cell r="D387" t="str">
            <v>ML</v>
          </cell>
          <cell r="G387">
            <v>13370</v>
          </cell>
        </row>
        <row r="388">
          <cell r="A388">
            <v>100367</v>
          </cell>
          <cell r="C388" t="str">
            <v>CABLE COBRE DESNUDO #1/0</v>
          </cell>
          <cell r="D388" t="str">
            <v>ML</v>
          </cell>
          <cell r="G388">
            <v>29537</v>
          </cell>
        </row>
        <row r="389">
          <cell r="A389">
            <v>100369</v>
          </cell>
          <cell r="C389" t="str">
            <v>CABLE COBRE DESNUDO #2/0</v>
          </cell>
          <cell r="D389" t="str">
            <v>ML</v>
          </cell>
          <cell r="G389">
            <v>37298</v>
          </cell>
        </row>
        <row r="390">
          <cell r="A390">
            <v>100370</v>
          </cell>
          <cell r="C390" t="str">
            <v>CABLE COBRE DESNUDO #4</v>
          </cell>
          <cell r="D390" t="str">
            <v>ML</v>
          </cell>
          <cell r="G390">
            <v>6631</v>
          </cell>
        </row>
        <row r="391">
          <cell r="A391">
            <v>100371</v>
          </cell>
          <cell r="C391" t="str">
            <v>CABLE COBRE DESNUDO #4/0</v>
          </cell>
          <cell r="D391" t="str">
            <v>ML</v>
          </cell>
          <cell r="G391">
            <v>60649</v>
          </cell>
        </row>
        <row r="392">
          <cell r="A392">
            <v>100373</v>
          </cell>
          <cell r="C392" t="str">
            <v>CABLE COBRE THW # 1/0</v>
          </cell>
          <cell r="D392" t="str">
            <v>ML</v>
          </cell>
          <cell r="G392">
            <v>31004</v>
          </cell>
        </row>
        <row r="393">
          <cell r="A393">
            <v>100381</v>
          </cell>
          <cell r="C393" t="str">
            <v>CABLE COBRE THW # 10</v>
          </cell>
          <cell r="D393" t="str">
            <v>ML</v>
          </cell>
          <cell r="G393">
            <v>3361</v>
          </cell>
        </row>
        <row r="394">
          <cell r="A394">
            <v>100382</v>
          </cell>
          <cell r="C394" t="str">
            <v>CABLE COBRE THW # 12</v>
          </cell>
          <cell r="D394" t="str">
            <v>ML</v>
          </cell>
          <cell r="G394">
            <v>2325</v>
          </cell>
        </row>
        <row r="395">
          <cell r="A395">
            <v>100383</v>
          </cell>
          <cell r="C395" t="str">
            <v>CABLE COBRE THW # 14</v>
          </cell>
          <cell r="D395" t="str">
            <v>ML</v>
          </cell>
          <cell r="G395">
            <v>1627</v>
          </cell>
        </row>
        <row r="396">
          <cell r="A396">
            <v>100374</v>
          </cell>
          <cell r="C396" t="str">
            <v>CABLE COBRE THW # 2</v>
          </cell>
          <cell r="D396" t="str">
            <v>ML</v>
          </cell>
          <cell r="G396">
            <v>19346</v>
          </cell>
        </row>
        <row r="397">
          <cell r="A397">
            <v>100375</v>
          </cell>
          <cell r="C397" t="str">
            <v>CABLE COBRE THW # 2/0</v>
          </cell>
          <cell r="D397" t="str">
            <v>ML</v>
          </cell>
          <cell r="G397">
            <v>39218</v>
          </cell>
        </row>
        <row r="398">
          <cell r="A398">
            <v>100385</v>
          </cell>
          <cell r="C398" t="str">
            <v>CABLE COBRE THW # 250 MCM</v>
          </cell>
          <cell r="D398" t="str">
            <v>ML</v>
          </cell>
          <cell r="G398">
            <v>73302</v>
          </cell>
        </row>
        <row r="399">
          <cell r="A399">
            <v>100376</v>
          </cell>
          <cell r="C399" t="str">
            <v>CABLE COBRE THW # 3/0</v>
          </cell>
          <cell r="D399" t="str">
            <v>ML</v>
          </cell>
          <cell r="G399">
            <v>49940</v>
          </cell>
        </row>
        <row r="400">
          <cell r="A400">
            <v>100386</v>
          </cell>
          <cell r="C400" t="str">
            <v>CABLE COBRE THW # 300 MCM</v>
          </cell>
          <cell r="D400" t="str">
            <v>ML</v>
          </cell>
          <cell r="G400">
            <v>87906</v>
          </cell>
        </row>
        <row r="401">
          <cell r="A401">
            <v>100387</v>
          </cell>
          <cell r="C401" t="str">
            <v>CABLE COBRE THW # 350 MCM</v>
          </cell>
          <cell r="D401" t="str">
            <v>ML</v>
          </cell>
          <cell r="G401">
            <v>102214</v>
          </cell>
        </row>
        <row r="402">
          <cell r="A402">
            <v>100377</v>
          </cell>
          <cell r="C402" t="str">
            <v>CABLE COBRE THW # 4</v>
          </cell>
          <cell r="D402" t="str">
            <v>ML</v>
          </cell>
          <cell r="G402">
            <v>12355</v>
          </cell>
        </row>
        <row r="403">
          <cell r="A403">
            <v>100378</v>
          </cell>
          <cell r="C403" t="str">
            <v>CABLE COBRE THW # 4/0</v>
          </cell>
          <cell r="D403" t="str">
            <v>ML</v>
          </cell>
          <cell r="G403">
            <v>61884</v>
          </cell>
        </row>
        <row r="404">
          <cell r="A404">
            <v>100388</v>
          </cell>
          <cell r="C404" t="str">
            <v>CABLE COBRE THW # 400 MCM</v>
          </cell>
          <cell r="D404" t="str">
            <v>ML</v>
          </cell>
          <cell r="G404">
            <v>117872</v>
          </cell>
        </row>
        <row r="405">
          <cell r="A405">
            <v>100389</v>
          </cell>
          <cell r="C405" t="str">
            <v>CABLE COBRE THW # 500 MCM</v>
          </cell>
          <cell r="D405" t="str">
            <v>ML</v>
          </cell>
          <cell r="G405">
            <v>147516</v>
          </cell>
        </row>
        <row r="406">
          <cell r="A406">
            <v>100379</v>
          </cell>
          <cell r="C406" t="str">
            <v>CABLE COBRE THW # 6</v>
          </cell>
          <cell r="D406" t="str">
            <v>ML</v>
          </cell>
          <cell r="G406">
            <v>7854</v>
          </cell>
        </row>
        <row r="407">
          <cell r="A407">
            <v>100380</v>
          </cell>
          <cell r="C407" t="str">
            <v>CABLE COBRE THW # 8</v>
          </cell>
          <cell r="D407" t="str">
            <v>ML</v>
          </cell>
          <cell r="G407">
            <v>4987</v>
          </cell>
        </row>
        <row r="408">
          <cell r="A408">
            <v>100394</v>
          </cell>
          <cell r="C408" t="str">
            <v>CABLE COBRE XLP # 1/0</v>
          </cell>
          <cell r="D408" t="str">
            <v>ML</v>
          </cell>
          <cell r="G408">
            <v>58123</v>
          </cell>
        </row>
        <row r="409">
          <cell r="A409">
            <v>100395</v>
          </cell>
          <cell r="C409" t="str">
            <v>CABLE COBRE XLP # 2</v>
          </cell>
          <cell r="D409" t="str">
            <v>ML</v>
          </cell>
          <cell r="G409">
            <v>68498</v>
          </cell>
        </row>
        <row r="410">
          <cell r="A410">
            <v>117038</v>
          </cell>
          <cell r="C410" t="str">
            <v>CABLE CONTROL 7 X 12</v>
          </cell>
          <cell r="D410" t="str">
            <v>ML</v>
          </cell>
          <cell r="G410">
            <v>13085</v>
          </cell>
        </row>
        <row r="411">
          <cell r="A411">
            <v>100403</v>
          </cell>
          <cell r="C411" t="str">
            <v>CABLE CU ENCAUCH 2x18</v>
          </cell>
          <cell r="D411" t="str">
            <v>ML</v>
          </cell>
          <cell r="G411">
            <v>1431</v>
          </cell>
        </row>
        <row r="412">
          <cell r="A412">
            <v>100418</v>
          </cell>
          <cell r="C412" t="str">
            <v>CABLE CUADRUPLEX ALUM #1/0</v>
          </cell>
          <cell r="D412" t="str">
            <v>ML</v>
          </cell>
          <cell r="G412">
            <v>42899</v>
          </cell>
        </row>
        <row r="413">
          <cell r="A413">
            <v>100419</v>
          </cell>
          <cell r="C413" t="str">
            <v>CABLE CUADRUPLEX ALUM #2/0</v>
          </cell>
          <cell r="D413" t="str">
            <v>ML</v>
          </cell>
          <cell r="G413">
            <v>54659</v>
          </cell>
        </row>
        <row r="414">
          <cell r="A414">
            <v>100431</v>
          </cell>
          <cell r="C414" t="str">
            <v>CABLE TELEFONICO 2 PARES</v>
          </cell>
          <cell r="D414" t="str">
            <v>ML</v>
          </cell>
          <cell r="G414">
            <v>598</v>
          </cell>
        </row>
        <row r="415">
          <cell r="A415">
            <v>100432</v>
          </cell>
          <cell r="C415" t="str">
            <v>CABLE TELEFONICO 4 PARES</v>
          </cell>
          <cell r="D415" t="str">
            <v>ML</v>
          </cell>
          <cell r="G415">
            <v>874</v>
          </cell>
        </row>
        <row r="416">
          <cell r="A416">
            <v>109919</v>
          </cell>
          <cell r="C416" t="str">
            <v>CABLE TRIPLEX AWG 4/0</v>
          </cell>
          <cell r="D416" t="str">
            <v>ML</v>
          </cell>
          <cell r="E416">
            <v>1</v>
          </cell>
          <cell r="G416">
            <v>44471</v>
          </cell>
        </row>
        <row r="417">
          <cell r="A417">
            <v>117039</v>
          </cell>
          <cell r="C417" t="str">
            <v>CABLE TRIPLEX AWG NUM 1/0</v>
          </cell>
          <cell r="D417" t="str">
            <v>ML</v>
          </cell>
          <cell r="G417">
            <v>31093</v>
          </cell>
        </row>
        <row r="418">
          <cell r="A418">
            <v>100436</v>
          </cell>
          <cell r="C418" t="str">
            <v>CABLE TRIPLEX AWG NUM 1/0</v>
          </cell>
          <cell r="D418" t="str">
            <v>ML</v>
          </cell>
          <cell r="E418">
            <v>1</v>
          </cell>
          <cell r="G418">
            <v>31093</v>
          </cell>
        </row>
        <row r="419">
          <cell r="A419">
            <v>100437</v>
          </cell>
          <cell r="C419" t="str">
            <v>CABLE TRIPLEX AWG NUM 2</v>
          </cell>
          <cell r="D419" t="str">
            <v>ML</v>
          </cell>
          <cell r="G419">
            <v>20099</v>
          </cell>
        </row>
        <row r="420">
          <cell r="A420">
            <v>100438</v>
          </cell>
          <cell r="C420" t="str">
            <v>CABLE TRIPLEX AWG NUM 2/0</v>
          </cell>
          <cell r="D420" t="str">
            <v>ML</v>
          </cell>
          <cell r="E420">
            <v>1</v>
          </cell>
          <cell r="G420">
            <v>35385</v>
          </cell>
        </row>
        <row r="421">
          <cell r="A421">
            <v>117040</v>
          </cell>
          <cell r="C421" t="str">
            <v>CABLE TRIPLEX AWG NUM 4/0</v>
          </cell>
          <cell r="D421" t="str">
            <v>ML</v>
          </cell>
          <cell r="G421">
            <v>44471</v>
          </cell>
        </row>
        <row r="422">
          <cell r="A422">
            <v>100439</v>
          </cell>
          <cell r="C422" t="str">
            <v>CABLE TV COAXIAL</v>
          </cell>
          <cell r="D422" t="str">
            <v>ML</v>
          </cell>
          <cell r="G422">
            <v>874</v>
          </cell>
        </row>
        <row r="423">
          <cell r="A423">
            <v>117041</v>
          </cell>
          <cell r="C423" t="str">
            <v>CABLE UTP CAT 6A</v>
          </cell>
          <cell r="D423" t="str">
            <v>ML</v>
          </cell>
          <cell r="G423">
            <v>2468</v>
          </cell>
        </row>
        <row r="424">
          <cell r="A424">
            <v>100440</v>
          </cell>
          <cell r="C424" t="str">
            <v>CABLE UTP CATEGORIA 5 4P</v>
          </cell>
          <cell r="D424" t="str">
            <v>ML</v>
          </cell>
          <cell r="G424">
            <v>2022</v>
          </cell>
        </row>
        <row r="425">
          <cell r="A425">
            <v>103198</v>
          </cell>
          <cell r="C425" t="str">
            <v>CADENA GALVANIZADA ,3/16"</v>
          </cell>
          <cell r="D425" t="str">
            <v>ML</v>
          </cell>
          <cell r="G425">
            <v>2575</v>
          </cell>
        </row>
        <row r="426">
          <cell r="A426">
            <v>100443</v>
          </cell>
          <cell r="C426" t="str">
            <v>CAJA 2x 4 PVC</v>
          </cell>
          <cell r="D426" t="str">
            <v>UND</v>
          </cell>
          <cell r="G426">
            <v>848</v>
          </cell>
        </row>
        <row r="427">
          <cell r="A427">
            <v>100445</v>
          </cell>
          <cell r="C427" t="str">
            <v>CAJA 60x40x20 CM TRAFO CTE</v>
          </cell>
          <cell r="D427" t="str">
            <v>UND</v>
          </cell>
          <cell r="G427">
            <v>133295</v>
          </cell>
        </row>
        <row r="428">
          <cell r="A428">
            <v>103242</v>
          </cell>
          <cell r="C428" t="str">
            <v>CAJA BOLAS PING PONG 40MM</v>
          </cell>
          <cell r="D428" t="str">
            <v>UND</v>
          </cell>
          <cell r="G428">
            <v>14937</v>
          </cell>
        </row>
        <row r="429">
          <cell r="A429">
            <v>100449</v>
          </cell>
          <cell r="C429" t="str">
            <v>CAJA CONTADOR 1F POLICARBO</v>
          </cell>
          <cell r="D429" t="str">
            <v>UND</v>
          </cell>
          <cell r="G429">
            <v>33168</v>
          </cell>
        </row>
        <row r="430">
          <cell r="A430">
            <v>109920</v>
          </cell>
          <cell r="C430" t="str">
            <v>CAJA CONTADOR 3F PQLICARBQ</v>
          </cell>
          <cell r="D430" t="str">
            <v>UND</v>
          </cell>
          <cell r="G430">
            <v>73058</v>
          </cell>
        </row>
        <row r="431">
          <cell r="A431">
            <v>103114</v>
          </cell>
          <cell r="C431" t="str">
            <v>CAJA DERIVACION 10 USUARIO CAJA ACOMETIDA RED CHILENA 10U</v>
          </cell>
          <cell r="D431" t="str">
            <v>UND</v>
          </cell>
          <cell r="G431">
            <v>419547</v>
          </cell>
        </row>
        <row r="432">
          <cell r="A432">
            <v>103112</v>
          </cell>
          <cell r="C432" t="str">
            <v>CAJA DERIVACIQN 4 USUARIOS</v>
          </cell>
          <cell r="D432" t="str">
            <v>UND</v>
          </cell>
          <cell r="G432">
            <v>243158</v>
          </cell>
        </row>
        <row r="433">
          <cell r="A433">
            <v>103111</v>
          </cell>
          <cell r="C433" t="str">
            <v>CAJA DERIVACIQN 9 USUARIOS</v>
          </cell>
          <cell r="D433" t="str">
            <v>UND</v>
          </cell>
          <cell r="G433">
            <v>389053</v>
          </cell>
        </row>
        <row r="434">
          <cell r="A434">
            <v>109015</v>
          </cell>
          <cell r="C434" t="str">
            <v>CAJA EMPAL.PVC 15x15x10CM CAJA EMPALME 15X15X10 CM TERCO</v>
          </cell>
          <cell r="D434" t="str">
            <v>UND</v>
          </cell>
          <cell r="G434">
            <v>11070</v>
          </cell>
        </row>
        <row r="435">
          <cell r="A435">
            <v>109016</v>
          </cell>
          <cell r="C435" t="str">
            <v>CAJA EMPAL.PVC 30x30x15CM CAJA EMPALME 30X30X15 TERCOL</v>
          </cell>
          <cell r="D435" t="str">
            <v>UND</v>
          </cell>
          <cell r="G435">
            <v>29439</v>
          </cell>
        </row>
        <row r="436">
          <cell r="A436">
            <v>103110</v>
          </cell>
          <cell r="C436" t="str">
            <v>CAJA HERMETICA INTERPERIE</v>
          </cell>
          <cell r="D436" t="str">
            <v>UND</v>
          </cell>
          <cell r="G436">
            <v>37343</v>
          </cell>
        </row>
        <row r="437">
          <cell r="A437">
            <v>103151</v>
          </cell>
          <cell r="C437" t="str">
            <v>CAJA MEDIDOR CONCRETO+TAPA</v>
          </cell>
          <cell r="D437" t="str">
            <v>UND</v>
          </cell>
          <cell r="G437">
            <v>23608</v>
          </cell>
        </row>
        <row r="438">
          <cell r="A438">
            <v>100457</v>
          </cell>
          <cell r="C438" t="str">
            <v>CAJA OCTOGONAL PVC</v>
          </cell>
          <cell r="D438" t="str">
            <v>UND</v>
          </cell>
          <cell r="G438">
            <v>1395</v>
          </cell>
        </row>
        <row r="439">
          <cell r="A439">
            <v>109017</v>
          </cell>
          <cell r="C439" t="str">
            <v>CAJA RAWELT 3/4"</v>
          </cell>
          <cell r="D439" t="str">
            <v>UND</v>
          </cell>
          <cell r="G439">
            <v>8215</v>
          </cell>
        </row>
        <row r="440">
          <cell r="A440">
            <v>111024</v>
          </cell>
          <cell r="C440" t="str">
            <v>CAJA VALVULAS 1/2"</v>
          </cell>
          <cell r="D440" t="str">
            <v>UND</v>
          </cell>
          <cell r="G440">
            <v>312179</v>
          </cell>
        </row>
        <row r="441">
          <cell r="A441">
            <v>109018</v>
          </cell>
          <cell r="C441" t="str">
            <v>CAJA VALVULAS 1/2" NACIONAL SIMPLEX</v>
          </cell>
          <cell r="D441" t="str">
            <v>UND</v>
          </cell>
          <cell r="G441">
            <v>350933</v>
          </cell>
        </row>
        <row r="442">
          <cell r="A442">
            <v>109019</v>
          </cell>
          <cell r="C442" t="str">
            <v>CAJA VALVULAS 1/2"-1/2"</v>
          </cell>
          <cell r="D442" t="str">
            <v>UND</v>
          </cell>
          <cell r="G442">
            <v>491920</v>
          </cell>
        </row>
        <row r="443">
          <cell r="A443">
            <v>111026</v>
          </cell>
          <cell r="C443" t="str">
            <v>CAJA VALVULAS 1/2X1/2X1/2</v>
          </cell>
          <cell r="D443" t="str">
            <v>UND</v>
          </cell>
          <cell r="G443">
            <v>688317</v>
          </cell>
        </row>
        <row r="444">
          <cell r="A444">
            <v>109020</v>
          </cell>
          <cell r="C444" t="str">
            <v>CAJA VALVULAS 1/2X1/2X1/2 TRIPLEX NACIONAL</v>
          </cell>
          <cell r="D444" t="str">
            <v>UND</v>
          </cell>
          <cell r="G444">
            <v>773765</v>
          </cell>
        </row>
        <row r="445">
          <cell r="A445">
            <v>111027</v>
          </cell>
          <cell r="C445" t="str">
            <v>CAJA VALVULAS 1/2X1/2X1/2X</v>
          </cell>
          <cell r="D445" t="str">
            <v>UND</v>
          </cell>
          <cell r="G445">
            <v>919682</v>
          </cell>
        </row>
        <row r="446">
          <cell r="A446">
            <v>109021</v>
          </cell>
          <cell r="C446" t="str">
            <v>CAJA VALVULAS 1/2X1/2X1/2X 3/4 CUADRUPLEX NACIONAL</v>
          </cell>
          <cell r="D446" t="str">
            <v>UND</v>
          </cell>
          <cell r="G446">
            <v>1033854</v>
          </cell>
        </row>
        <row r="447">
          <cell r="A447">
            <v>111028</v>
          </cell>
          <cell r="C447" t="str">
            <v>CAJA VALVULAS 1/2X1/2X3/4</v>
          </cell>
          <cell r="D447" t="str">
            <v>UND</v>
          </cell>
          <cell r="G447">
            <v>702370</v>
          </cell>
        </row>
        <row r="448">
          <cell r="A448">
            <v>109022</v>
          </cell>
          <cell r="C448" t="str">
            <v>CAJA VALVULAS 1/2X1/2X3/4 TRIPLEX NACIONAL</v>
          </cell>
          <cell r="D448" t="str">
            <v>UND</v>
          </cell>
          <cell r="G448">
            <v>789563</v>
          </cell>
        </row>
        <row r="449">
          <cell r="A449">
            <v>111029</v>
          </cell>
          <cell r="C449" t="str">
            <v>CAJA VALVULAS 1/2X3/4</v>
          </cell>
          <cell r="D449" t="str">
            <v>UND</v>
          </cell>
          <cell r="G449">
            <v>522639</v>
          </cell>
        </row>
        <row r="450">
          <cell r="A450">
            <v>109023</v>
          </cell>
          <cell r="C450" t="str">
            <v>CAJA VALVULAS 1/2X3/4 DUPLEX NACIONAL</v>
          </cell>
          <cell r="D450" t="str">
            <v>UND</v>
          </cell>
          <cell r="G450">
            <v>587521</v>
          </cell>
        </row>
        <row r="451">
          <cell r="A451">
            <v>111030</v>
          </cell>
          <cell r="C451" t="str">
            <v>CAJA VALVULAS 1/2X3/4X1</v>
          </cell>
          <cell r="D451" t="str">
            <v>UND</v>
          </cell>
          <cell r="G451">
            <v>759187</v>
          </cell>
        </row>
        <row r="452">
          <cell r="A452">
            <v>109024</v>
          </cell>
          <cell r="C452" t="str">
            <v>CAJA VALVULAS 1/2X3/4X1 TRIPLEX NACIONAL</v>
          </cell>
          <cell r="D452" t="str">
            <v>UND</v>
          </cell>
          <cell r="G452">
            <v>853435</v>
          </cell>
        </row>
        <row r="453">
          <cell r="A453">
            <v>111031</v>
          </cell>
          <cell r="C453" t="str">
            <v>CAJA VALVULAS 1/2X3/4X3/4</v>
          </cell>
          <cell r="D453" t="str">
            <v>UND</v>
          </cell>
          <cell r="G453">
            <v>754369</v>
          </cell>
        </row>
        <row r="454">
          <cell r="A454">
            <v>109025</v>
          </cell>
          <cell r="C454" t="str">
            <v>CAJA VALVULAS 1/2X3/4X3/4 TRIPLEX NACIONAL</v>
          </cell>
          <cell r="D454" t="str">
            <v>UND</v>
          </cell>
          <cell r="G454">
            <v>848018</v>
          </cell>
        </row>
        <row r="455">
          <cell r="A455">
            <v>111032</v>
          </cell>
          <cell r="C455" t="str">
            <v>CAJA VALVULAS 3/4"</v>
          </cell>
          <cell r="D455" t="str">
            <v>UND</v>
          </cell>
          <cell r="G455">
            <v>342896</v>
          </cell>
        </row>
        <row r="456">
          <cell r="A456">
            <v>109026</v>
          </cell>
          <cell r="C456" t="str">
            <v>CAJA VALVULAS 3/4" NACIONAL SIMPLEX</v>
          </cell>
          <cell r="D456" t="str">
            <v>UND</v>
          </cell>
          <cell r="G456">
            <v>385464</v>
          </cell>
        </row>
        <row r="457">
          <cell r="A457">
            <v>106149</v>
          </cell>
          <cell r="C457" t="str">
            <v>CAL HIDRATADA</v>
          </cell>
          <cell r="D457" t="str">
            <v>KLS</v>
          </cell>
          <cell r="G457">
            <v>912</v>
          </cell>
        </row>
        <row r="458">
          <cell r="A458">
            <v>100463</v>
          </cell>
          <cell r="C458" t="str">
            <v>CALADO CEMENTO 20x20x12</v>
          </cell>
          <cell r="D458" t="str">
            <v>UND</v>
          </cell>
          <cell r="G458">
            <v>1932</v>
          </cell>
        </row>
        <row r="459">
          <cell r="A459">
            <v>100464</v>
          </cell>
          <cell r="C459" t="str">
            <v>CALADO GRES ROJO 20x20x12</v>
          </cell>
          <cell r="D459" t="str">
            <v>UND</v>
          </cell>
          <cell r="G459">
            <v>1502</v>
          </cell>
        </row>
        <row r="460">
          <cell r="A460">
            <v>100465</v>
          </cell>
          <cell r="C460" t="str">
            <v>CALCULO ELECTRICO CALCULO DE INGENIERI</v>
          </cell>
          <cell r="D460" t="str">
            <v>UND</v>
          </cell>
          <cell r="G460">
            <v>325230</v>
          </cell>
        </row>
        <row r="461">
          <cell r="A461">
            <v>106025</v>
          </cell>
          <cell r="C461" t="str">
            <v>CANAL 40 GUIA L.GALV 3.05M</v>
          </cell>
          <cell r="D461" t="str">
            <v>UND</v>
          </cell>
          <cell r="G461">
            <v>5580</v>
          </cell>
        </row>
        <row r="462">
          <cell r="A462">
            <v>100468</v>
          </cell>
          <cell r="C462" t="str">
            <v>CANAL PVC AMAZONAS</v>
          </cell>
          <cell r="D462" t="str">
            <v>UND</v>
          </cell>
          <cell r="G462">
            <v>77583</v>
          </cell>
        </row>
        <row r="463">
          <cell r="A463">
            <v>100470</v>
          </cell>
          <cell r="C463" t="str">
            <v>CANAL PVC RAINGO</v>
          </cell>
          <cell r="D463" t="str">
            <v>UND</v>
          </cell>
          <cell r="G463">
            <v>42386</v>
          </cell>
        </row>
        <row r="464">
          <cell r="A464">
            <v>100472</v>
          </cell>
          <cell r="C464" t="str">
            <v>CANAL PVC SOPORTE [RAINGO]</v>
          </cell>
          <cell r="D464" t="str">
            <v>UND</v>
          </cell>
          <cell r="G464">
            <v>2253</v>
          </cell>
        </row>
        <row r="465">
          <cell r="A465">
            <v>100471</v>
          </cell>
          <cell r="C465" t="str">
            <v>CANAL PVC SOPORTE AMAZONAS</v>
          </cell>
          <cell r="D465" t="str">
            <v>UND</v>
          </cell>
          <cell r="G465">
            <v>2459</v>
          </cell>
        </row>
        <row r="466">
          <cell r="A466">
            <v>100473</v>
          </cell>
          <cell r="C466" t="str">
            <v>CANAL PVC SOPORTE METALICO</v>
          </cell>
          <cell r="D466" t="str">
            <v>UND</v>
          </cell>
          <cell r="G466">
            <v>6975</v>
          </cell>
        </row>
        <row r="467">
          <cell r="A467">
            <v>100474</v>
          </cell>
          <cell r="C467" t="str">
            <v>CANALETA 43 DE 3.50</v>
          </cell>
          <cell r="D467" t="str">
            <v>UND</v>
          </cell>
          <cell r="G467">
            <v>141216</v>
          </cell>
        </row>
        <row r="468">
          <cell r="A468">
            <v>100475</v>
          </cell>
          <cell r="C468" t="str">
            <v>CANALETA 43 DE 4.00</v>
          </cell>
          <cell r="D468" t="str">
            <v>UND</v>
          </cell>
          <cell r="G468">
            <v>156454</v>
          </cell>
        </row>
        <row r="469">
          <cell r="A469">
            <v>100476</v>
          </cell>
          <cell r="C469" t="str">
            <v>CANALETA 43 DE 4.50</v>
          </cell>
          <cell r="D469" t="str">
            <v>UND</v>
          </cell>
          <cell r="G469">
            <v>177593</v>
          </cell>
        </row>
        <row r="470">
          <cell r="A470">
            <v>100478</v>
          </cell>
          <cell r="C470" t="str">
            <v>CANALETA 43 DE 5.50</v>
          </cell>
          <cell r="D470" t="str">
            <v>UND</v>
          </cell>
          <cell r="G470">
            <v>209249</v>
          </cell>
        </row>
        <row r="471">
          <cell r="A471">
            <v>100479</v>
          </cell>
          <cell r="C471" t="str">
            <v>CANALETA 43 DE 6.00</v>
          </cell>
          <cell r="D471" t="str">
            <v>UND</v>
          </cell>
          <cell r="G471">
            <v>219980</v>
          </cell>
        </row>
        <row r="472">
          <cell r="A472">
            <v>100480</v>
          </cell>
          <cell r="C472" t="str">
            <v>CANALETA 90 DE 3.75</v>
          </cell>
          <cell r="D472" t="str">
            <v>UND</v>
          </cell>
          <cell r="G472">
            <v>139156</v>
          </cell>
        </row>
        <row r="473">
          <cell r="A473">
            <v>100481</v>
          </cell>
          <cell r="C473" t="str">
            <v>CANALETA 90 DE 4.50</v>
          </cell>
          <cell r="D473" t="str">
            <v>UND</v>
          </cell>
          <cell r="G473">
            <v>208890</v>
          </cell>
        </row>
        <row r="474">
          <cell r="A474">
            <v>100482</v>
          </cell>
          <cell r="C474" t="str">
            <v>CANALETA 90 DE 5.25</v>
          </cell>
          <cell r="D474" t="str">
            <v>UND</v>
          </cell>
          <cell r="G474">
            <v>257073</v>
          </cell>
        </row>
        <row r="475">
          <cell r="A475">
            <v>100483</v>
          </cell>
          <cell r="C475" t="str">
            <v>CANALETA 90 DE 6.00</v>
          </cell>
          <cell r="D475" t="str">
            <v>UND</v>
          </cell>
          <cell r="G475">
            <v>307961</v>
          </cell>
        </row>
        <row r="476">
          <cell r="A476">
            <v>100484</v>
          </cell>
          <cell r="C476" t="str">
            <v>CANALETA 90 DE 7.50</v>
          </cell>
          <cell r="D476" t="str">
            <v>UND</v>
          </cell>
          <cell r="G476">
            <v>369137</v>
          </cell>
        </row>
        <row r="477">
          <cell r="A477">
            <v>100485</v>
          </cell>
          <cell r="C477" t="str">
            <v>CANALETA 90 DE 9.00</v>
          </cell>
          <cell r="D477" t="str">
            <v>UND</v>
          </cell>
          <cell r="G477">
            <v>490287</v>
          </cell>
        </row>
        <row r="478">
          <cell r="A478">
            <v>109027</v>
          </cell>
          <cell r="C478" t="str">
            <v>CANALETA DE PISO 3 CEP 13C</v>
          </cell>
          <cell r="D478" t="str">
            <v>UND</v>
          </cell>
          <cell r="G478">
            <v>9400</v>
          </cell>
        </row>
        <row r="479">
          <cell r="A479">
            <v>103154</v>
          </cell>
          <cell r="C479" t="str">
            <v>CANALETA LISA 20x12MMx2MT</v>
          </cell>
          <cell r="D479" t="str">
            <v>UND</v>
          </cell>
          <cell r="G479">
            <v>3983</v>
          </cell>
        </row>
        <row r="480">
          <cell r="A480">
            <v>105028</v>
          </cell>
          <cell r="C480" t="str">
            <v>CANALETA METALICA 10X4X240</v>
          </cell>
          <cell r="D480" t="str">
            <v>UND</v>
          </cell>
          <cell r="G480">
            <v>55064</v>
          </cell>
        </row>
        <row r="481">
          <cell r="A481">
            <v>109028</v>
          </cell>
          <cell r="C481" t="str">
            <v>CANALETA PLASTICA 10 X 4.5</v>
          </cell>
          <cell r="D481" t="str">
            <v>UND</v>
          </cell>
          <cell r="G481">
            <v>16589</v>
          </cell>
        </row>
        <row r="482">
          <cell r="A482">
            <v>117042</v>
          </cell>
          <cell r="C482" t="str">
            <v>CANASTILLA PVC 10" DESNA</v>
          </cell>
          <cell r="D482" t="str">
            <v>UND</v>
          </cell>
          <cell r="G482">
            <v>48376</v>
          </cell>
        </row>
        <row r="483">
          <cell r="A483">
            <v>105031</v>
          </cell>
          <cell r="C483" t="str">
            <v>CANASTILLA PVC 10" DESNATADOR</v>
          </cell>
          <cell r="D483" t="str">
            <v>UND</v>
          </cell>
          <cell r="G483">
            <v>54382</v>
          </cell>
        </row>
        <row r="484">
          <cell r="A484">
            <v>111034</v>
          </cell>
          <cell r="C484" t="str">
            <v>CANASTILLA PVC 6" TRAMP</v>
          </cell>
          <cell r="D484" t="str">
            <v>UND</v>
          </cell>
          <cell r="G484">
            <v>193153</v>
          </cell>
        </row>
        <row r="485">
          <cell r="A485">
            <v>105030</v>
          </cell>
          <cell r="C485" t="str">
            <v>CANASTILLA PVC 6" TRAMPA TRAMPA DE CABELLO PISCINA</v>
          </cell>
          <cell r="D485" t="str">
            <v>UND</v>
          </cell>
          <cell r="G485">
            <v>217132</v>
          </cell>
        </row>
        <row r="486">
          <cell r="A486">
            <v>105029</v>
          </cell>
          <cell r="C486" t="str">
            <v>CANASTILLA-SIFON-AC0PLE</v>
          </cell>
          <cell r="D486" t="str">
            <v>UND</v>
          </cell>
          <cell r="G486">
            <v>24681</v>
          </cell>
        </row>
        <row r="487">
          <cell r="A487">
            <v>100486</v>
          </cell>
          <cell r="C487" t="str">
            <v>CANDADO YALE 110-30</v>
          </cell>
          <cell r="D487" t="str">
            <v>UND</v>
          </cell>
          <cell r="G487">
            <v>29939</v>
          </cell>
        </row>
        <row r="488">
          <cell r="A488">
            <v>109029</v>
          </cell>
          <cell r="C488" t="str">
            <v>CANECA 55 GALONES</v>
          </cell>
          <cell r="D488" t="str">
            <v>UND</v>
          </cell>
          <cell r="G488">
            <v>24647</v>
          </cell>
        </row>
        <row r="489">
          <cell r="A489">
            <v>100489</v>
          </cell>
          <cell r="C489" t="str">
            <v>CANT0NERA ELECTRICA</v>
          </cell>
          <cell r="D489" t="str">
            <v>UND</v>
          </cell>
          <cell r="G489">
            <v>82519</v>
          </cell>
        </row>
        <row r="490">
          <cell r="A490">
            <v>100488</v>
          </cell>
          <cell r="C490" t="str">
            <v>CANTIDAD PERMIT.ASFALTO</v>
          </cell>
          <cell r="D490" t="str">
            <v>UND</v>
          </cell>
          <cell r="G490">
            <v>56186</v>
          </cell>
        </row>
        <row r="491">
          <cell r="A491">
            <v>101206</v>
          </cell>
          <cell r="C491" t="str">
            <v>CANTO RODADO (MAT.RIO)</v>
          </cell>
          <cell r="D491" t="str">
            <v>M3</v>
          </cell>
          <cell r="G491">
            <v>26827</v>
          </cell>
        </row>
        <row r="492">
          <cell r="A492">
            <v>100467</v>
          </cell>
          <cell r="C492" t="str">
            <v>CAÑABRAVA</v>
          </cell>
          <cell r="D492" t="str">
            <v>ATD</v>
          </cell>
          <cell r="G492">
            <v>6009</v>
          </cell>
        </row>
        <row r="493">
          <cell r="A493">
            <v>116017</v>
          </cell>
          <cell r="C493" t="str">
            <v>CAÑUELA ALUMINIO 2 28</v>
          </cell>
          <cell r="D493" t="str">
            <v>ML</v>
          </cell>
          <cell r="G493">
            <v>10731</v>
          </cell>
        </row>
        <row r="494">
          <cell r="A494">
            <v>116018</v>
          </cell>
          <cell r="C494" t="str">
            <v>CAÑUELA ALUMINIO 3 28M</v>
          </cell>
          <cell r="D494" t="str">
            <v>ML</v>
          </cell>
          <cell r="G494">
            <v>11804</v>
          </cell>
        </row>
        <row r="495">
          <cell r="A495">
            <v>116019</v>
          </cell>
          <cell r="C495" t="str">
            <v>CAÑUELA ALUMINIO 4 28M</v>
          </cell>
          <cell r="D495" t="str">
            <v>ML</v>
          </cell>
          <cell r="G495">
            <v>15</v>
          </cell>
        </row>
        <row r="496">
          <cell r="A496">
            <v>116020</v>
          </cell>
          <cell r="C496" t="str">
            <v>CAÑUELA ALUMINIO 6 28M</v>
          </cell>
          <cell r="D496" t="str">
            <v>ML</v>
          </cell>
          <cell r="G496">
            <v>17169</v>
          </cell>
        </row>
        <row r="497">
          <cell r="A497">
            <v>100490</v>
          </cell>
          <cell r="C497" t="str">
            <v>CAOLIN</v>
          </cell>
          <cell r="D497" t="str">
            <v>BTO</v>
          </cell>
          <cell r="G497">
            <v>11804</v>
          </cell>
        </row>
        <row r="498">
          <cell r="A498">
            <v>100491</v>
          </cell>
          <cell r="C498" t="str">
            <v>CAPAC.DE AGARRE DEL ASFALT</v>
          </cell>
          <cell r="D498" t="str">
            <v>UND</v>
          </cell>
          <cell r="G498">
            <v>42140</v>
          </cell>
        </row>
        <row r="499">
          <cell r="A499">
            <v>100494</v>
          </cell>
          <cell r="C499" t="str">
            <v>CAPACETE GALV. 1"</v>
          </cell>
          <cell r="D499" t="str">
            <v>UND</v>
          </cell>
          <cell r="G499">
            <v>2525</v>
          </cell>
        </row>
        <row r="500">
          <cell r="A500">
            <v>100497</v>
          </cell>
          <cell r="C500" t="str">
            <v>CAPACETE GALV. 2"</v>
          </cell>
          <cell r="D500" t="str">
            <v>UND</v>
          </cell>
          <cell r="G500">
            <v>11110</v>
          </cell>
        </row>
        <row r="501">
          <cell r="A501">
            <v>100499</v>
          </cell>
          <cell r="C501" t="str">
            <v>CAPACETE GALV. 3"</v>
          </cell>
          <cell r="D501" t="str">
            <v>UND</v>
          </cell>
          <cell r="G501">
            <v>36296</v>
          </cell>
        </row>
        <row r="502">
          <cell r="A502">
            <v>100500</v>
          </cell>
          <cell r="C502" t="str">
            <v>CAPACETE GALV. 4"</v>
          </cell>
          <cell r="D502" t="str">
            <v>UND</v>
          </cell>
          <cell r="G502">
            <v>44066</v>
          </cell>
        </row>
        <row r="503">
          <cell r="A503">
            <v>100501</v>
          </cell>
          <cell r="C503" t="str">
            <v>CAPACIDAD ADHESIVA TERRENO</v>
          </cell>
          <cell r="D503" t="str">
            <v>UND</v>
          </cell>
          <cell r="G503">
            <v>632093</v>
          </cell>
        </row>
        <row r="504">
          <cell r="A504">
            <v>100502</v>
          </cell>
          <cell r="C504" t="str">
            <v>CAPACIDAD SOPORTE TERRENO</v>
          </cell>
          <cell r="D504" t="str">
            <v>UND</v>
          </cell>
          <cell r="G504">
            <v>210698</v>
          </cell>
        </row>
        <row r="505">
          <cell r="A505">
            <v>105032</v>
          </cell>
          <cell r="C505" t="str">
            <v>CARBONILLA</v>
          </cell>
          <cell r="D505" t="str">
            <v>M3</v>
          </cell>
          <cell r="G505">
            <v>26827</v>
          </cell>
        </row>
        <row r="506">
          <cell r="A506">
            <v>100503</v>
          </cell>
          <cell r="C506" t="str">
            <v>CARBURO N.2</v>
          </cell>
          <cell r="D506" t="str">
            <v>UND</v>
          </cell>
          <cell r="G506">
            <v>3756</v>
          </cell>
        </row>
        <row r="507">
          <cell r="A507">
            <v>111035</v>
          </cell>
          <cell r="C507" t="str">
            <v>CARGAD0R BAT/P.PL/ 132 KW</v>
          </cell>
          <cell r="D507" t="str">
            <v>UND</v>
          </cell>
          <cell r="G507">
            <v>560144</v>
          </cell>
        </row>
        <row r="508">
          <cell r="A508">
            <v>111036</v>
          </cell>
          <cell r="C508" t="str">
            <v>CARGAD0R BAT/P.PL/0-100 KW</v>
          </cell>
          <cell r="D508" t="str">
            <v>UND</v>
          </cell>
          <cell r="G508">
            <v>311191</v>
          </cell>
        </row>
        <row r="509">
          <cell r="A509">
            <v>100506</v>
          </cell>
          <cell r="C509" t="str">
            <v>CARRILERA RODAMIENTO</v>
          </cell>
          <cell r="D509" t="str">
            <v>ML</v>
          </cell>
          <cell r="G509">
            <v>5151</v>
          </cell>
        </row>
        <row r="510">
          <cell r="A510">
            <v>111037</v>
          </cell>
          <cell r="C510" t="str">
            <v>CARRO ASPIRADOR 12 RUEDAS</v>
          </cell>
          <cell r="D510" t="str">
            <v>UND</v>
          </cell>
          <cell r="G510">
            <v>284428</v>
          </cell>
        </row>
        <row r="511">
          <cell r="A511">
            <v>105033</v>
          </cell>
          <cell r="C511" t="str">
            <v>CARRO ASPIRADOR 12 RUEDAS PERMA-VAC PLASTICO-C</v>
          </cell>
          <cell r="D511" t="str">
            <v>UND</v>
          </cell>
          <cell r="G511">
            <v>319738</v>
          </cell>
        </row>
        <row r="512">
          <cell r="A512">
            <v>111038</v>
          </cell>
          <cell r="C512" t="str">
            <v>CARRO ASPIRADOR 8 RUEDAS</v>
          </cell>
          <cell r="D512" t="str">
            <v>UND</v>
          </cell>
          <cell r="G512">
            <v>93357</v>
          </cell>
        </row>
        <row r="513">
          <cell r="A513">
            <v>100507</v>
          </cell>
          <cell r="C513" t="str">
            <v>CARRO ASPIRADOR 8 RUEDAS PERMA-VAC PLASTICO-C</v>
          </cell>
          <cell r="D513" t="str">
            <v>UND</v>
          </cell>
          <cell r="G513">
            <v>104946</v>
          </cell>
        </row>
        <row r="514">
          <cell r="A514">
            <v>100508</v>
          </cell>
          <cell r="C514" t="str">
            <v>CASTILLO PEQUEÑO</v>
          </cell>
          <cell r="D514" t="str">
            <v>UND</v>
          </cell>
          <cell r="G514">
            <v>3380177</v>
          </cell>
        </row>
        <row r="515">
          <cell r="A515">
            <v>117043</v>
          </cell>
          <cell r="C515" t="str">
            <v>CATALIZADOR EPOXICA</v>
          </cell>
          <cell r="D515" t="str">
            <v>GLN</v>
          </cell>
          <cell r="G515">
            <v>177057</v>
          </cell>
        </row>
        <row r="516">
          <cell r="A516">
            <v>103245</v>
          </cell>
          <cell r="C516" t="str">
            <v>CATALIZADOR PINTUCOAT</v>
          </cell>
          <cell r="D516" t="str">
            <v>GLN</v>
          </cell>
          <cell r="G516">
            <v>177057</v>
          </cell>
        </row>
        <row r="517">
          <cell r="A517">
            <v>100509</v>
          </cell>
          <cell r="C517" t="str">
            <v>CE.ADAM - RYTE</v>
          </cell>
          <cell r="D517" t="str">
            <v>UND</v>
          </cell>
          <cell r="G517">
            <v>52591</v>
          </cell>
        </row>
        <row r="518">
          <cell r="A518">
            <v>100511</v>
          </cell>
          <cell r="C518" t="str">
            <v>CE.SAFE 1142</v>
          </cell>
          <cell r="D518" t="str">
            <v>UND</v>
          </cell>
          <cell r="G518">
            <v>32085</v>
          </cell>
        </row>
        <row r="519">
          <cell r="A519">
            <v>100512</v>
          </cell>
          <cell r="C519" t="str">
            <v>CE.SAFE ALCOBA 1141</v>
          </cell>
          <cell r="D519" t="str">
            <v>UND</v>
          </cell>
          <cell r="G519">
            <v>22427</v>
          </cell>
        </row>
        <row r="520">
          <cell r="A520">
            <v>100513</v>
          </cell>
          <cell r="C520" t="str">
            <v>CE.SAFE BANO 1152</v>
          </cell>
          <cell r="D520" t="str">
            <v>UND</v>
          </cell>
          <cell r="G520">
            <v>22105</v>
          </cell>
        </row>
        <row r="521">
          <cell r="A521">
            <v>117044</v>
          </cell>
          <cell r="C521" t="str">
            <v>CE.SAFE CLOSET 3145</v>
          </cell>
          <cell r="D521" t="str">
            <v>UND</v>
          </cell>
          <cell r="G521">
            <v>21676</v>
          </cell>
        </row>
        <row r="522">
          <cell r="A522">
            <v>100514</v>
          </cell>
          <cell r="C522" t="str">
            <v>CE.SAFE CLOSET 3145</v>
          </cell>
          <cell r="D522" t="str">
            <v>UND</v>
          </cell>
          <cell r="E522">
            <v>1</v>
          </cell>
          <cell r="G522">
            <v>23194</v>
          </cell>
        </row>
        <row r="523">
          <cell r="A523">
            <v>100515</v>
          </cell>
          <cell r="C523" t="str">
            <v>CE.SAFE OFICINA 1140</v>
          </cell>
          <cell r="D523" t="str">
            <v>UND</v>
          </cell>
          <cell r="G523">
            <v>27256</v>
          </cell>
        </row>
        <row r="524">
          <cell r="A524">
            <v>100516</v>
          </cell>
          <cell r="C524" t="str">
            <v>CE.SAFE PASO 1153</v>
          </cell>
          <cell r="D524" t="str">
            <v>UND</v>
          </cell>
          <cell r="G524">
            <v>25110</v>
          </cell>
        </row>
        <row r="525">
          <cell r="A525">
            <v>100517</v>
          </cell>
          <cell r="C525" t="str">
            <v>CE.SAFE PICOLORO</v>
          </cell>
          <cell r="D525" t="str">
            <v>UND</v>
          </cell>
          <cell r="G525">
            <v>34950</v>
          </cell>
        </row>
        <row r="526">
          <cell r="A526">
            <v>100518</v>
          </cell>
          <cell r="C526" t="str">
            <v>CE.SCHLAGE ALCOBA A50WS</v>
          </cell>
          <cell r="D526" t="str">
            <v>UND</v>
          </cell>
          <cell r="G526">
            <v>23264</v>
          </cell>
        </row>
        <row r="527">
          <cell r="A527">
            <v>100519</v>
          </cell>
          <cell r="C527" t="str">
            <v>CE.SCHLAGE ALCOBA A50WS</v>
          </cell>
          <cell r="D527" t="str">
            <v>UND</v>
          </cell>
          <cell r="G527">
            <v>28544</v>
          </cell>
        </row>
        <row r="528">
          <cell r="A528">
            <v>100520</v>
          </cell>
          <cell r="C528" t="str">
            <v>CE.SCHLAGE BA</v>
          </cell>
          <cell r="D528" t="str">
            <v>UND</v>
          </cell>
          <cell r="G528">
            <v>24681</v>
          </cell>
        </row>
        <row r="529">
          <cell r="A529">
            <v>100521</v>
          </cell>
          <cell r="C529" t="str">
            <v>CE.SCHLAGE BA</v>
          </cell>
          <cell r="D529" t="str">
            <v>UND</v>
          </cell>
          <cell r="G529">
            <v>24251</v>
          </cell>
        </row>
        <row r="530">
          <cell r="A530">
            <v>100522</v>
          </cell>
          <cell r="C530" t="str">
            <v>CE.SCHLAGE CLOSET A71WS</v>
          </cell>
          <cell r="D530" t="str">
            <v>UND</v>
          </cell>
          <cell r="G530">
            <v>21676</v>
          </cell>
        </row>
        <row r="531">
          <cell r="A531">
            <v>100523</v>
          </cell>
          <cell r="C531" t="str">
            <v>CE.SCHLAGE CLOSET A71WS</v>
          </cell>
          <cell r="D531" t="str">
            <v>UND</v>
          </cell>
          <cell r="G531">
            <v>21676</v>
          </cell>
        </row>
        <row r="532">
          <cell r="A532">
            <v>100528</v>
          </cell>
          <cell r="C532" t="str">
            <v>CE.SCHLAGE ENTRADA-PPAL</v>
          </cell>
          <cell r="D532" t="str">
            <v>UND</v>
          </cell>
          <cell r="G532">
            <v>38523</v>
          </cell>
        </row>
        <row r="533">
          <cell r="A533">
            <v>100529</v>
          </cell>
          <cell r="C533" t="str">
            <v>CE.SCHLAGE ENTRADA-PPAL</v>
          </cell>
          <cell r="D533" t="str">
            <v>UND</v>
          </cell>
          <cell r="G533">
            <v>66101</v>
          </cell>
        </row>
        <row r="534">
          <cell r="A534">
            <v>100531</v>
          </cell>
          <cell r="C534" t="str">
            <v>CE.SCHLAGE ENTRADA-PPAL</v>
          </cell>
          <cell r="D534" t="str">
            <v>UND</v>
          </cell>
          <cell r="G534">
            <v>54619</v>
          </cell>
        </row>
        <row r="535">
          <cell r="A535">
            <v>100532</v>
          </cell>
          <cell r="C535" t="str">
            <v>CE.SCHLAGE ENTRADA-PPAL</v>
          </cell>
          <cell r="D535" t="str">
            <v>UND</v>
          </cell>
          <cell r="G535">
            <v>56336</v>
          </cell>
        </row>
        <row r="536">
          <cell r="A536">
            <v>100524</v>
          </cell>
          <cell r="C536" t="str">
            <v>CE.SCHLAGE ENTR-APTO A80PD</v>
          </cell>
          <cell r="D536" t="str">
            <v>UND</v>
          </cell>
          <cell r="G536">
            <v>35626</v>
          </cell>
        </row>
        <row r="537">
          <cell r="A537">
            <v>100525</v>
          </cell>
          <cell r="C537" t="str">
            <v>CE.SCHLAGE ENTR-APTO A80PD</v>
          </cell>
          <cell r="D537" t="str">
            <v>UND</v>
          </cell>
          <cell r="G537">
            <v>41055</v>
          </cell>
        </row>
        <row r="538">
          <cell r="A538">
            <v>100527</v>
          </cell>
          <cell r="C538" t="str">
            <v>CE.SCHLAGE ENTR-OFIC A50PD</v>
          </cell>
          <cell r="D538" t="str">
            <v>UND</v>
          </cell>
          <cell r="G538">
            <v>38201</v>
          </cell>
        </row>
        <row r="539">
          <cell r="A539">
            <v>100534</v>
          </cell>
          <cell r="C539" t="str">
            <v>CE.SCHLAGE PASO A10S</v>
          </cell>
          <cell r="D539" t="str">
            <v>UND</v>
          </cell>
          <cell r="G539">
            <v>22642</v>
          </cell>
        </row>
        <row r="540">
          <cell r="A540">
            <v>100535</v>
          </cell>
          <cell r="C540" t="str">
            <v>CE.SCHLAGE PASO A10S</v>
          </cell>
          <cell r="D540" t="str">
            <v>UND</v>
          </cell>
          <cell r="G540">
            <v>22642</v>
          </cell>
        </row>
        <row r="541">
          <cell r="A541">
            <v>100536</v>
          </cell>
          <cell r="C541" t="str">
            <v>CE.YALE 1/4 VUELTA</v>
          </cell>
          <cell r="D541" t="str">
            <v>UND</v>
          </cell>
          <cell r="G541">
            <v>65350</v>
          </cell>
        </row>
        <row r="542">
          <cell r="A542">
            <v>100537</v>
          </cell>
          <cell r="C542" t="str">
            <v>CE.YALE 3 VUELTAS</v>
          </cell>
          <cell r="D542" t="str">
            <v>UND</v>
          </cell>
          <cell r="G542">
            <v>82404</v>
          </cell>
        </row>
        <row r="543">
          <cell r="A543">
            <v>100538</v>
          </cell>
          <cell r="C543" t="str">
            <v>CE.YALE ALC/OFIC 5304</v>
          </cell>
          <cell r="D543" t="str">
            <v>UND</v>
          </cell>
          <cell r="G543">
            <v>55019</v>
          </cell>
        </row>
        <row r="544">
          <cell r="A544">
            <v>100539</v>
          </cell>
          <cell r="C544" t="str">
            <v>CE.YALE BA</v>
          </cell>
          <cell r="D544" t="str">
            <v>UND</v>
          </cell>
          <cell r="G544">
            <v>49190</v>
          </cell>
        </row>
        <row r="545">
          <cell r="A545">
            <v>100510</v>
          </cell>
          <cell r="C545" t="str">
            <v>CE.YALE EMBUTIR PICOLORO</v>
          </cell>
          <cell r="D545" t="str">
            <v>UND</v>
          </cell>
          <cell r="G545">
            <v>42816</v>
          </cell>
        </row>
        <row r="546">
          <cell r="A546">
            <v>111237</v>
          </cell>
          <cell r="C546" t="str">
            <v>CE.YALE EMBUTIR PICOLORO</v>
          </cell>
          <cell r="D546" t="str">
            <v>UND</v>
          </cell>
          <cell r="E546">
            <v>1</v>
          </cell>
          <cell r="G546">
            <v>45813</v>
          </cell>
        </row>
        <row r="547">
          <cell r="A547">
            <v>100540</v>
          </cell>
          <cell r="C547" t="str">
            <v>CE.YALE ENTRADA 5305</v>
          </cell>
          <cell r="D547" t="str">
            <v>UND</v>
          </cell>
          <cell r="G547">
            <v>57384</v>
          </cell>
        </row>
        <row r="548">
          <cell r="A548">
            <v>100541</v>
          </cell>
          <cell r="C548" t="str">
            <v>CE.YALE ENTR-APTO 5316</v>
          </cell>
          <cell r="D548" t="str">
            <v>UND</v>
          </cell>
          <cell r="G548">
            <v>77673</v>
          </cell>
        </row>
        <row r="549">
          <cell r="A549">
            <v>100542</v>
          </cell>
          <cell r="C549" t="str">
            <v>CE.YALE OFIC. 5304</v>
          </cell>
          <cell r="D549" t="str">
            <v>UND</v>
          </cell>
          <cell r="G549">
            <v>55019</v>
          </cell>
        </row>
        <row r="550">
          <cell r="A550">
            <v>100556</v>
          </cell>
          <cell r="C550" t="str">
            <v>CEMENTO BLANCO</v>
          </cell>
          <cell r="D550" t="str">
            <v>BTO</v>
          </cell>
          <cell r="G550">
            <v>43996</v>
          </cell>
        </row>
        <row r="551">
          <cell r="A551">
            <v>100557</v>
          </cell>
          <cell r="C551" t="str">
            <v>CEMENTO BLANCO NARE</v>
          </cell>
          <cell r="D551" t="str">
            <v>KLS</v>
          </cell>
          <cell r="G551">
            <v>1177</v>
          </cell>
        </row>
        <row r="552">
          <cell r="A552">
            <v>100558</v>
          </cell>
          <cell r="C552" t="str">
            <v>CEMENTO GRIS</v>
          </cell>
          <cell r="D552" t="str">
            <v>KLS</v>
          </cell>
          <cell r="E552">
            <v>1</v>
          </cell>
          <cell r="G552">
            <v>498</v>
          </cell>
        </row>
        <row r="553">
          <cell r="A553">
            <v>100559</v>
          </cell>
          <cell r="C553" t="str">
            <v>CEMENTO GRIS PORTLAND</v>
          </cell>
          <cell r="D553" t="str">
            <v>BTO</v>
          </cell>
          <cell r="G553">
            <v>24895</v>
          </cell>
        </row>
        <row r="554">
          <cell r="A554">
            <v>100562</v>
          </cell>
          <cell r="C554" t="str">
            <v>CENEFA -LISTELLO 25 CM</v>
          </cell>
          <cell r="D554" t="str">
            <v>ML</v>
          </cell>
          <cell r="G554">
            <v>13091</v>
          </cell>
        </row>
        <row r="555">
          <cell r="A555">
            <v>111039</v>
          </cell>
          <cell r="C555" t="str">
            <v>CEPILLO ACERO 9"</v>
          </cell>
          <cell r="D555" t="str">
            <v>UND</v>
          </cell>
          <cell r="G555">
            <v>62238</v>
          </cell>
        </row>
        <row r="556">
          <cell r="A556">
            <v>105034</v>
          </cell>
          <cell r="C556" t="str">
            <v>CEPILLO ACERO 9" BASE-ADAPTADOR ALUM.</v>
          </cell>
          <cell r="D556" t="str">
            <v>UND</v>
          </cell>
          <cell r="G556">
            <v>69964</v>
          </cell>
        </row>
        <row r="557">
          <cell r="A557">
            <v>105035</v>
          </cell>
          <cell r="C557" t="str">
            <v>CEPILLO ACERO-MADERA</v>
          </cell>
          <cell r="D557" t="str">
            <v>UND</v>
          </cell>
          <cell r="G557">
            <v>2747</v>
          </cell>
        </row>
        <row r="558">
          <cell r="A558">
            <v>100563</v>
          </cell>
          <cell r="C558" t="str">
            <v>CEPILLO CERDA PLASTICA</v>
          </cell>
          <cell r="D558" t="str">
            <v>UND</v>
          </cell>
          <cell r="G558">
            <v>10731</v>
          </cell>
        </row>
        <row r="559">
          <cell r="A559">
            <v>111040</v>
          </cell>
          <cell r="C559" t="str">
            <v>CEPILLO NYLON 18"-ACOPLE</v>
          </cell>
          <cell r="D559" t="str">
            <v>UND</v>
          </cell>
          <cell r="G559">
            <v>45176</v>
          </cell>
        </row>
        <row r="560">
          <cell r="A560">
            <v>100564</v>
          </cell>
          <cell r="C560" t="str">
            <v>CEPILLO NYLON 18"-ACOPLE BASE-ADAPTADOR ALUMI</v>
          </cell>
          <cell r="D560" t="str">
            <v>UND</v>
          </cell>
          <cell r="G560">
            <v>50784</v>
          </cell>
        </row>
        <row r="561">
          <cell r="A561">
            <v>100573</v>
          </cell>
          <cell r="C561" t="str">
            <v>CER.PLAN0 20.1-25.0X40.1-</v>
          </cell>
          <cell r="D561" t="str">
            <v>M2</v>
          </cell>
          <cell r="G561">
            <v>24144</v>
          </cell>
        </row>
        <row r="562">
          <cell r="A562">
            <v>100576</v>
          </cell>
          <cell r="C562" t="str">
            <v>CER.PLANA BLANCA 20 x20</v>
          </cell>
          <cell r="D562" t="str">
            <v>M2</v>
          </cell>
          <cell r="G562">
            <v>17706</v>
          </cell>
        </row>
        <row r="563">
          <cell r="A563">
            <v>100579</v>
          </cell>
          <cell r="C563" t="str">
            <v>CERA PARA PISOS</v>
          </cell>
          <cell r="D563" t="str">
            <v>GLN</v>
          </cell>
          <cell r="G563">
            <v>20281</v>
          </cell>
        </row>
        <row r="564">
          <cell r="A564">
            <v>100571</v>
          </cell>
          <cell r="C564" t="str">
            <v>CERAMICA 20 X 25 CM</v>
          </cell>
          <cell r="D564" t="str">
            <v>M2</v>
          </cell>
          <cell r="E564">
            <v>1</v>
          </cell>
          <cell r="G564">
            <v>17920</v>
          </cell>
        </row>
        <row r="565">
          <cell r="A565">
            <v>100575</v>
          </cell>
          <cell r="C565" t="str">
            <v>CERAMICA 20 X 30 CM</v>
          </cell>
          <cell r="D565" t="str">
            <v>M2</v>
          </cell>
          <cell r="E565">
            <v>1</v>
          </cell>
          <cell r="G565">
            <v>21676</v>
          </cell>
        </row>
        <row r="566">
          <cell r="A566">
            <v>100566</v>
          </cell>
          <cell r="C566" t="str">
            <v>CERAMICA 20 x15 PRIMERA CALIDAD</v>
          </cell>
          <cell r="D566" t="str">
            <v>M2</v>
          </cell>
          <cell r="E566">
            <v>1</v>
          </cell>
          <cell r="G566">
            <v>17621</v>
          </cell>
        </row>
        <row r="567">
          <cell r="A567">
            <v>100567</v>
          </cell>
          <cell r="C567" t="str">
            <v>CERAMICA 20.5 X 20.5</v>
          </cell>
          <cell r="D567" t="str">
            <v>M2</v>
          </cell>
          <cell r="E567">
            <v>1</v>
          </cell>
          <cell r="G567">
            <v>16203</v>
          </cell>
        </row>
        <row r="568">
          <cell r="A568">
            <v>100577</v>
          </cell>
          <cell r="C568" t="str">
            <v>CERAMICA 25 X 25 CM</v>
          </cell>
          <cell r="D568" t="str">
            <v>M2</v>
          </cell>
          <cell r="E568">
            <v>1</v>
          </cell>
          <cell r="G568">
            <v>20281</v>
          </cell>
        </row>
        <row r="569">
          <cell r="A569">
            <v>100578</v>
          </cell>
          <cell r="C569" t="str">
            <v>CERAMICA 25 X 35</v>
          </cell>
          <cell r="D569" t="str">
            <v>M2</v>
          </cell>
          <cell r="E569">
            <v>1</v>
          </cell>
          <cell r="G569">
            <v>22105</v>
          </cell>
        </row>
        <row r="570">
          <cell r="A570">
            <v>103194</v>
          </cell>
          <cell r="C570" t="str">
            <v>CERAMICA 30.6X30.6 TRAF. 3</v>
          </cell>
          <cell r="D570" t="str">
            <v>M2</v>
          </cell>
          <cell r="E570">
            <v>1</v>
          </cell>
          <cell r="G570">
            <v>19315</v>
          </cell>
        </row>
        <row r="571">
          <cell r="A571">
            <v>103008</v>
          </cell>
          <cell r="C571" t="str">
            <v>CERAMICA 30.6x30.6 TRAF.4</v>
          </cell>
          <cell r="D571" t="str">
            <v>M2</v>
          </cell>
          <cell r="E571">
            <v>1</v>
          </cell>
          <cell r="G571">
            <v>22320</v>
          </cell>
        </row>
        <row r="572">
          <cell r="A572">
            <v>103191</v>
          </cell>
          <cell r="C572" t="str">
            <v>CERAMICA 33.8-34 TRAF.3</v>
          </cell>
          <cell r="D572" t="str">
            <v>M2</v>
          </cell>
          <cell r="E572">
            <v>1</v>
          </cell>
          <cell r="G572">
            <v>24144</v>
          </cell>
        </row>
        <row r="573">
          <cell r="A573">
            <v>103192</v>
          </cell>
          <cell r="C573" t="str">
            <v>CERAMICA 33.8-34 TRAF.4</v>
          </cell>
          <cell r="D573" t="str">
            <v>M2</v>
          </cell>
          <cell r="E573">
            <v>1</v>
          </cell>
          <cell r="G573">
            <v>24681</v>
          </cell>
        </row>
        <row r="574">
          <cell r="A574">
            <v>103193</v>
          </cell>
          <cell r="C574" t="str">
            <v>CERAMICA 41.7X41.7</v>
          </cell>
          <cell r="D574" t="str">
            <v>M2</v>
          </cell>
          <cell r="E574">
            <v>1</v>
          </cell>
          <cell r="G574">
            <v>23393</v>
          </cell>
        </row>
        <row r="575">
          <cell r="A575">
            <v>117045</v>
          </cell>
          <cell r="C575" t="str">
            <v>CERAMICA 41.7x41.7 TRAF.4</v>
          </cell>
          <cell r="D575" t="str">
            <v>M2</v>
          </cell>
          <cell r="G575">
            <v>27363</v>
          </cell>
        </row>
        <row r="576">
          <cell r="A576">
            <v>100582</v>
          </cell>
          <cell r="C576" t="str">
            <v>CERAMICA TRAF. 4 20 X 20</v>
          </cell>
          <cell r="D576" t="str">
            <v>M2</v>
          </cell>
          <cell r="G576">
            <v>19745</v>
          </cell>
        </row>
        <row r="577">
          <cell r="A577">
            <v>117046</v>
          </cell>
          <cell r="C577" t="str">
            <v>CERAMICA TRAF.3-4 30 x30CM</v>
          </cell>
          <cell r="D577" t="str">
            <v>M2</v>
          </cell>
          <cell r="G577">
            <v>23071</v>
          </cell>
        </row>
        <row r="578">
          <cell r="A578">
            <v>117047</v>
          </cell>
          <cell r="C578" t="str">
            <v>CERAMICA TRAF.3-4 33 x33CM</v>
          </cell>
          <cell r="D578" t="str">
            <v>M2</v>
          </cell>
          <cell r="G578">
            <v>23500</v>
          </cell>
        </row>
        <row r="579">
          <cell r="A579">
            <v>117048</v>
          </cell>
          <cell r="C579" t="str">
            <v>CERAMICA TRAF.4 40 x40CM</v>
          </cell>
          <cell r="D579" t="str">
            <v>M2</v>
          </cell>
          <cell r="G579">
            <v>26290</v>
          </cell>
        </row>
        <row r="580">
          <cell r="A580">
            <v>100530</v>
          </cell>
          <cell r="C580" t="str">
            <v>CERRADURA ENTRADA-PPAL</v>
          </cell>
          <cell r="D580" t="str">
            <v>UND</v>
          </cell>
          <cell r="G580">
            <v>66101</v>
          </cell>
        </row>
        <row r="581">
          <cell r="A581">
            <v>100533</v>
          </cell>
          <cell r="C581" t="str">
            <v>CERRADURA ENTRADA-PPAL</v>
          </cell>
          <cell r="D581" t="str">
            <v>UND</v>
          </cell>
          <cell r="G581">
            <v>46679</v>
          </cell>
        </row>
        <row r="582">
          <cell r="A582">
            <v>100526</v>
          </cell>
          <cell r="C582" t="str">
            <v>CERRADURA ENTR-OFIC A50PD</v>
          </cell>
          <cell r="D582" t="str">
            <v>UND</v>
          </cell>
          <cell r="G582">
            <v>34660</v>
          </cell>
        </row>
        <row r="583">
          <cell r="A583">
            <v>100590</v>
          </cell>
          <cell r="C583" t="str">
            <v>CERROJO SEGURIDAD SCHLAGE</v>
          </cell>
          <cell r="D583" t="str">
            <v>UND</v>
          </cell>
          <cell r="G583">
            <v>52044</v>
          </cell>
        </row>
        <row r="584">
          <cell r="A584">
            <v>109033</v>
          </cell>
          <cell r="C584" t="str">
            <v>CERTIFICACIQN</v>
          </cell>
          <cell r="D584" t="str">
            <v>UND</v>
          </cell>
          <cell r="G584">
            <v>1639107</v>
          </cell>
        </row>
        <row r="585">
          <cell r="A585">
            <v>100592</v>
          </cell>
          <cell r="C585" t="str">
            <v>CHAZO EXPANDIBLE 3/8"</v>
          </cell>
          <cell r="D585" t="str">
            <v>UND</v>
          </cell>
          <cell r="G585">
            <v>697</v>
          </cell>
        </row>
        <row r="586">
          <cell r="A586">
            <v>100593</v>
          </cell>
          <cell r="C586" t="str">
            <v>CHAZO PLASTICO .1/ 4"</v>
          </cell>
          <cell r="D586" t="str">
            <v>UND</v>
          </cell>
          <cell r="G586">
            <v>161</v>
          </cell>
        </row>
        <row r="587">
          <cell r="A587">
            <v>100594</v>
          </cell>
          <cell r="C587" t="str">
            <v>CHAZO PLASTICO .3/16"</v>
          </cell>
          <cell r="D587" t="str">
            <v>UND</v>
          </cell>
          <cell r="G587">
            <v>43</v>
          </cell>
        </row>
        <row r="588">
          <cell r="A588">
            <v>109922</v>
          </cell>
          <cell r="C588" t="str">
            <v>CHAZO PLASTICO .5/16"</v>
          </cell>
          <cell r="D588" t="str">
            <v>UND</v>
          </cell>
          <cell r="G588">
            <v>64</v>
          </cell>
        </row>
        <row r="589">
          <cell r="A589">
            <v>100598</v>
          </cell>
          <cell r="C589" t="str">
            <v>CIERRE 1/2 LUNA</v>
          </cell>
          <cell r="D589" t="str">
            <v>UND</v>
          </cell>
          <cell r="G589">
            <v>3305</v>
          </cell>
        </row>
        <row r="590">
          <cell r="A590">
            <v>100599</v>
          </cell>
          <cell r="C590" t="str">
            <v>CIL/GIR/TUB/GALV 2" LAM.</v>
          </cell>
          <cell r="D590" t="str">
            <v>UND</v>
          </cell>
          <cell r="G590">
            <v>1026930</v>
          </cell>
        </row>
        <row r="591">
          <cell r="A591">
            <v>111041</v>
          </cell>
          <cell r="C591" t="str">
            <v>CILINDRO ACERO GAS-150LB</v>
          </cell>
          <cell r="D591" t="str">
            <v>UND</v>
          </cell>
          <cell r="G591">
            <v>1090412</v>
          </cell>
        </row>
        <row r="592">
          <cell r="A592">
            <v>105036</v>
          </cell>
          <cell r="C592" t="str">
            <v>CILINDRO ACERO GAS-150LB 68KLS-25CMX122CMX3.8M M</v>
          </cell>
          <cell r="D592" t="str">
            <v>UND</v>
          </cell>
          <cell r="G592">
            <v>1225777</v>
          </cell>
        </row>
        <row r="593">
          <cell r="A593">
            <v>108037</v>
          </cell>
          <cell r="C593" t="str">
            <v>CINTA ADEHESIVA -SELLOS A</v>
          </cell>
          <cell r="D593" t="str">
            <v>ARR</v>
          </cell>
          <cell r="G593">
            <v>87455</v>
          </cell>
        </row>
        <row r="594">
          <cell r="A594">
            <v>100600</v>
          </cell>
          <cell r="C594" t="str">
            <v>CINTA AISLANTE # 23</v>
          </cell>
          <cell r="D594" t="str">
            <v>RQL</v>
          </cell>
          <cell r="G594">
            <v>6331</v>
          </cell>
        </row>
        <row r="595">
          <cell r="A595">
            <v>100601</v>
          </cell>
          <cell r="C595" t="str">
            <v>CINTA AISLANTE # 33</v>
          </cell>
          <cell r="D595" t="str">
            <v>UND</v>
          </cell>
          <cell r="G595">
            <v>14608</v>
          </cell>
        </row>
        <row r="596">
          <cell r="A596">
            <v>117049</v>
          </cell>
          <cell r="C596" t="str">
            <v>CINTA AISLANTE 33 SUPER</v>
          </cell>
          <cell r="D596" t="str">
            <v>ROL</v>
          </cell>
          <cell r="G596">
            <v>12877</v>
          </cell>
        </row>
        <row r="597">
          <cell r="A597">
            <v>101592</v>
          </cell>
          <cell r="C597" t="str">
            <v>CINTA ALUMINIO IDUSTRIAL</v>
          </cell>
          <cell r="D597" t="str">
            <v>UND</v>
          </cell>
          <cell r="G597">
            <v>66423</v>
          </cell>
        </row>
        <row r="598">
          <cell r="A598">
            <v>100603</v>
          </cell>
          <cell r="C598" t="str">
            <v>CINTA BANDIT</v>
          </cell>
          <cell r="D598" t="str">
            <v>UND</v>
          </cell>
          <cell r="G598">
            <v>3482</v>
          </cell>
        </row>
        <row r="599">
          <cell r="A599">
            <v>103010</v>
          </cell>
          <cell r="C599" t="str">
            <v>CINTA DE ALUMINIO P/ACSR</v>
          </cell>
          <cell r="D599" t="str">
            <v>ML</v>
          </cell>
          <cell r="G599">
            <v>1452</v>
          </cell>
        </row>
        <row r="600">
          <cell r="A600">
            <v>100604</v>
          </cell>
          <cell r="C600" t="str">
            <v>CINTA DOBLE FAZ</v>
          </cell>
          <cell r="D600" t="str">
            <v>ROL</v>
          </cell>
          <cell r="G600">
            <v>15989</v>
          </cell>
        </row>
        <row r="601">
          <cell r="A601">
            <v>100606</v>
          </cell>
          <cell r="C601" t="str">
            <v>CINTA ENMASCARAR</v>
          </cell>
          <cell r="D601" t="str">
            <v>ROL</v>
          </cell>
          <cell r="G601">
            <v>4829</v>
          </cell>
        </row>
        <row r="602">
          <cell r="A602">
            <v>111042</v>
          </cell>
          <cell r="C602" t="str">
            <v>CINTA FOIL ALUMINIO 3 REFO</v>
          </cell>
          <cell r="D602" t="str">
            <v>ROL</v>
          </cell>
          <cell r="G602">
            <v>38631</v>
          </cell>
        </row>
        <row r="603">
          <cell r="A603">
            <v>116027</v>
          </cell>
          <cell r="C603" t="str">
            <v>CINTA JUNTA EUCODILAFLEX</v>
          </cell>
          <cell r="D603" t="str">
            <v>ROL</v>
          </cell>
          <cell r="G603">
            <v>1352071</v>
          </cell>
        </row>
        <row r="604">
          <cell r="A604">
            <v>101621</v>
          </cell>
          <cell r="C604" t="str">
            <v>CINTA JUNTA SIKADUR COMBIF</v>
          </cell>
          <cell r="D604" t="str">
            <v>ROL</v>
          </cell>
          <cell r="G604">
            <v>935719</v>
          </cell>
        </row>
        <row r="605">
          <cell r="A605">
            <v>100607</v>
          </cell>
          <cell r="C605" t="str">
            <v>CINTA PVC JUNTA V-10</v>
          </cell>
          <cell r="D605" t="str">
            <v>ML</v>
          </cell>
          <cell r="G605">
            <v>9658</v>
          </cell>
        </row>
        <row r="606">
          <cell r="A606">
            <v>105038</v>
          </cell>
          <cell r="C606" t="str">
            <v>CINTA PVC V-15</v>
          </cell>
          <cell r="D606" t="str">
            <v>ML</v>
          </cell>
          <cell r="G606">
            <v>25646</v>
          </cell>
        </row>
        <row r="607">
          <cell r="A607">
            <v>100608</v>
          </cell>
          <cell r="C607" t="str">
            <v>CINTA QUICK TAPE 2" FV 9</v>
          </cell>
          <cell r="D607" t="str">
            <v>RLL</v>
          </cell>
          <cell r="G607">
            <v>21247</v>
          </cell>
        </row>
        <row r="608">
          <cell r="A608">
            <v>105037</v>
          </cell>
          <cell r="C608" t="str">
            <v>CINTA SEGURIDAD PREVENTIVA</v>
          </cell>
          <cell r="D608" t="str">
            <v>ROL</v>
          </cell>
          <cell r="G608">
            <v>27471</v>
          </cell>
        </row>
        <row r="609">
          <cell r="A609">
            <v>100610</v>
          </cell>
          <cell r="C609" t="str">
            <v>CINTA SELLO 2"(PANEL-YES</v>
          </cell>
          <cell r="D609" t="str">
            <v>ROL</v>
          </cell>
          <cell r="G609">
            <v>14486</v>
          </cell>
        </row>
        <row r="610">
          <cell r="A610">
            <v>100611</v>
          </cell>
          <cell r="C610" t="str">
            <v>CINTA TEFLON 10 MTS</v>
          </cell>
          <cell r="D610" t="str">
            <v>UND</v>
          </cell>
          <cell r="G610">
            <v>934</v>
          </cell>
        </row>
        <row r="611">
          <cell r="A611">
            <v>106004</v>
          </cell>
          <cell r="C611" t="str">
            <v>CLAVO AC LISO 1,1/2</v>
          </cell>
          <cell r="D611" t="str">
            <v>LBS</v>
          </cell>
          <cell r="G611">
            <v>4271</v>
          </cell>
        </row>
        <row r="612">
          <cell r="A612">
            <v>109923</v>
          </cell>
          <cell r="C612" t="str">
            <v>CLAVO AC LISO 2,1/2</v>
          </cell>
          <cell r="D612" t="str">
            <v>LBS</v>
          </cell>
          <cell r="G612">
            <v>488</v>
          </cell>
        </row>
        <row r="613">
          <cell r="A613">
            <v>109034</v>
          </cell>
          <cell r="C613" t="str">
            <v>CLAVO CC 7MMX3MM CAB.PVC</v>
          </cell>
          <cell r="D613" t="str">
            <v>UND</v>
          </cell>
          <cell r="G613">
            <v>97</v>
          </cell>
        </row>
        <row r="614">
          <cell r="A614">
            <v>111043</v>
          </cell>
          <cell r="C614" t="str">
            <v>CLORADOR GAS ADVANCE-480</v>
          </cell>
          <cell r="D614" t="str">
            <v>UND</v>
          </cell>
          <cell r="G614">
            <v>4621133</v>
          </cell>
        </row>
        <row r="615">
          <cell r="A615">
            <v>117050</v>
          </cell>
          <cell r="C615" t="str">
            <v>CLORADOR HYDRO 500-100LB</v>
          </cell>
          <cell r="D615" t="str">
            <v>UND</v>
          </cell>
          <cell r="G615">
            <v>4733835</v>
          </cell>
        </row>
        <row r="616">
          <cell r="A616">
            <v>111045</v>
          </cell>
          <cell r="C616" t="str">
            <v>CLORO GASEOSO</v>
          </cell>
          <cell r="D616" t="str">
            <v>LBS</v>
          </cell>
          <cell r="G616">
            <v>1058</v>
          </cell>
        </row>
        <row r="617">
          <cell r="A617">
            <v>105041</v>
          </cell>
          <cell r="C617" t="str">
            <v>CLORO GASEOSO PARA LLENADO CILINDRO</v>
          </cell>
          <cell r="D617" t="str">
            <v>LBS</v>
          </cell>
          <cell r="G617">
            <v>1190</v>
          </cell>
        </row>
        <row r="618">
          <cell r="A618">
            <v>111046</v>
          </cell>
          <cell r="C618" t="str">
            <v>CLORO GRANULADO 65%</v>
          </cell>
          <cell r="D618" t="str">
            <v>KLS</v>
          </cell>
          <cell r="G618">
            <v>14165</v>
          </cell>
        </row>
        <row r="619">
          <cell r="A619">
            <v>109035</v>
          </cell>
          <cell r="C619" t="str">
            <v>CODO 10X4.5 CM TA23/3P1</v>
          </cell>
          <cell r="D619" t="str">
            <v>UND</v>
          </cell>
          <cell r="G619">
            <v>20127</v>
          </cell>
        </row>
        <row r="620">
          <cell r="A620">
            <v>100614</v>
          </cell>
          <cell r="C620" t="str">
            <v>CODO 45 CANAL PVC BAJANTE</v>
          </cell>
          <cell r="D620" t="str">
            <v>UND</v>
          </cell>
          <cell r="G620">
            <v>5634</v>
          </cell>
        </row>
        <row r="621">
          <cell r="A621">
            <v>107041</v>
          </cell>
          <cell r="C621" t="str">
            <v>CODO AC 45 X 6 VIT  ACERO CARBON</v>
          </cell>
          <cell r="D621" t="str">
            <v>UND</v>
          </cell>
          <cell r="G621">
            <v>151554</v>
          </cell>
        </row>
        <row r="622">
          <cell r="A622">
            <v>106098</v>
          </cell>
          <cell r="C622" t="str">
            <v>CODO AC 90 X 2</v>
          </cell>
          <cell r="D622" t="str">
            <v>UND</v>
          </cell>
          <cell r="G622">
            <v>8714</v>
          </cell>
        </row>
        <row r="623">
          <cell r="A623">
            <v>107042</v>
          </cell>
          <cell r="C623" t="str">
            <v>CODO AC 90 X 2,1/2</v>
          </cell>
          <cell r="D623" t="str">
            <v>UND</v>
          </cell>
          <cell r="G623">
            <v>12726</v>
          </cell>
        </row>
        <row r="624">
          <cell r="A624">
            <v>100613</v>
          </cell>
          <cell r="C624" t="str">
            <v>CODO CANAL PVC 90</v>
          </cell>
          <cell r="D624" t="str">
            <v>UND</v>
          </cell>
          <cell r="G624">
            <v>6546</v>
          </cell>
        </row>
        <row r="625">
          <cell r="A625">
            <v>105043</v>
          </cell>
          <cell r="C625" t="str">
            <v>CODO CPVC .1/2x90</v>
          </cell>
          <cell r="D625" t="str">
            <v>UND</v>
          </cell>
          <cell r="G625">
            <v>1717</v>
          </cell>
        </row>
        <row r="626">
          <cell r="A626">
            <v>113007</v>
          </cell>
          <cell r="C626" t="str">
            <v>CODO CU .1/2X90</v>
          </cell>
          <cell r="D626" t="str">
            <v>UND</v>
          </cell>
          <cell r="G626">
            <v>837</v>
          </cell>
        </row>
        <row r="627">
          <cell r="A627">
            <v>113008</v>
          </cell>
          <cell r="C627" t="str">
            <v>CODO CU .3/4X90</v>
          </cell>
          <cell r="D627" t="str">
            <v>UND</v>
          </cell>
          <cell r="G627">
            <v>1824</v>
          </cell>
        </row>
        <row r="628">
          <cell r="A628">
            <v>113009</v>
          </cell>
          <cell r="C628" t="str">
            <v>CODO CU 1 X90</v>
          </cell>
          <cell r="D628" t="str">
            <v>UND</v>
          </cell>
          <cell r="G628">
            <v>4400</v>
          </cell>
        </row>
        <row r="629">
          <cell r="A629">
            <v>100615</v>
          </cell>
          <cell r="C629" t="str">
            <v>CODO GALV .1/2x90</v>
          </cell>
          <cell r="D629" t="str">
            <v>UND</v>
          </cell>
          <cell r="G629">
            <v>1232</v>
          </cell>
        </row>
        <row r="630">
          <cell r="A630">
            <v>100616</v>
          </cell>
          <cell r="C630" t="str">
            <v>CODO GALV .3/4x90</v>
          </cell>
          <cell r="D630" t="str">
            <v>UND</v>
          </cell>
          <cell r="G630">
            <v>1487</v>
          </cell>
        </row>
        <row r="631">
          <cell r="A631">
            <v>100617</v>
          </cell>
          <cell r="C631" t="str">
            <v>CODO GALV 1 x45</v>
          </cell>
          <cell r="D631" t="str">
            <v>UND</v>
          </cell>
          <cell r="G631">
            <v>2888</v>
          </cell>
        </row>
        <row r="632">
          <cell r="A632">
            <v>113010</v>
          </cell>
          <cell r="C632" t="str">
            <v>CODO GALV 1 x90</v>
          </cell>
          <cell r="D632" t="str">
            <v>UND</v>
          </cell>
          <cell r="G632">
            <v>2253</v>
          </cell>
        </row>
        <row r="633">
          <cell r="A633">
            <v>111510</v>
          </cell>
          <cell r="C633" t="str">
            <v>CODO GALV 1 x90</v>
          </cell>
          <cell r="D633" t="str">
            <v>UND</v>
          </cell>
          <cell r="G633">
            <v>2411</v>
          </cell>
        </row>
        <row r="634">
          <cell r="A634">
            <v>100618</v>
          </cell>
          <cell r="C634" t="str">
            <v>CODO GALV 1.1/2x90</v>
          </cell>
          <cell r="D634" t="str">
            <v>UND</v>
          </cell>
          <cell r="G634">
            <v>5773</v>
          </cell>
        </row>
        <row r="635">
          <cell r="A635">
            <v>100619</v>
          </cell>
          <cell r="C635" t="str">
            <v>CODO GALV 1.1/4x90</v>
          </cell>
          <cell r="D635" t="str">
            <v>UND</v>
          </cell>
          <cell r="G635">
            <v>4400</v>
          </cell>
        </row>
        <row r="636">
          <cell r="A636">
            <v>100620</v>
          </cell>
          <cell r="C636" t="str">
            <v>CODO GALV 2 x90</v>
          </cell>
          <cell r="D636" t="str">
            <v>UND</v>
          </cell>
          <cell r="G636">
            <v>10231</v>
          </cell>
        </row>
        <row r="637">
          <cell r="A637">
            <v>100621</v>
          </cell>
          <cell r="C637" t="str">
            <v>CODO GALV 2.1/2x90</v>
          </cell>
          <cell r="D637" t="str">
            <v>UND</v>
          </cell>
          <cell r="G637">
            <v>16165</v>
          </cell>
        </row>
        <row r="638">
          <cell r="A638">
            <v>100622</v>
          </cell>
          <cell r="C638" t="str">
            <v>CODO GALV 2.1/4x90</v>
          </cell>
          <cell r="D638" t="str">
            <v>UND</v>
          </cell>
          <cell r="G638">
            <v>19852</v>
          </cell>
        </row>
        <row r="639">
          <cell r="A639">
            <v>100623</v>
          </cell>
          <cell r="C639" t="str">
            <v>CODO GALV 3 x90</v>
          </cell>
          <cell r="D639" t="str">
            <v>UND</v>
          </cell>
          <cell r="G639">
            <v>26529</v>
          </cell>
        </row>
        <row r="640">
          <cell r="A640">
            <v>100624</v>
          </cell>
          <cell r="C640" t="str">
            <v>CODO GALV 4 x90</v>
          </cell>
          <cell r="D640" t="str">
            <v>UND</v>
          </cell>
          <cell r="G640">
            <v>49462</v>
          </cell>
        </row>
        <row r="641">
          <cell r="A641">
            <v>100625</v>
          </cell>
          <cell r="C641" t="str">
            <v>CODO GALV 6 x90</v>
          </cell>
          <cell r="D641" t="str">
            <v>UND</v>
          </cell>
          <cell r="G641">
            <v>204528</v>
          </cell>
        </row>
        <row r="642">
          <cell r="A642">
            <v>100658</v>
          </cell>
          <cell r="C642" t="str">
            <v>CODO HF 12" x90 EL</v>
          </cell>
          <cell r="D642" t="str">
            <v>UND</v>
          </cell>
          <cell r="G642">
            <v>1248387</v>
          </cell>
        </row>
        <row r="643">
          <cell r="A643">
            <v>100639</v>
          </cell>
          <cell r="C643" t="str">
            <v>CODO HF 4 x90 EL</v>
          </cell>
          <cell r="D643" t="str">
            <v>UND</v>
          </cell>
          <cell r="G643">
            <v>105805</v>
          </cell>
        </row>
        <row r="644">
          <cell r="A644">
            <v>109036</v>
          </cell>
          <cell r="C644" t="str">
            <v>CODO METALICO 20X7.5CM</v>
          </cell>
          <cell r="D644" t="str">
            <v>UND</v>
          </cell>
          <cell r="E644">
            <v>1</v>
          </cell>
          <cell r="G644">
            <v>66594</v>
          </cell>
        </row>
        <row r="645">
          <cell r="A645">
            <v>100659</v>
          </cell>
          <cell r="C645" t="str">
            <v>CODO PRS .1/2x45</v>
          </cell>
          <cell r="D645" t="str">
            <v>UND</v>
          </cell>
          <cell r="G645">
            <v>844</v>
          </cell>
        </row>
        <row r="646">
          <cell r="A646">
            <v>100660</v>
          </cell>
          <cell r="C646" t="str">
            <v>CODO PRS .1/2x90</v>
          </cell>
          <cell r="D646" t="str">
            <v>UND</v>
          </cell>
          <cell r="G646">
            <v>512</v>
          </cell>
        </row>
        <row r="647">
          <cell r="A647">
            <v>100682</v>
          </cell>
          <cell r="C647" t="str">
            <v>CODO PRS .1/2x90</v>
          </cell>
          <cell r="D647" t="str">
            <v>UND</v>
          </cell>
          <cell r="G647">
            <v>2661</v>
          </cell>
        </row>
        <row r="648">
          <cell r="A648">
            <v>100661</v>
          </cell>
          <cell r="C648" t="str">
            <v>CODO PRS .3/4x45</v>
          </cell>
          <cell r="D648" t="str">
            <v>UND</v>
          </cell>
          <cell r="G648">
            <v>1251</v>
          </cell>
        </row>
        <row r="649">
          <cell r="A649">
            <v>100662</v>
          </cell>
          <cell r="C649" t="str">
            <v>CODO PRS .3/4x90</v>
          </cell>
          <cell r="D649" t="str">
            <v>UND</v>
          </cell>
          <cell r="G649">
            <v>820</v>
          </cell>
        </row>
        <row r="650">
          <cell r="A650">
            <v>100663</v>
          </cell>
          <cell r="C650" t="str">
            <v>CODO PRS 1 x45</v>
          </cell>
          <cell r="D650" t="str">
            <v>UND</v>
          </cell>
          <cell r="G650">
            <v>2468</v>
          </cell>
        </row>
        <row r="651">
          <cell r="A651">
            <v>100664</v>
          </cell>
          <cell r="C651" t="str">
            <v>CODO PRS 1 x90</v>
          </cell>
          <cell r="D651" t="str">
            <v>UND</v>
          </cell>
          <cell r="G651">
            <v>1556</v>
          </cell>
        </row>
        <row r="652">
          <cell r="A652">
            <v>100665</v>
          </cell>
          <cell r="C652" t="str">
            <v>CODO PRS 1.1/2x45</v>
          </cell>
          <cell r="D652" t="str">
            <v>UND</v>
          </cell>
          <cell r="G652">
            <v>6255</v>
          </cell>
        </row>
        <row r="653">
          <cell r="A653">
            <v>100666</v>
          </cell>
          <cell r="C653" t="str">
            <v>CODO PRS 1.1/2x90</v>
          </cell>
          <cell r="D653" t="str">
            <v>UND</v>
          </cell>
          <cell r="G653">
            <v>5761</v>
          </cell>
        </row>
        <row r="654">
          <cell r="A654">
            <v>100667</v>
          </cell>
          <cell r="C654" t="str">
            <v>CODO PRS 1.1/4x45</v>
          </cell>
          <cell r="D654" t="str">
            <v>UND</v>
          </cell>
          <cell r="G654">
            <v>4664</v>
          </cell>
        </row>
        <row r="655">
          <cell r="A655">
            <v>100668</v>
          </cell>
          <cell r="C655" t="str">
            <v>CODO PRS 1.1/4x90</v>
          </cell>
          <cell r="D655" t="str">
            <v>UND</v>
          </cell>
          <cell r="G655">
            <v>3084</v>
          </cell>
        </row>
        <row r="656">
          <cell r="A656">
            <v>100686</v>
          </cell>
          <cell r="C656" t="str">
            <v>CODO PRS 10 x45 R21</v>
          </cell>
          <cell r="D656" t="str">
            <v>UND</v>
          </cell>
          <cell r="G656">
            <v>928035</v>
          </cell>
        </row>
        <row r="657">
          <cell r="A657">
            <v>100687</v>
          </cell>
          <cell r="C657" t="str">
            <v>CODO PRS 10 x90 R21</v>
          </cell>
          <cell r="D657" t="str">
            <v>UND</v>
          </cell>
          <cell r="G657">
            <v>1313146</v>
          </cell>
        </row>
        <row r="658">
          <cell r="A658">
            <v>100683</v>
          </cell>
          <cell r="C658" t="str">
            <v>CODO PRS 2 x11.25 R21</v>
          </cell>
          <cell r="D658" t="str">
            <v>UND</v>
          </cell>
          <cell r="G658">
            <v>20485</v>
          </cell>
        </row>
        <row r="659">
          <cell r="A659">
            <v>100684</v>
          </cell>
          <cell r="C659" t="str">
            <v>CODO PRS 2 x22.5 R21</v>
          </cell>
          <cell r="D659" t="str">
            <v>UND</v>
          </cell>
          <cell r="G659">
            <v>18207</v>
          </cell>
        </row>
        <row r="660">
          <cell r="A660">
            <v>100669</v>
          </cell>
          <cell r="C660" t="str">
            <v>CODO PRS 2 x45</v>
          </cell>
          <cell r="D660" t="str">
            <v>UND</v>
          </cell>
          <cell r="G660">
            <v>15046</v>
          </cell>
        </row>
        <row r="661">
          <cell r="A661">
            <v>100685</v>
          </cell>
          <cell r="C661" t="str">
            <v>CODO PRS 2 x45 R21</v>
          </cell>
          <cell r="D661" t="str">
            <v>UND</v>
          </cell>
          <cell r="G661">
            <v>20141</v>
          </cell>
        </row>
        <row r="662">
          <cell r="A662">
            <v>100670</v>
          </cell>
          <cell r="C662" t="str">
            <v>CODO PRS 2 x90</v>
          </cell>
          <cell r="D662" t="str">
            <v>UND</v>
          </cell>
          <cell r="G662">
            <v>13731</v>
          </cell>
        </row>
        <row r="663">
          <cell r="A663">
            <v>100671</v>
          </cell>
          <cell r="C663" t="str">
            <v>CODO PRS 2.1/2x45</v>
          </cell>
          <cell r="D663" t="str">
            <v>UND</v>
          </cell>
          <cell r="G663">
            <v>42409</v>
          </cell>
        </row>
        <row r="664">
          <cell r="A664">
            <v>100672</v>
          </cell>
          <cell r="C664" t="str">
            <v>CODO PRS 2.1/2x90</v>
          </cell>
          <cell r="D664" t="str">
            <v>UND</v>
          </cell>
          <cell r="G664">
            <v>39544</v>
          </cell>
        </row>
        <row r="665">
          <cell r="A665">
            <v>100688</v>
          </cell>
          <cell r="C665" t="str">
            <v>CODO PRS 3 x11.25 R135</v>
          </cell>
          <cell r="D665" t="str">
            <v>UND</v>
          </cell>
          <cell r="G665">
            <v>43239</v>
          </cell>
        </row>
        <row r="666">
          <cell r="A666">
            <v>100689</v>
          </cell>
          <cell r="C666" t="str">
            <v>CODO PRS 3 x11.25 R21</v>
          </cell>
          <cell r="D666" t="str">
            <v>UND</v>
          </cell>
          <cell r="G666">
            <v>32679</v>
          </cell>
        </row>
        <row r="667">
          <cell r="A667">
            <v>100691</v>
          </cell>
          <cell r="C667" t="str">
            <v>CODO PRS 3 x22.5 R21</v>
          </cell>
          <cell r="D667" t="str">
            <v>UND</v>
          </cell>
          <cell r="G667">
            <v>35855</v>
          </cell>
        </row>
        <row r="668">
          <cell r="A668">
            <v>100673</v>
          </cell>
          <cell r="C668" t="str">
            <v>CODO PRS 3 x45</v>
          </cell>
          <cell r="D668" t="str">
            <v>UND</v>
          </cell>
          <cell r="G668">
            <v>48435</v>
          </cell>
        </row>
        <row r="669">
          <cell r="A669">
            <v>100692</v>
          </cell>
          <cell r="C669" t="str">
            <v>CODO PRS 3 x45 R13</v>
          </cell>
          <cell r="D669" t="str">
            <v>UND</v>
          </cell>
          <cell r="G669">
            <v>57793</v>
          </cell>
        </row>
        <row r="670">
          <cell r="A670">
            <v>100693</v>
          </cell>
          <cell r="C670" t="str">
            <v>CODO PRS 3 x45 R21</v>
          </cell>
          <cell r="D670" t="str">
            <v>UND</v>
          </cell>
          <cell r="G670">
            <v>36443</v>
          </cell>
        </row>
        <row r="671">
          <cell r="A671">
            <v>100674</v>
          </cell>
          <cell r="C671" t="str">
            <v>CODO PRS 3 x90</v>
          </cell>
          <cell r="D671" t="str">
            <v>UND</v>
          </cell>
          <cell r="G671">
            <v>51178</v>
          </cell>
        </row>
        <row r="672">
          <cell r="A672">
            <v>100694</v>
          </cell>
          <cell r="C672" t="str">
            <v>CODO PRS 3 x90 R135</v>
          </cell>
          <cell r="D672" t="str">
            <v>UND</v>
          </cell>
          <cell r="G672">
            <v>77640</v>
          </cell>
        </row>
        <row r="673">
          <cell r="A673">
            <v>100695</v>
          </cell>
          <cell r="C673" t="str">
            <v>CODO PRS 4 x11.25 R135</v>
          </cell>
          <cell r="D673" t="str">
            <v>UND</v>
          </cell>
          <cell r="G673">
            <v>91544</v>
          </cell>
        </row>
        <row r="674">
          <cell r="A674">
            <v>100696</v>
          </cell>
          <cell r="C674" t="str">
            <v>CODO PRS 4 x22.5 R135</v>
          </cell>
          <cell r="D674" t="str">
            <v>UND</v>
          </cell>
          <cell r="G674">
            <v>97006</v>
          </cell>
        </row>
        <row r="675">
          <cell r="A675">
            <v>100675</v>
          </cell>
          <cell r="C675" t="str">
            <v>CODO PRS 4 x45</v>
          </cell>
          <cell r="D675" t="str">
            <v>UND</v>
          </cell>
          <cell r="G675">
            <v>103047</v>
          </cell>
        </row>
        <row r="676">
          <cell r="A676">
            <v>100697</v>
          </cell>
          <cell r="C676" t="str">
            <v>CODO PRS 4 x45 R135</v>
          </cell>
          <cell r="D676" t="str">
            <v>UND</v>
          </cell>
          <cell r="G676">
            <v>117814</v>
          </cell>
        </row>
        <row r="677">
          <cell r="A677">
            <v>100676</v>
          </cell>
          <cell r="C677" t="str">
            <v>CODO PRS 4 x90</v>
          </cell>
          <cell r="D677" t="str">
            <v>UND</v>
          </cell>
          <cell r="G677">
            <v>111024</v>
          </cell>
        </row>
        <row r="678">
          <cell r="A678">
            <v>100698</v>
          </cell>
          <cell r="C678" t="str">
            <v>CODO PRS 4 x90 R135</v>
          </cell>
          <cell r="D678" t="str">
            <v>UND</v>
          </cell>
          <cell r="G678">
            <v>159409</v>
          </cell>
        </row>
        <row r="679">
          <cell r="A679">
            <v>100699</v>
          </cell>
          <cell r="C679" t="str">
            <v>CODO PRS 6 x11.25 R135</v>
          </cell>
          <cell r="D679" t="str">
            <v>UND</v>
          </cell>
          <cell r="G679">
            <v>222893</v>
          </cell>
        </row>
        <row r="680">
          <cell r="A680">
            <v>100700</v>
          </cell>
          <cell r="C680" t="str">
            <v>CODO PRS 6 x11.25 R21</v>
          </cell>
          <cell r="D680" t="str">
            <v>UND</v>
          </cell>
          <cell r="G680">
            <v>144426</v>
          </cell>
        </row>
        <row r="681">
          <cell r="A681">
            <v>100701</v>
          </cell>
          <cell r="C681" t="str">
            <v>CODO PRS 6 x22.5 R135</v>
          </cell>
          <cell r="D681" t="str">
            <v>UND</v>
          </cell>
          <cell r="G681">
            <v>206844</v>
          </cell>
        </row>
        <row r="682">
          <cell r="A682">
            <v>117034</v>
          </cell>
          <cell r="C682" t="str">
            <v>CODO PRS 6 x22.5 R21</v>
          </cell>
          <cell r="D682" t="str">
            <v>UND</v>
          </cell>
          <cell r="G682">
            <v>161518</v>
          </cell>
        </row>
        <row r="683">
          <cell r="A683">
            <v>100703</v>
          </cell>
          <cell r="C683" t="str">
            <v>CODO PRS 6 x45 R135</v>
          </cell>
          <cell r="D683" t="str">
            <v>UND</v>
          </cell>
          <cell r="G683">
            <v>317878</v>
          </cell>
        </row>
        <row r="684">
          <cell r="A684">
            <v>100704</v>
          </cell>
          <cell r="C684" t="str">
            <v>CODO PRS 6 x45 R21</v>
          </cell>
          <cell r="D684" t="str">
            <v>UND</v>
          </cell>
          <cell r="G684">
            <v>195193</v>
          </cell>
        </row>
        <row r="685">
          <cell r="A685">
            <v>100705</v>
          </cell>
          <cell r="C685" t="str">
            <v>CODO PRS 6 x90 R135</v>
          </cell>
          <cell r="D685" t="str">
            <v>UND</v>
          </cell>
          <cell r="G685">
            <v>250180</v>
          </cell>
        </row>
        <row r="686">
          <cell r="A686">
            <v>100706</v>
          </cell>
          <cell r="C686" t="str">
            <v>CODO PRS 6 x90 R21</v>
          </cell>
          <cell r="D686" t="str">
            <v>UND</v>
          </cell>
          <cell r="G686">
            <v>268261</v>
          </cell>
        </row>
        <row r="687">
          <cell r="A687">
            <v>100707</v>
          </cell>
          <cell r="C687" t="str">
            <v>CODO PRS 8 x11.25 R21</v>
          </cell>
          <cell r="D687" t="str">
            <v>UND</v>
          </cell>
          <cell r="G687">
            <v>293458</v>
          </cell>
        </row>
        <row r="688">
          <cell r="A688">
            <v>100708</v>
          </cell>
          <cell r="C688" t="str">
            <v>CODO PRS 8 x22.5 R21</v>
          </cell>
          <cell r="D688" t="str">
            <v>UND</v>
          </cell>
          <cell r="G688">
            <v>339263</v>
          </cell>
        </row>
        <row r="689">
          <cell r="A689">
            <v>100709</v>
          </cell>
          <cell r="C689" t="str">
            <v>CODO PRS 8 x45 R21</v>
          </cell>
          <cell r="D689" t="str">
            <v>UND</v>
          </cell>
          <cell r="G689">
            <v>439151</v>
          </cell>
        </row>
        <row r="690">
          <cell r="A690">
            <v>100710</v>
          </cell>
          <cell r="C690" t="str">
            <v>CODO PRS 8 x90 R21</v>
          </cell>
          <cell r="D690" t="str">
            <v>UND</v>
          </cell>
          <cell r="G690">
            <v>660990</v>
          </cell>
        </row>
        <row r="691">
          <cell r="A691">
            <v>100677</v>
          </cell>
          <cell r="C691" t="str">
            <v>CODO SAN 45x110MM NOVAFORT</v>
          </cell>
          <cell r="D691" t="str">
            <v>UND</v>
          </cell>
          <cell r="G691">
            <v>15914</v>
          </cell>
        </row>
        <row r="692">
          <cell r="A692">
            <v>100678</v>
          </cell>
          <cell r="C692" t="str">
            <v>CODO SAN 45x160MM NOVAFORT</v>
          </cell>
          <cell r="D692" t="str">
            <v>UND</v>
          </cell>
          <cell r="G692">
            <v>37053</v>
          </cell>
        </row>
        <row r="693">
          <cell r="A693">
            <v>100679</v>
          </cell>
          <cell r="C693" t="str">
            <v>CODO SAN 90x 65MM DRENAJE</v>
          </cell>
          <cell r="D693" t="str">
            <v>UND</v>
          </cell>
          <cell r="G693">
            <v>9597</v>
          </cell>
        </row>
        <row r="694">
          <cell r="A694">
            <v>100680</v>
          </cell>
          <cell r="C694" t="str">
            <v>CODO SAN 90x110MM NOVAFOR</v>
          </cell>
          <cell r="D694" t="str">
            <v>UND</v>
          </cell>
          <cell r="G694">
            <v>31656</v>
          </cell>
        </row>
        <row r="695">
          <cell r="A695">
            <v>100681</v>
          </cell>
          <cell r="C695" t="str">
            <v>CODO SAN 90x160MM NOVAFOR</v>
          </cell>
          <cell r="D695" t="str">
            <v>UND</v>
          </cell>
          <cell r="G695">
            <v>69205</v>
          </cell>
        </row>
        <row r="696">
          <cell r="A696">
            <v>100711</v>
          </cell>
          <cell r="C696" t="str">
            <v>CODO SAN PVC 1.1/2x90</v>
          </cell>
          <cell r="D696" t="str">
            <v>UND</v>
          </cell>
          <cell r="G696">
            <v>2425</v>
          </cell>
        </row>
        <row r="697">
          <cell r="A697">
            <v>100713</v>
          </cell>
          <cell r="C697" t="str">
            <v>CODO SAN PVC 2 x45</v>
          </cell>
          <cell r="D697" t="str">
            <v>UND</v>
          </cell>
          <cell r="G697">
            <v>3232</v>
          </cell>
        </row>
        <row r="698">
          <cell r="A698">
            <v>105044</v>
          </cell>
          <cell r="C698" t="str">
            <v>CODO SAN PVC 2 x90</v>
          </cell>
          <cell r="D698" t="str">
            <v>UND</v>
          </cell>
          <cell r="G698">
            <v>2370</v>
          </cell>
        </row>
        <row r="699">
          <cell r="A699">
            <v>109924</v>
          </cell>
          <cell r="C699" t="str">
            <v>CODO SAN PVC 2 x90</v>
          </cell>
          <cell r="D699" t="str">
            <v>UND</v>
          </cell>
          <cell r="G699">
            <v>2468</v>
          </cell>
        </row>
        <row r="700">
          <cell r="A700">
            <v>106005</v>
          </cell>
          <cell r="C700" t="str">
            <v>CODO SAN PVC 3 x22</v>
          </cell>
          <cell r="D700" t="str">
            <v>UND</v>
          </cell>
          <cell r="G700">
            <v>5917</v>
          </cell>
        </row>
        <row r="701">
          <cell r="A701">
            <v>100715</v>
          </cell>
          <cell r="C701" t="str">
            <v>CODO SAN PVC 3 x45</v>
          </cell>
          <cell r="D701" t="str">
            <v>UND</v>
          </cell>
          <cell r="G701">
            <v>6335</v>
          </cell>
        </row>
        <row r="702">
          <cell r="A702">
            <v>100716</v>
          </cell>
          <cell r="C702" t="str">
            <v>CODO SAN PVC 3 x45</v>
          </cell>
          <cell r="D702" t="str">
            <v>UND</v>
          </cell>
          <cell r="G702">
            <v>6335</v>
          </cell>
        </row>
        <row r="703">
          <cell r="A703">
            <v>100717</v>
          </cell>
          <cell r="C703" t="str">
            <v>CODO SAN PVC 3 x90</v>
          </cell>
          <cell r="D703" t="str">
            <v>UND</v>
          </cell>
          <cell r="G703">
            <v>4400</v>
          </cell>
        </row>
        <row r="704">
          <cell r="A704">
            <v>109925</v>
          </cell>
          <cell r="C704" t="str">
            <v>CODO SAN PVC 3 x90</v>
          </cell>
          <cell r="D704" t="str">
            <v>UND</v>
          </cell>
          <cell r="G704">
            <v>6267</v>
          </cell>
        </row>
        <row r="705">
          <cell r="A705">
            <v>109926</v>
          </cell>
          <cell r="C705" t="str">
            <v>CODO SAN PVC 4 x45</v>
          </cell>
          <cell r="D705" t="str">
            <v>UND</v>
          </cell>
          <cell r="G705">
            <v>11036</v>
          </cell>
        </row>
        <row r="706">
          <cell r="A706">
            <v>100719</v>
          </cell>
          <cell r="C706" t="str">
            <v>CODO SAN PVC 4 x90</v>
          </cell>
          <cell r="D706" t="str">
            <v>UND</v>
          </cell>
          <cell r="G706">
            <v>9820</v>
          </cell>
        </row>
        <row r="707">
          <cell r="A707">
            <v>109927</v>
          </cell>
          <cell r="C707" t="str">
            <v>CODO SAN PVC 6 x45</v>
          </cell>
          <cell r="D707" t="str">
            <v>UND</v>
          </cell>
          <cell r="G707">
            <v>40330</v>
          </cell>
        </row>
        <row r="708">
          <cell r="A708">
            <v>109928</v>
          </cell>
          <cell r="C708" t="str">
            <v>CODO SAN PVC 6 x45</v>
          </cell>
          <cell r="D708" t="str">
            <v>UND</v>
          </cell>
          <cell r="G708">
            <v>24573</v>
          </cell>
        </row>
        <row r="709">
          <cell r="A709">
            <v>100721</v>
          </cell>
          <cell r="C709" t="str">
            <v>CODO SAN PVC 6 x90</v>
          </cell>
          <cell r="D709" t="str">
            <v>UND</v>
          </cell>
          <cell r="G709">
            <v>84036</v>
          </cell>
        </row>
        <row r="710">
          <cell r="A710">
            <v>116001</v>
          </cell>
          <cell r="C710" t="str">
            <v>CODO SANITARIO 6 X 90</v>
          </cell>
          <cell r="D710" t="str">
            <v>UND</v>
          </cell>
          <cell r="G710">
            <v>42923</v>
          </cell>
        </row>
        <row r="711">
          <cell r="A711">
            <v>100722</v>
          </cell>
          <cell r="C711" t="str">
            <v>CODO U-Z PVC 2 x90?</v>
          </cell>
          <cell r="D711" t="str">
            <v>UND</v>
          </cell>
          <cell r="G711">
            <v>23297</v>
          </cell>
        </row>
        <row r="712">
          <cell r="A712">
            <v>100723</v>
          </cell>
          <cell r="C712" t="str">
            <v>CODO U-Z PVC 3 x90?</v>
          </cell>
          <cell r="D712" t="str">
            <v>UND</v>
          </cell>
          <cell r="G712">
            <v>49459</v>
          </cell>
        </row>
        <row r="713">
          <cell r="A713">
            <v>100724</v>
          </cell>
          <cell r="C713" t="str">
            <v>CODO U-Z PVC 4 x11</v>
          </cell>
          <cell r="D713" t="str">
            <v>UND</v>
          </cell>
          <cell r="G713">
            <v>56962</v>
          </cell>
        </row>
        <row r="714">
          <cell r="A714">
            <v>100725</v>
          </cell>
          <cell r="C714" t="str">
            <v>CODO U-Z PVC 4 x22</v>
          </cell>
          <cell r="D714" t="str">
            <v>UND</v>
          </cell>
          <cell r="G714">
            <v>59954</v>
          </cell>
        </row>
        <row r="715">
          <cell r="A715">
            <v>100726</v>
          </cell>
          <cell r="C715" t="str">
            <v>CODO U-Z PVC 4 x90</v>
          </cell>
          <cell r="D715" t="str">
            <v>UND</v>
          </cell>
          <cell r="G715">
            <v>94944</v>
          </cell>
        </row>
        <row r="716">
          <cell r="A716">
            <v>100734</v>
          </cell>
          <cell r="C716" t="str">
            <v>COLLAR DERIVACION 2 1-2X1</v>
          </cell>
          <cell r="D716" t="str">
            <v>UND</v>
          </cell>
          <cell r="E716">
            <v>1</v>
          </cell>
          <cell r="G716">
            <v>14793</v>
          </cell>
        </row>
        <row r="717">
          <cell r="A717">
            <v>117051</v>
          </cell>
          <cell r="C717" t="str">
            <v>COLLAR DERIVACION 2 1-2X3-</v>
          </cell>
          <cell r="D717" t="str">
            <v>UND</v>
          </cell>
          <cell r="G717">
            <v>12964</v>
          </cell>
        </row>
        <row r="718">
          <cell r="A718">
            <v>100733</v>
          </cell>
          <cell r="C718" t="str">
            <v>COLLAR DERIVACION 2 X 1-</v>
          </cell>
          <cell r="D718" t="str">
            <v>UND</v>
          </cell>
          <cell r="G718">
            <v>13960</v>
          </cell>
        </row>
        <row r="719">
          <cell r="A719">
            <v>100732</v>
          </cell>
          <cell r="C719" t="str">
            <v>COLLAR DERIVACION 2 X3-4</v>
          </cell>
          <cell r="D719" t="str">
            <v>UND</v>
          </cell>
          <cell r="G719">
            <v>9105</v>
          </cell>
        </row>
        <row r="720">
          <cell r="A720">
            <v>100736</v>
          </cell>
          <cell r="C720" t="str">
            <v>COLLAR DERIVACION 3 X1-2</v>
          </cell>
          <cell r="D720" t="str">
            <v>UND</v>
          </cell>
          <cell r="G720">
            <v>20694</v>
          </cell>
        </row>
        <row r="721">
          <cell r="A721">
            <v>100735</v>
          </cell>
          <cell r="C721" t="str">
            <v>COLLAR DERIVACION 3 X3-4</v>
          </cell>
          <cell r="D721" t="str">
            <v>UND</v>
          </cell>
          <cell r="G721">
            <v>18210</v>
          </cell>
        </row>
        <row r="722">
          <cell r="A722">
            <v>100738</v>
          </cell>
          <cell r="C722" t="str">
            <v>COLLAR DERIVACION 4 X1-2</v>
          </cell>
          <cell r="D722" t="str">
            <v>UND</v>
          </cell>
          <cell r="G722">
            <v>23500</v>
          </cell>
        </row>
        <row r="723">
          <cell r="A723">
            <v>100737</v>
          </cell>
          <cell r="C723" t="str">
            <v>COLLAR DERIVACION 4 X3-4</v>
          </cell>
          <cell r="D723" t="str">
            <v>UND</v>
          </cell>
          <cell r="G723">
            <v>22342</v>
          </cell>
        </row>
        <row r="724">
          <cell r="A724">
            <v>109929</v>
          </cell>
          <cell r="C724" t="str">
            <v>COLLAR DERIVACION 6 X 1-</v>
          </cell>
          <cell r="D724" t="str">
            <v>UND</v>
          </cell>
          <cell r="G724">
            <v>29871</v>
          </cell>
        </row>
        <row r="725">
          <cell r="A725">
            <v>100741</v>
          </cell>
          <cell r="C725" t="str">
            <v>COLOR MINERAL</v>
          </cell>
          <cell r="D725" t="str">
            <v>KLS</v>
          </cell>
          <cell r="G725">
            <v>5043</v>
          </cell>
        </row>
        <row r="726">
          <cell r="A726">
            <v>100744</v>
          </cell>
          <cell r="C726" t="str">
            <v>COMPRESION INCONFINADA</v>
          </cell>
          <cell r="D726" t="str">
            <v>DIA</v>
          </cell>
          <cell r="G726">
            <v>9611</v>
          </cell>
        </row>
        <row r="727">
          <cell r="A727">
            <v>100746</v>
          </cell>
          <cell r="C727" t="str">
            <v>CONCENTRADOR 16 PUERTOS</v>
          </cell>
          <cell r="D727" t="str">
            <v>UND</v>
          </cell>
          <cell r="G727">
            <v>746858</v>
          </cell>
        </row>
        <row r="728">
          <cell r="A728">
            <v>100745</v>
          </cell>
          <cell r="C728" t="str">
            <v>CONCENTRADOR 24 PUERTOS</v>
          </cell>
          <cell r="D728" t="str">
            <v>UND</v>
          </cell>
          <cell r="G728">
            <v>1244764</v>
          </cell>
        </row>
        <row r="729">
          <cell r="A729">
            <v>107047</v>
          </cell>
          <cell r="C729" t="str">
            <v>CONCERTINA DOB. 45CM A.INO</v>
          </cell>
          <cell r="D729" t="str">
            <v>ML</v>
          </cell>
          <cell r="E729">
            <v>1</v>
          </cell>
          <cell r="G729">
            <v>11705</v>
          </cell>
        </row>
        <row r="730">
          <cell r="A730">
            <v>107048</v>
          </cell>
          <cell r="C730" t="str">
            <v>CONCERTINA DOB. 60CM A.INO</v>
          </cell>
          <cell r="D730" t="str">
            <v>ML</v>
          </cell>
          <cell r="E730">
            <v>1</v>
          </cell>
          <cell r="G730">
            <v>19047</v>
          </cell>
        </row>
        <row r="731">
          <cell r="A731">
            <v>107049</v>
          </cell>
          <cell r="C731" t="str">
            <v>CONCERTINA SENC 60CM A.INO</v>
          </cell>
          <cell r="D731" t="str">
            <v>ML</v>
          </cell>
          <cell r="G731">
            <v>10642</v>
          </cell>
        </row>
        <row r="732">
          <cell r="A732">
            <v>107050</v>
          </cell>
          <cell r="C732" t="str">
            <v>CONCERTINA SENC.45CM A.INO</v>
          </cell>
          <cell r="D732" t="str">
            <v>ML</v>
          </cell>
          <cell r="G732">
            <v>7799</v>
          </cell>
        </row>
        <row r="733">
          <cell r="A733">
            <v>105046</v>
          </cell>
          <cell r="C733" t="str">
            <v>CONCRETO 3100 PSI PREMEZC</v>
          </cell>
          <cell r="D733" t="str">
            <v>M3</v>
          </cell>
          <cell r="G733">
            <v>359479</v>
          </cell>
        </row>
        <row r="734">
          <cell r="A734">
            <v>100747</v>
          </cell>
          <cell r="C734" t="str">
            <v>CONCRETO ASFALTICO</v>
          </cell>
          <cell r="D734" t="str">
            <v>M3</v>
          </cell>
          <cell r="G734">
            <v>344973</v>
          </cell>
        </row>
        <row r="735">
          <cell r="A735">
            <v>117035</v>
          </cell>
          <cell r="C735" t="str">
            <v>CONCRETO ASFALTICO NORTE</v>
          </cell>
          <cell r="D735" t="str">
            <v>M3</v>
          </cell>
          <cell r="G735">
            <v>376112</v>
          </cell>
        </row>
        <row r="736">
          <cell r="A736">
            <v>109037</v>
          </cell>
          <cell r="C736" t="str">
            <v>CONCRETO ASFALTICO NORTE</v>
          </cell>
          <cell r="D736" t="str">
            <v>M3</v>
          </cell>
          <cell r="E736">
            <v>1</v>
          </cell>
          <cell r="G736">
            <v>376112</v>
          </cell>
        </row>
        <row r="737">
          <cell r="A737">
            <v>100748</v>
          </cell>
          <cell r="C737" t="str">
            <v>CONCRETO -BOMBEADO</v>
          </cell>
          <cell r="D737" t="str">
            <v>M3</v>
          </cell>
          <cell r="G737">
            <v>43459</v>
          </cell>
        </row>
        <row r="738">
          <cell r="A738">
            <v>115006</v>
          </cell>
          <cell r="C738" t="str">
            <v>CONCRETO PREMEZCLADO MR 3</v>
          </cell>
          <cell r="D738" t="str">
            <v>M3</v>
          </cell>
          <cell r="E738">
            <v>1</v>
          </cell>
          <cell r="G738">
            <v>421630</v>
          </cell>
        </row>
        <row r="739">
          <cell r="A739">
            <v>115007</v>
          </cell>
          <cell r="C739" t="str">
            <v>CONCRETO PREMEZCLADQ MR 42</v>
          </cell>
          <cell r="D739" t="str">
            <v>M3</v>
          </cell>
          <cell r="G739">
            <v>455060</v>
          </cell>
        </row>
        <row r="740">
          <cell r="A740">
            <v>115008</v>
          </cell>
          <cell r="C740" t="str">
            <v>CONCRETO PREMEZCLADQ MR 45</v>
          </cell>
          <cell r="D740" t="str">
            <v>M3</v>
          </cell>
          <cell r="G740">
            <v>492577</v>
          </cell>
        </row>
        <row r="741">
          <cell r="A741">
            <v>103016</v>
          </cell>
          <cell r="C741" t="str">
            <v>CONECTOR AMFRAU KZ3-95</v>
          </cell>
          <cell r="D741" t="str">
            <v>UND</v>
          </cell>
          <cell r="G741">
            <v>12379</v>
          </cell>
        </row>
        <row r="742">
          <cell r="A742">
            <v>109038</v>
          </cell>
          <cell r="C742" t="str">
            <v>CONECTOR BASE L.POLICARBON</v>
          </cell>
          <cell r="D742" t="str">
            <v>UND</v>
          </cell>
          <cell r="G742">
            <v>49983</v>
          </cell>
        </row>
        <row r="743">
          <cell r="A743">
            <v>100749</v>
          </cell>
          <cell r="C743" t="str">
            <v>CONECTOR COMPRES</v>
          </cell>
          <cell r="D743" t="str">
            <v>UND</v>
          </cell>
          <cell r="G743">
            <v>3670</v>
          </cell>
        </row>
        <row r="744">
          <cell r="A744">
            <v>100750</v>
          </cell>
          <cell r="C744" t="str">
            <v>CONECTOR DE COBRE 8-4</v>
          </cell>
          <cell r="D744" t="str">
            <v>UND</v>
          </cell>
          <cell r="G744">
            <v>3883</v>
          </cell>
        </row>
        <row r="745">
          <cell r="A745">
            <v>109039</v>
          </cell>
          <cell r="C745" t="str">
            <v>CONECTOR H 4- 6MM L.POLIC.</v>
          </cell>
          <cell r="D745" t="str">
            <v>UND</v>
          </cell>
          <cell r="G745">
            <v>56186</v>
          </cell>
        </row>
        <row r="746">
          <cell r="A746">
            <v>109040</v>
          </cell>
          <cell r="C746" t="str">
            <v>CONECTOR H 8-10MM L.POLIC.</v>
          </cell>
          <cell r="D746" t="str">
            <v>UND</v>
          </cell>
          <cell r="G746">
            <v>64062</v>
          </cell>
        </row>
        <row r="747">
          <cell r="A747">
            <v>100752</v>
          </cell>
          <cell r="C747" t="str">
            <v>CONECTOR LOSA STEEL DECK</v>
          </cell>
          <cell r="D747" t="str">
            <v>UND</v>
          </cell>
          <cell r="G747">
            <v>1180</v>
          </cell>
        </row>
        <row r="748">
          <cell r="A748">
            <v>103113</v>
          </cell>
          <cell r="C748" t="str">
            <v>CONECTOR PERFOR P/ACOMETID</v>
          </cell>
          <cell r="D748" t="str">
            <v>UND</v>
          </cell>
          <cell r="G748">
            <v>27963</v>
          </cell>
        </row>
        <row r="749">
          <cell r="A749">
            <v>101699</v>
          </cell>
          <cell r="C749" t="str">
            <v>CONECTOR TAPA L.POLICARBON</v>
          </cell>
          <cell r="D749" t="str">
            <v>UND</v>
          </cell>
          <cell r="G749">
            <v>65715</v>
          </cell>
        </row>
        <row r="750">
          <cell r="A750">
            <v>100751</v>
          </cell>
          <cell r="C750" t="str">
            <v>CONECTOR TIPO CUNA</v>
          </cell>
          <cell r="D750" t="str">
            <v>UND</v>
          </cell>
          <cell r="G750">
            <v>18016</v>
          </cell>
        </row>
        <row r="751">
          <cell r="A751">
            <v>109041</v>
          </cell>
          <cell r="C751" t="str">
            <v>CONECTOR TUBULAR # 1/0A2/0 CONECTOR TUBULAR # 1/0 A 2/0</v>
          </cell>
          <cell r="D751" t="str">
            <v>UND</v>
          </cell>
          <cell r="G751">
            <v>7506</v>
          </cell>
        </row>
        <row r="752">
          <cell r="A752">
            <v>109042</v>
          </cell>
          <cell r="C752" t="str">
            <v>CONECTOR TUBULAR # 4/0A300 CONECTOR TUBULAR # 4/0 A 300MC</v>
          </cell>
          <cell r="D752" t="str">
            <v>UND</v>
          </cell>
          <cell r="G752">
            <v>13291</v>
          </cell>
        </row>
        <row r="753">
          <cell r="A753">
            <v>109043</v>
          </cell>
          <cell r="C753" t="str">
            <v>CONECTOR TUBULAR # 6 A 2 CONECTOR TUBULAR # 6 A # 2</v>
          </cell>
          <cell r="D753" t="str">
            <v>UND</v>
          </cell>
          <cell r="G753">
            <v>5204</v>
          </cell>
        </row>
        <row r="754">
          <cell r="A754">
            <v>107051</v>
          </cell>
          <cell r="C754" t="str">
            <v>CONECTOR VARILLA COBRE</v>
          </cell>
          <cell r="D754" t="str">
            <v>UND</v>
          </cell>
          <cell r="G754">
            <v>5659</v>
          </cell>
        </row>
        <row r="755">
          <cell r="A755">
            <v>111047</v>
          </cell>
          <cell r="C755" t="str">
            <v>CONEXION PARED 1,1/2 PLAST</v>
          </cell>
          <cell r="D755" t="str">
            <v>UND</v>
          </cell>
          <cell r="G755">
            <v>37343</v>
          </cell>
        </row>
        <row r="756">
          <cell r="A756">
            <v>100769</v>
          </cell>
          <cell r="C756" t="str">
            <v>CONT ELECTR INTEG E ELEMEN</v>
          </cell>
          <cell r="D756" t="str">
            <v>UND</v>
          </cell>
          <cell r="G756">
            <v>3741540</v>
          </cell>
        </row>
        <row r="757">
          <cell r="A757">
            <v>103083</v>
          </cell>
          <cell r="C757" t="str">
            <v>CONTACTOR ABIERTO 60A/AC3</v>
          </cell>
          <cell r="D757" t="str">
            <v>UND</v>
          </cell>
          <cell r="G757">
            <v>784802</v>
          </cell>
        </row>
        <row r="758">
          <cell r="A758">
            <v>100765</v>
          </cell>
          <cell r="C758" t="str">
            <v>CONTADOR 1F 120V</v>
          </cell>
          <cell r="D758" t="str">
            <v>UND</v>
          </cell>
          <cell r="G758">
            <v>169083</v>
          </cell>
        </row>
        <row r="759">
          <cell r="A759">
            <v>100766</v>
          </cell>
          <cell r="C759" t="str">
            <v>CONTADOR 2F 120/240V</v>
          </cell>
          <cell r="D759" t="str">
            <v>UND</v>
          </cell>
          <cell r="G759">
            <v>347827</v>
          </cell>
        </row>
        <row r="760">
          <cell r="A760">
            <v>100767</v>
          </cell>
          <cell r="C760" t="str">
            <v>CONTADOR 3F 120/208V</v>
          </cell>
          <cell r="D760" t="str">
            <v>UND</v>
          </cell>
          <cell r="G760">
            <v>433595</v>
          </cell>
        </row>
        <row r="761">
          <cell r="A761">
            <v>105048</v>
          </cell>
          <cell r="C761" t="str">
            <v>CONTROL DE NIVEL T. GWARRI</v>
          </cell>
          <cell r="D761" t="str">
            <v>UND</v>
          </cell>
          <cell r="G761">
            <v>248953</v>
          </cell>
        </row>
        <row r="762">
          <cell r="A762">
            <v>103018</v>
          </cell>
          <cell r="C762" t="str">
            <v>CORAZA PARA ACSR CON GRILL</v>
          </cell>
          <cell r="D762" t="str">
            <v>UND</v>
          </cell>
          <cell r="G762">
            <v>2432</v>
          </cell>
        </row>
        <row r="763">
          <cell r="A763">
            <v>109044</v>
          </cell>
          <cell r="C763" t="str">
            <v>CORAZA PLASTICA 1 1/2" U</v>
          </cell>
          <cell r="D763" t="str">
            <v>UND</v>
          </cell>
          <cell r="G763">
            <v>22368</v>
          </cell>
        </row>
        <row r="764">
          <cell r="A764">
            <v>100772</v>
          </cell>
          <cell r="C764" t="str">
            <v>CORDON CAUCHO</v>
          </cell>
          <cell r="D764" t="str">
            <v>ML</v>
          </cell>
          <cell r="G764">
            <v>386</v>
          </cell>
        </row>
        <row r="765">
          <cell r="A765">
            <v>100774</v>
          </cell>
          <cell r="C765" t="str">
            <v>CORTACIRCUITO 15000 VOLT</v>
          </cell>
          <cell r="D765" t="str">
            <v>UND</v>
          </cell>
          <cell r="G765">
            <v>153090</v>
          </cell>
        </row>
        <row r="766">
          <cell r="A766">
            <v>114505</v>
          </cell>
          <cell r="C766" t="str">
            <v>CORTINA ENOLLAB.PENTAGRAMA</v>
          </cell>
          <cell r="D766" t="str">
            <v>UND</v>
          </cell>
          <cell r="G766">
            <v>579459</v>
          </cell>
        </row>
        <row r="767">
          <cell r="A767">
            <v>100776</v>
          </cell>
          <cell r="C767" t="str">
            <v>CRISTALIZACION XIPEX</v>
          </cell>
          <cell r="D767" t="str">
            <v>KLS</v>
          </cell>
          <cell r="G767">
            <v>14862</v>
          </cell>
        </row>
        <row r="768">
          <cell r="A768">
            <v>100777</v>
          </cell>
          <cell r="C768" t="str">
            <v>CRUCETA MET.3x3x 1/4x2.4MT</v>
          </cell>
          <cell r="D768" t="str">
            <v>UND</v>
          </cell>
          <cell r="G768">
            <v>130974</v>
          </cell>
        </row>
        <row r="769">
          <cell r="A769">
            <v>100778</v>
          </cell>
          <cell r="C769" t="str">
            <v>CRUCETA MET.3x3x 3/8X3 MT</v>
          </cell>
          <cell r="D769" t="str">
            <v>UND</v>
          </cell>
          <cell r="G769">
            <v>167558</v>
          </cell>
        </row>
        <row r="770">
          <cell r="A770">
            <v>100779</v>
          </cell>
          <cell r="C770" t="str">
            <v>CRUCETA MET.4x4x 3/8x4 MT</v>
          </cell>
          <cell r="D770" t="str">
            <v>UND</v>
          </cell>
          <cell r="G770">
            <v>207347</v>
          </cell>
        </row>
        <row r="771">
          <cell r="A771">
            <v>100780</v>
          </cell>
          <cell r="C771" t="str">
            <v>CRUCETA MET.4x4x 3/8x6 MT</v>
          </cell>
          <cell r="D771" t="str">
            <v>UND</v>
          </cell>
          <cell r="G771">
            <v>241511</v>
          </cell>
        </row>
        <row r="772">
          <cell r="A772">
            <v>106056</v>
          </cell>
          <cell r="C772" t="str">
            <v>CRUZ AC 11/2 x 11/2 ACERO CARBON</v>
          </cell>
          <cell r="D772" t="str">
            <v>UND</v>
          </cell>
          <cell r="G772">
            <v>41155</v>
          </cell>
        </row>
        <row r="773">
          <cell r="A773">
            <v>100781</v>
          </cell>
          <cell r="C773" t="str">
            <v>CRUZ ALUMINIO BANDEJA</v>
          </cell>
          <cell r="D773" t="str">
            <v>UND</v>
          </cell>
          <cell r="G773">
            <v>63894</v>
          </cell>
        </row>
        <row r="774">
          <cell r="A774">
            <v>100797</v>
          </cell>
          <cell r="C774" t="str">
            <v>CRUZ H.F 10"x 3" E.L PVC</v>
          </cell>
          <cell r="D774" t="str">
            <v>UND</v>
          </cell>
          <cell r="G774">
            <v>737378</v>
          </cell>
        </row>
        <row r="775">
          <cell r="A775">
            <v>100805</v>
          </cell>
          <cell r="C775" t="str">
            <v>CUARTON 2"x4"x300 AMARI</v>
          </cell>
          <cell r="D775" t="str">
            <v>UND</v>
          </cell>
          <cell r="G775">
            <v>15238</v>
          </cell>
        </row>
        <row r="776">
          <cell r="A776">
            <v>100806</v>
          </cell>
          <cell r="C776" t="str">
            <v>CUARTON 2"x4"x300 OTOBO</v>
          </cell>
          <cell r="D776" t="str">
            <v>UND</v>
          </cell>
          <cell r="E776">
            <v>1</v>
          </cell>
          <cell r="G776">
            <v>12555</v>
          </cell>
        </row>
        <row r="777">
          <cell r="A777">
            <v>100804</v>
          </cell>
          <cell r="C777" t="str">
            <v>CUARTON 2"x4"x300"</v>
          </cell>
          <cell r="D777" t="str">
            <v>ML</v>
          </cell>
          <cell r="G777">
            <v>3005</v>
          </cell>
        </row>
        <row r="778">
          <cell r="A778">
            <v>109930</v>
          </cell>
          <cell r="C778" t="str">
            <v>CUARTON 2"x6"x280 MACHA</v>
          </cell>
          <cell r="D778" t="str">
            <v>UND</v>
          </cell>
          <cell r="E778">
            <v>1</v>
          </cell>
          <cell r="G778">
            <v>13091</v>
          </cell>
        </row>
        <row r="779">
          <cell r="A779">
            <v>109931</v>
          </cell>
          <cell r="C779" t="str">
            <v>CUARTON 2"x6"x320 PINO</v>
          </cell>
          <cell r="D779" t="str">
            <v>UND</v>
          </cell>
          <cell r="G779">
            <v>21676</v>
          </cell>
        </row>
        <row r="780">
          <cell r="A780">
            <v>109045</v>
          </cell>
          <cell r="C780" t="str">
            <v>CUERDA NYLON</v>
          </cell>
          <cell r="D780" t="str">
            <v>CAR</v>
          </cell>
          <cell r="G780">
            <v>13950</v>
          </cell>
        </row>
        <row r="781">
          <cell r="A781">
            <v>107052</v>
          </cell>
          <cell r="C781" t="str">
            <v>CUPULA TRAGANTE TCI 4"</v>
          </cell>
          <cell r="D781" t="str">
            <v>UND</v>
          </cell>
          <cell r="G781">
            <v>303787</v>
          </cell>
        </row>
        <row r="782">
          <cell r="A782">
            <v>100830</v>
          </cell>
          <cell r="C782" t="str">
            <v>CURVA BANDEJA ALUMINIO</v>
          </cell>
          <cell r="D782" t="str">
            <v>UND</v>
          </cell>
          <cell r="G782">
            <v>42744</v>
          </cell>
        </row>
        <row r="783">
          <cell r="A783">
            <v>109046</v>
          </cell>
          <cell r="C783" t="str">
            <v>CURVA EMT MET ,3/4"</v>
          </cell>
          <cell r="D783" t="str">
            <v>UND</v>
          </cell>
          <cell r="G783">
            <v>1530</v>
          </cell>
        </row>
        <row r="784">
          <cell r="A784">
            <v>109934</v>
          </cell>
          <cell r="C784" t="str">
            <v>CURVA EMT MET 1"</v>
          </cell>
          <cell r="D784" t="str">
            <v>UND</v>
          </cell>
          <cell r="G784">
            <v>2700</v>
          </cell>
        </row>
        <row r="785">
          <cell r="A785">
            <v>109932</v>
          </cell>
          <cell r="C785" t="str">
            <v>CURVA EMT MET 2"</v>
          </cell>
          <cell r="D785" t="str">
            <v>UND</v>
          </cell>
          <cell r="G785">
            <v>11295</v>
          </cell>
        </row>
        <row r="786">
          <cell r="A786">
            <v>109933</v>
          </cell>
          <cell r="C786" t="str">
            <v>CURVA EMT MET 3"</v>
          </cell>
          <cell r="D786" t="str">
            <v>UND</v>
          </cell>
          <cell r="G786">
            <v>77314</v>
          </cell>
        </row>
        <row r="787">
          <cell r="A787">
            <v>100814</v>
          </cell>
          <cell r="C787" t="str">
            <v>CURVA GALV. 1"</v>
          </cell>
          <cell r="D787" t="str">
            <v>UND</v>
          </cell>
          <cell r="G787">
            <v>7637</v>
          </cell>
        </row>
        <row r="788">
          <cell r="A788">
            <v>100817</v>
          </cell>
          <cell r="C788" t="str">
            <v>CURVA GALV. 2"</v>
          </cell>
          <cell r="D788" t="str">
            <v>UND</v>
          </cell>
          <cell r="G788">
            <v>31000</v>
          </cell>
        </row>
        <row r="789">
          <cell r="A789">
            <v>100818</v>
          </cell>
          <cell r="C789" t="str">
            <v>CURVA GALV. 3"</v>
          </cell>
          <cell r="D789" t="str">
            <v>UND</v>
          </cell>
          <cell r="G789">
            <v>111714</v>
          </cell>
        </row>
        <row r="790">
          <cell r="A790">
            <v>100819</v>
          </cell>
          <cell r="C790" t="str">
            <v>CURVA GALV. 4"</v>
          </cell>
          <cell r="D790" t="str">
            <v>UND</v>
          </cell>
          <cell r="G790">
            <v>225937</v>
          </cell>
        </row>
        <row r="791">
          <cell r="A791">
            <v>100821</v>
          </cell>
          <cell r="C791" t="str">
            <v>CURVA PVC ,1/2"</v>
          </cell>
          <cell r="D791" t="str">
            <v>UND</v>
          </cell>
          <cell r="G791">
            <v>697</v>
          </cell>
        </row>
        <row r="792">
          <cell r="A792">
            <v>100822</v>
          </cell>
          <cell r="C792" t="str">
            <v>CURVA PVC ,3/4"</v>
          </cell>
          <cell r="D792" t="str">
            <v>UND</v>
          </cell>
          <cell r="G792">
            <v>1073</v>
          </cell>
        </row>
        <row r="793">
          <cell r="A793">
            <v>100826</v>
          </cell>
          <cell r="C793" t="str">
            <v>CURVA PVC 2"</v>
          </cell>
          <cell r="D793" t="str">
            <v>UND</v>
          </cell>
          <cell r="G793">
            <v>9121</v>
          </cell>
        </row>
        <row r="794">
          <cell r="A794">
            <v>100827</v>
          </cell>
          <cell r="C794" t="str">
            <v>CURVA PVC 3"</v>
          </cell>
          <cell r="D794" t="str">
            <v>UND</v>
          </cell>
          <cell r="G794">
            <v>8585</v>
          </cell>
        </row>
        <row r="795">
          <cell r="A795">
            <v>100828</v>
          </cell>
          <cell r="C795" t="str">
            <v>CURVA PVC 4"</v>
          </cell>
          <cell r="D795" t="str">
            <v>UND</v>
          </cell>
          <cell r="G795">
            <v>20388</v>
          </cell>
        </row>
        <row r="796">
          <cell r="A796">
            <v>100831</v>
          </cell>
          <cell r="C796" t="str">
            <v>DERECHOS CONEXION EPSA</v>
          </cell>
          <cell r="D796" t="str">
            <v>UND</v>
          </cell>
          <cell r="G796">
            <v>102901</v>
          </cell>
        </row>
        <row r="797">
          <cell r="A797">
            <v>105051</v>
          </cell>
          <cell r="C797" t="str">
            <v>DERECHOS INTERCO.ACUAVALLE</v>
          </cell>
          <cell r="D797" t="str">
            <v>UND</v>
          </cell>
          <cell r="G797">
            <v>118038</v>
          </cell>
        </row>
        <row r="798">
          <cell r="A798">
            <v>109047</v>
          </cell>
          <cell r="C798" t="str">
            <v>DERIVACIQN EN T 10X4.5 CM</v>
          </cell>
          <cell r="D798" t="str">
            <v>UND</v>
          </cell>
          <cell r="G798">
            <v>21835</v>
          </cell>
        </row>
        <row r="799">
          <cell r="A799">
            <v>117053</v>
          </cell>
          <cell r="C799" t="str">
            <v>DESINCRUSTANTE</v>
          </cell>
          <cell r="D799" t="str">
            <v>GLN</v>
          </cell>
          <cell r="G799">
            <v>91211</v>
          </cell>
        </row>
        <row r="800">
          <cell r="A800">
            <v>100833</v>
          </cell>
          <cell r="C800" t="str">
            <v>DESLIZADERO TG.1.5"-1"C</v>
          </cell>
          <cell r="D800" t="str">
            <v>UND</v>
          </cell>
          <cell r="G800">
            <v>1431478</v>
          </cell>
        </row>
        <row r="801">
          <cell r="A801">
            <v>111048</v>
          </cell>
          <cell r="C801" t="str">
            <v>DESNATADOR FIBRA VIDRIO 2</v>
          </cell>
          <cell r="D801" t="str">
            <v>UND</v>
          </cell>
          <cell r="G801">
            <v>268813</v>
          </cell>
        </row>
        <row r="802">
          <cell r="A802">
            <v>111049</v>
          </cell>
          <cell r="C802" t="str">
            <v>DESNATADOR HAYWARD SP-1096</v>
          </cell>
          <cell r="D802" t="str">
            <v>UND</v>
          </cell>
          <cell r="G802">
            <v>242729</v>
          </cell>
        </row>
        <row r="803">
          <cell r="A803">
            <v>100835</v>
          </cell>
          <cell r="C803" t="str">
            <v>DETECTOR DE HUMO</v>
          </cell>
          <cell r="D803" t="str">
            <v>UND</v>
          </cell>
          <cell r="G803">
            <v>60092</v>
          </cell>
        </row>
        <row r="804">
          <cell r="A804">
            <v>100836</v>
          </cell>
          <cell r="C804" t="str">
            <v>DETER.TAMAN.PART.AGREGADOS</v>
          </cell>
          <cell r="D804" t="str">
            <v>UND</v>
          </cell>
          <cell r="G804">
            <v>42140</v>
          </cell>
        </row>
        <row r="805">
          <cell r="A805">
            <v>100837</v>
          </cell>
          <cell r="C805" t="str">
            <v>DETERGENTE GRASAS SILVATOL</v>
          </cell>
          <cell r="D805" t="str">
            <v>GLN</v>
          </cell>
          <cell r="G805">
            <v>7095</v>
          </cell>
        </row>
        <row r="806">
          <cell r="A806">
            <v>100838</v>
          </cell>
          <cell r="C806" t="str">
            <v>DETERGENTE TEXTIL ULTRAVON</v>
          </cell>
          <cell r="D806" t="str">
            <v>GLN</v>
          </cell>
          <cell r="G806">
            <v>9211</v>
          </cell>
        </row>
        <row r="807">
          <cell r="A807">
            <v>100839</v>
          </cell>
          <cell r="C807" t="str">
            <v>DETERM.COMPUESTO ORGANICO</v>
          </cell>
          <cell r="D807" t="str">
            <v>UND</v>
          </cell>
          <cell r="G807">
            <v>28093</v>
          </cell>
        </row>
        <row r="808">
          <cell r="A808">
            <v>100840</v>
          </cell>
          <cell r="C808" t="str">
            <v>DETERM.PESO ESPEC.EN SUELO</v>
          </cell>
          <cell r="D808" t="str">
            <v>UND</v>
          </cell>
          <cell r="G808">
            <v>36521</v>
          </cell>
        </row>
        <row r="809">
          <cell r="A809">
            <v>100841</v>
          </cell>
          <cell r="C809" t="str">
            <v>DETERM.PESO ESPECIFICO</v>
          </cell>
          <cell r="D809" t="str">
            <v>UND</v>
          </cell>
          <cell r="G809">
            <v>49163</v>
          </cell>
        </row>
        <row r="810">
          <cell r="A810">
            <v>100842</v>
          </cell>
          <cell r="C810" t="str">
            <v>DETERM.PESO OPTIMO</v>
          </cell>
          <cell r="D810" t="str">
            <v>UND</v>
          </cell>
          <cell r="G810">
            <v>14047</v>
          </cell>
        </row>
        <row r="811">
          <cell r="A811">
            <v>100843</v>
          </cell>
          <cell r="C811" t="str">
            <v>DETERM.PESO UNIT DE MEZCLA</v>
          </cell>
          <cell r="D811" t="str">
            <v>UND</v>
          </cell>
          <cell r="G811">
            <v>35116</v>
          </cell>
        </row>
        <row r="812">
          <cell r="A812">
            <v>100844</v>
          </cell>
          <cell r="C812" t="str">
            <v>DETERM.PESO UNITARIO</v>
          </cell>
          <cell r="D812" t="str">
            <v>UND</v>
          </cell>
          <cell r="G812">
            <v>35116</v>
          </cell>
        </row>
        <row r="813">
          <cell r="A813">
            <v>100845</v>
          </cell>
          <cell r="C813" t="str">
            <v>DETERM.RESIST.ABRASION</v>
          </cell>
          <cell r="D813" t="str">
            <v>UND</v>
          </cell>
          <cell r="G813">
            <v>126418</v>
          </cell>
        </row>
        <row r="814">
          <cell r="A814">
            <v>100846</v>
          </cell>
          <cell r="C814" t="str">
            <v>DILATAC.BR0NCE PC09 O PC18</v>
          </cell>
          <cell r="D814" t="str">
            <v>ML</v>
          </cell>
          <cell r="G814">
            <v>7190</v>
          </cell>
        </row>
        <row r="815">
          <cell r="A815">
            <v>100847</v>
          </cell>
          <cell r="C815" t="str">
            <v>DILATAC.MADERA</v>
          </cell>
          <cell r="D815" t="str">
            <v>ML</v>
          </cell>
          <cell r="G815">
            <v>1771</v>
          </cell>
        </row>
        <row r="816">
          <cell r="A816">
            <v>100848</v>
          </cell>
          <cell r="C816" t="str">
            <v>DILATAC.PVC</v>
          </cell>
          <cell r="D816" t="str">
            <v>UND</v>
          </cell>
          <cell r="G816">
            <v>2361</v>
          </cell>
        </row>
        <row r="817">
          <cell r="A817">
            <v>111056</v>
          </cell>
          <cell r="C817" t="str">
            <v>DISCADOR TELEFONICO 8 NROS</v>
          </cell>
          <cell r="D817" t="str">
            <v>UND</v>
          </cell>
          <cell r="G817">
            <v>298743</v>
          </cell>
        </row>
        <row r="818">
          <cell r="A818">
            <v>100849</v>
          </cell>
          <cell r="C818" t="str">
            <v>DISOLVENTE TIPO TRAFICO</v>
          </cell>
          <cell r="D818" t="str">
            <v>GLN</v>
          </cell>
          <cell r="G818">
            <v>27685</v>
          </cell>
        </row>
        <row r="819">
          <cell r="A819">
            <v>117054</v>
          </cell>
          <cell r="C819" t="str">
            <v>DIV.0RINAL ACERO INOX C.20</v>
          </cell>
          <cell r="D819" t="str">
            <v>UND</v>
          </cell>
          <cell r="G819">
            <v>214629</v>
          </cell>
        </row>
        <row r="820">
          <cell r="A820">
            <v>117055</v>
          </cell>
          <cell r="C820" t="str">
            <v>DIV.BAN0 ACERO IN0X.C.20</v>
          </cell>
          <cell r="D820" t="str">
            <v>UND</v>
          </cell>
          <cell r="G820">
            <v>933946</v>
          </cell>
        </row>
        <row r="821">
          <cell r="A821">
            <v>108008</v>
          </cell>
          <cell r="C821" t="str">
            <v>DIV.BANO ACERO INOX.C.20 DE 1.20-1.30X1.40-1.50MTS</v>
          </cell>
          <cell r="D821" t="str">
            <v>UND</v>
          </cell>
          <cell r="G821">
            <v>999322</v>
          </cell>
        </row>
        <row r="822">
          <cell r="A822">
            <v>108009</v>
          </cell>
          <cell r="C822" t="str">
            <v>DIV.ORINAL ACERO INOX C.20 .95-1.00X45-50CM</v>
          </cell>
          <cell r="D822" t="str">
            <v>UND</v>
          </cell>
          <cell r="G822">
            <v>229653</v>
          </cell>
        </row>
        <row r="823">
          <cell r="A823">
            <v>100850</v>
          </cell>
          <cell r="C823" t="str">
            <v>DIVISION BAÑO MOD=42-15</v>
          </cell>
          <cell r="D823" t="str">
            <v>M2</v>
          </cell>
          <cell r="G823">
            <v>55159</v>
          </cell>
        </row>
        <row r="824">
          <cell r="A824">
            <v>100853</v>
          </cell>
          <cell r="C824" t="str">
            <v>DOMO ACRILICO BURBU 60X60M</v>
          </cell>
          <cell r="D824" t="str">
            <v>UND</v>
          </cell>
          <cell r="G824">
            <v>77690</v>
          </cell>
        </row>
        <row r="825">
          <cell r="A825">
            <v>100854</v>
          </cell>
          <cell r="C825" t="str">
            <v>DOSIFICACION DE MATERIALES</v>
          </cell>
          <cell r="D825" t="str">
            <v>UND</v>
          </cell>
          <cell r="G825">
            <v>280930</v>
          </cell>
        </row>
        <row r="826">
          <cell r="A826">
            <v>111057</v>
          </cell>
          <cell r="C826" t="str">
            <v>DOSIFICADOR CLORO 4.8GPH</v>
          </cell>
          <cell r="D826" t="str">
            <v>UND</v>
          </cell>
          <cell r="G826">
            <v>1058049</v>
          </cell>
        </row>
        <row r="827">
          <cell r="A827">
            <v>111058</v>
          </cell>
          <cell r="C827" t="str">
            <v>DOSIFICADOR CLORO PASTAS</v>
          </cell>
          <cell r="D827" t="str">
            <v>UND</v>
          </cell>
          <cell r="G827">
            <v>31119</v>
          </cell>
        </row>
        <row r="828">
          <cell r="A828">
            <v>117052</v>
          </cell>
          <cell r="C828" t="str">
            <v>DOSIFICADOR SODA CAUSTICA</v>
          </cell>
          <cell r="D828" t="str">
            <v>UND</v>
          </cell>
          <cell r="G828">
            <v>1019</v>
          </cell>
        </row>
        <row r="829">
          <cell r="A829">
            <v>109048</v>
          </cell>
          <cell r="C829" t="str">
            <v>DRAGNET INSECTICIDA</v>
          </cell>
          <cell r="D829" t="str">
            <v>CM3</v>
          </cell>
          <cell r="G829">
            <v>253</v>
          </cell>
        </row>
        <row r="830">
          <cell r="A830">
            <v>109936</v>
          </cell>
          <cell r="C830" t="str">
            <v>DUCTO METALICO 20X10 CMS</v>
          </cell>
          <cell r="D830" t="str">
            <v>UND</v>
          </cell>
          <cell r="E830">
            <v>1</v>
          </cell>
          <cell r="G830">
            <v>130871</v>
          </cell>
        </row>
        <row r="831">
          <cell r="A831">
            <v>109937</v>
          </cell>
          <cell r="C831" t="str">
            <v>DUCTO METALICO CERRADO 40C ERNESTO VILLA BETANCOURT</v>
          </cell>
          <cell r="D831" t="str">
            <v>UND</v>
          </cell>
          <cell r="G831">
            <v>170829</v>
          </cell>
        </row>
        <row r="832">
          <cell r="A832">
            <v>109049</v>
          </cell>
          <cell r="C832" t="str">
            <v>DUCTO PQRTACABLE 20X7.5Y10</v>
          </cell>
          <cell r="D832" t="str">
            <v>UND</v>
          </cell>
          <cell r="G832">
            <v>49542</v>
          </cell>
        </row>
        <row r="833">
          <cell r="A833">
            <v>108010</v>
          </cell>
          <cell r="C833" t="str">
            <v>ELASTOMERO 4"</v>
          </cell>
          <cell r="D833" t="str">
            <v>UND</v>
          </cell>
          <cell r="G833">
            <v>6975</v>
          </cell>
        </row>
        <row r="834">
          <cell r="A834">
            <v>111062</v>
          </cell>
          <cell r="C834" t="str">
            <v>ELECTROBOMBA MONOB. 1.80HP</v>
          </cell>
          <cell r="D834" t="str">
            <v>UND</v>
          </cell>
          <cell r="G834">
            <v>866355</v>
          </cell>
        </row>
        <row r="835">
          <cell r="A835">
            <v>115009</v>
          </cell>
          <cell r="C835" t="str">
            <v>ELECTROVALVULA 3-220V</v>
          </cell>
          <cell r="D835" t="str">
            <v>UND</v>
          </cell>
          <cell r="G835">
            <v>557997</v>
          </cell>
        </row>
        <row r="836">
          <cell r="A836">
            <v>107053</v>
          </cell>
          <cell r="C836" t="str">
            <v>ELEMENTOFILTRO PERCOLA-POL</v>
          </cell>
          <cell r="D836" t="str">
            <v>UND</v>
          </cell>
          <cell r="G836">
            <v>875</v>
          </cell>
        </row>
        <row r="837">
          <cell r="A837">
            <v>100861</v>
          </cell>
          <cell r="C837" t="str">
            <v>EMBOQUILLADOR</v>
          </cell>
          <cell r="D837" t="str">
            <v>KLS</v>
          </cell>
          <cell r="G837">
            <v>3756</v>
          </cell>
        </row>
        <row r="838">
          <cell r="A838">
            <v>105058</v>
          </cell>
          <cell r="C838" t="str">
            <v>EMPAQUE BRIDA PLASTICO PARA UNION EN BRIDA</v>
          </cell>
          <cell r="D838" t="str">
            <v>JGO</v>
          </cell>
          <cell r="G838">
            <v>1964</v>
          </cell>
        </row>
        <row r="839">
          <cell r="A839">
            <v>100862</v>
          </cell>
          <cell r="C839" t="str">
            <v>EMPAQUE NEOPRENO</v>
          </cell>
          <cell r="D839" t="str">
            <v>ML</v>
          </cell>
          <cell r="G839">
            <v>1395</v>
          </cell>
        </row>
        <row r="840">
          <cell r="A840">
            <v>100863</v>
          </cell>
          <cell r="C840" t="str">
            <v>EMULSION ASFALTICA 18K</v>
          </cell>
          <cell r="D840" t="str">
            <v>KLS</v>
          </cell>
          <cell r="G840">
            <v>2683</v>
          </cell>
        </row>
        <row r="841">
          <cell r="A841">
            <v>100139</v>
          </cell>
          <cell r="C841" t="str">
            <v>EMULSION CATIONICA R1</v>
          </cell>
          <cell r="D841" t="str">
            <v>GLN</v>
          </cell>
          <cell r="G841">
            <v>6243</v>
          </cell>
        </row>
        <row r="842">
          <cell r="A842">
            <v>100864</v>
          </cell>
          <cell r="C842" t="str">
            <v>ENCHAPE CERAMICA 20.5</v>
          </cell>
          <cell r="D842" t="str">
            <v>M2</v>
          </cell>
          <cell r="G842">
            <v>24788</v>
          </cell>
        </row>
        <row r="843">
          <cell r="A843">
            <v>117056</v>
          </cell>
          <cell r="C843" t="str">
            <v>ENDURECED0R</v>
          </cell>
          <cell r="D843" t="str">
            <v>KLS</v>
          </cell>
          <cell r="G843">
            <v>4533</v>
          </cell>
        </row>
        <row r="844">
          <cell r="A844">
            <v>117057</v>
          </cell>
          <cell r="C844" t="str">
            <v>ENDURECED0R TRA. MEDIO</v>
          </cell>
          <cell r="D844" t="str">
            <v>KLS</v>
          </cell>
          <cell r="G844">
            <v>862</v>
          </cell>
        </row>
        <row r="845">
          <cell r="A845">
            <v>100865</v>
          </cell>
          <cell r="C845" t="str">
            <v>ENDURECEDOR MASTERCROM MBT</v>
          </cell>
          <cell r="D845" t="str">
            <v>KLS</v>
          </cell>
          <cell r="G845">
            <v>944</v>
          </cell>
        </row>
        <row r="846">
          <cell r="A846">
            <v>100867</v>
          </cell>
          <cell r="C846" t="str">
            <v>ENSAYO DENSIDAD SUELO</v>
          </cell>
          <cell r="D846" t="str">
            <v>UND</v>
          </cell>
          <cell r="G846">
            <v>84279</v>
          </cell>
        </row>
        <row r="847">
          <cell r="A847">
            <v>100868</v>
          </cell>
          <cell r="C847" t="str">
            <v>ENSAYO RESISTENCIA</v>
          </cell>
          <cell r="D847" t="str">
            <v>UND</v>
          </cell>
          <cell r="G847">
            <v>28093</v>
          </cell>
        </row>
        <row r="848">
          <cell r="A848">
            <v>100869</v>
          </cell>
          <cell r="C848" t="str">
            <v>ENSAYO RESISTENCIA MATERIA</v>
          </cell>
          <cell r="D848" t="str">
            <v>UND</v>
          </cell>
          <cell r="G848">
            <v>156454</v>
          </cell>
        </row>
        <row r="849">
          <cell r="A849">
            <v>100871</v>
          </cell>
          <cell r="C849" t="str">
            <v>ENTREPISO VH:11 BH:20</v>
          </cell>
          <cell r="D849" t="str">
            <v>M2</v>
          </cell>
          <cell r="G849">
            <v>35799</v>
          </cell>
        </row>
        <row r="850">
          <cell r="A850">
            <v>100872</v>
          </cell>
          <cell r="C850" t="str">
            <v>ENTREPISO VH:11 BH:25</v>
          </cell>
          <cell r="D850" t="str">
            <v>M2</v>
          </cell>
          <cell r="G850">
            <v>40017</v>
          </cell>
        </row>
        <row r="851">
          <cell r="A851">
            <v>100873</v>
          </cell>
          <cell r="C851" t="str">
            <v>ENTREPISO VH:11 BH:32</v>
          </cell>
          <cell r="D851" t="str">
            <v>M2</v>
          </cell>
          <cell r="G851">
            <v>44704</v>
          </cell>
        </row>
        <row r="852">
          <cell r="A852">
            <v>100874</v>
          </cell>
          <cell r="C852" t="str">
            <v>ENTREPISO VH:11 BH:37</v>
          </cell>
          <cell r="D852" t="str">
            <v>M2</v>
          </cell>
          <cell r="G852">
            <v>49202</v>
          </cell>
        </row>
        <row r="853">
          <cell r="A853">
            <v>117058</v>
          </cell>
          <cell r="C853" t="str">
            <v>EPOXICA POLIAMIDA</v>
          </cell>
          <cell r="D853" t="str">
            <v>GLN</v>
          </cell>
          <cell r="G853">
            <v>113424</v>
          </cell>
        </row>
        <row r="854">
          <cell r="A854">
            <v>105059</v>
          </cell>
          <cell r="C854" t="str">
            <v>EQUINO TRANSPORTE CARGA</v>
          </cell>
          <cell r="D854" t="str">
            <v>UND</v>
          </cell>
          <cell r="G854">
            <v>995811</v>
          </cell>
        </row>
        <row r="855">
          <cell r="A855">
            <v>105060</v>
          </cell>
          <cell r="C855" t="str">
            <v>ESC0BA CERDA PLASTICA</v>
          </cell>
          <cell r="D855" t="str">
            <v>UND</v>
          </cell>
          <cell r="G855">
            <v>3863</v>
          </cell>
        </row>
        <row r="856">
          <cell r="A856">
            <v>101884</v>
          </cell>
          <cell r="C856" t="str">
            <v>ESCOB.PLASTICA 1.1/2X1.1/2</v>
          </cell>
          <cell r="D856" t="str">
            <v>UND</v>
          </cell>
          <cell r="G856">
            <v>54</v>
          </cell>
        </row>
        <row r="857">
          <cell r="A857">
            <v>100091</v>
          </cell>
          <cell r="C857" t="str">
            <v>ESCUDO ANCLAJE ALUM. 1/2"</v>
          </cell>
          <cell r="D857" t="str">
            <v>UND</v>
          </cell>
          <cell r="G857">
            <v>10033</v>
          </cell>
        </row>
        <row r="858">
          <cell r="A858">
            <v>115014</v>
          </cell>
          <cell r="C858" t="str">
            <v>ESFERAS REFLECTIVAS</v>
          </cell>
          <cell r="D858" t="str">
            <v>KLS</v>
          </cell>
          <cell r="G858">
            <v>7512</v>
          </cell>
        </row>
        <row r="859">
          <cell r="A859">
            <v>100879</v>
          </cell>
          <cell r="C859" t="str">
            <v>ESMALTE DOMESTICO</v>
          </cell>
          <cell r="D859" t="str">
            <v>LTS</v>
          </cell>
          <cell r="G859">
            <v>18135</v>
          </cell>
        </row>
        <row r="860">
          <cell r="A860">
            <v>103244</v>
          </cell>
          <cell r="C860" t="str">
            <v>ESMALTE PINTUCOAT</v>
          </cell>
          <cell r="D860" t="str">
            <v>GLN</v>
          </cell>
          <cell r="G860">
            <v>166326</v>
          </cell>
        </row>
        <row r="861">
          <cell r="A861">
            <v>103222</v>
          </cell>
          <cell r="C861" t="str">
            <v>ESMALTE PINTURA DE ALUMINI</v>
          </cell>
          <cell r="D861" t="str">
            <v>GLN</v>
          </cell>
          <cell r="G861">
            <v>66874</v>
          </cell>
        </row>
        <row r="862">
          <cell r="A862">
            <v>100881</v>
          </cell>
          <cell r="C862" t="str">
            <v>ESMALTE SEMIBRILLANTE</v>
          </cell>
          <cell r="D862" t="str">
            <v>GLN</v>
          </cell>
          <cell r="G862">
            <v>49351</v>
          </cell>
        </row>
        <row r="863">
          <cell r="A863">
            <v>100882</v>
          </cell>
          <cell r="C863" t="str">
            <v>ESMALTE SINTETICO MATE</v>
          </cell>
          <cell r="D863" t="str">
            <v>GLS</v>
          </cell>
          <cell r="E863">
            <v>1</v>
          </cell>
          <cell r="G863">
            <v>64384</v>
          </cell>
        </row>
        <row r="864">
          <cell r="A864">
            <v>100883</v>
          </cell>
          <cell r="C864" t="str">
            <v>ESMALTE SINTETICO PINTULUX</v>
          </cell>
          <cell r="D864" t="str">
            <v>LTS</v>
          </cell>
          <cell r="G864">
            <v>14916</v>
          </cell>
        </row>
        <row r="865">
          <cell r="A865">
            <v>107054</v>
          </cell>
          <cell r="C865" t="str">
            <v>ESPACIO MEDICION DIGITAL CELCO</v>
          </cell>
          <cell r="D865" t="str">
            <v>UND</v>
          </cell>
          <cell r="G865">
            <v>59131</v>
          </cell>
        </row>
        <row r="866">
          <cell r="A866">
            <v>100885</v>
          </cell>
          <cell r="C866" t="str">
            <v>ESPEJ0 4 MM</v>
          </cell>
          <cell r="D866" t="str">
            <v>M2</v>
          </cell>
          <cell r="G866">
            <v>51507</v>
          </cell>
        </row>
        <row r="867">
          <cell r="A867">
            <v>100884</v>
          </cell>
          <cell r="C867" t="str">
            <v>ESPEJO 3 MM</v>
          </cell>
          <cell r="D867" t="str">
            <v>M2</v>
          </cell>
          <cell r="G867">
            <v>33265</v>
          </cell>
        </row>
        <row r="868">
          <cell r="A868">
            <v>100886</v>
          </cell>
          <cell r="C868" t="str">
            <v>ESPIGO ACANAL EXTREMO POST</v>
          </cell>
          <cell r="D868" t="str">
            <v>UND</v>
          </cell>
          <cell r="G868">
            <v>28516</v>
          </cell>
        </row>
        <row r="869">
          <cell r="A869">
            <v>100887</v>
          </cell>
          <cell r="C869" t="str">
            <v>ESPIGO ACANALADO LINE POST</v>
          </cell>
          <cell r="D869" t="str">
            <v>UND</v>
          </cell>
          <cell r="G869">
            <v>35258</v>
          </cell>
        </row>
        <row r="870">
          <cell r="A870">
            <v>100888</v>
          </cell>
          <cell r="C870" t="str">
            <v>ESPIGO ALUM.-TUERCA 250MM</v>
          </cell>
          <cell r="D870" t="str">
            <v>UND</v>
          </cell>
          <cell r="G870">
            <v>1070</v>
          </cell>
        </row>
        <row r="871">
          <cell r="A871">
            <v>100889</v>
          </cell>
          <cell r="C871" t="str">
            <v>ESPIGO PARA AISL LINE POST</v>
          </cell>
          <cell r="D871" t="str">
            <v>UND</v>
          </cell>
          <cell r="G871">
            <v>17905</v>
          </cell>
        </row>
        <row r="872">
          <cell r="A872">
            <v>101359</v>
          </cell>
          <cell r="C872" t="str">
            <v>ESPIGO RECTO 8 X 7 X 1/2"</v>
          </cell>
          <cell r="D872" t="str">
            <v>UND</v>
          </cell>
          <cell r="G872">
            <v>10168</v>
          </cell>
        </row>
        <row r="873">
          <cell r="A873">
            <v>103152</v>
          </cell>
          <cell r="C873" t="str">
            <v>ESPUMA 4 CM ESPESOR</v>
          </cell>
          <cell r="D873" t="str">
            <v>KLS</v>
          </cell>
          <cell r="G873">
            <v>3755</v>
          </cell>
        </row>
        <row r="874">
          <cell r="A874">
            <v>100890</v>
          </cell>
          <cell r="C874" t="str">
            <v>ESTACION BOMBA</v>
          </cell>
          <cell r="D874" t="str">
            <v>UND</v>
          </cell>
          <cell r="G874">
            <v>4345942</v>
          </cell>
        </row>
        <row r="875">
          <cell r="A875">
            <v>100892</v>
          </cell>
          <cell r="C875" t="str">
            <v>ESTERILLA GUADUA 4 MTS.</v>
          </cell>
          <cell r="D875" t="str">
            <v>ML</v>
          </cell>
          <cell r="G875">
            <v>5511</v>
          </cell>
        </row>
        <row r="876">
          <cell r="A876">
            <v>100194</v>
          </cell>
          <cell r="C876" t="str">
            <v>ESTERILLA GUADUA L=4MTS</v>
          </cell>
          <cell r="D876" t="str">
            <v>UND</v>
          </cell>
          <cell r="E876">
            <v>1</v>
          </cell>
          <cell r="G876">
            <v>5258</v>
          </cell>
        </row>
        <row r="877">
          <cell r="A877">
            <v>117059</v>
          </cell>
          <cell r="C877" t="str">
            <v>ESTRUCTURA MONTAJE PANEL S</v>
          </cell>
          <cell r="D877" t="str">
            <v>UND</v>
          </cell>
          <cell r="G877">
            <v>178774</v>
          </cell>
        </row>
        <row r="878">
          <cell r="A878">
            <v>100893</v>
          </cell>
          <cell r="C878" t="str">
            <v>ESTUCO PLASTICO INTERIOR</v>
          </cell>
          <cell r="D878" t="str">
            <v>GLN</v>
          </cell>
          <cell r="G878">
            <v>14916</v>
          </cell>
        </row>
        <row r="879">
          <cell r="A879">
            <v>117060</v>
          </cell>
          <cell r="C879" t="str">
            <v>ESTUCO PLASTICO INTERIOR</v>
          </cell>
          <cell r="D879" t="str">
            <v>GLN</v>
          </cell>
          <cell r="G879">
            <v>14916</v>
          </cell>
        </row>
        <row r="880">
          <cell r="A880">
            <v>117061</v>
          </cell>
          <cell r="C880" t="str">
            <v>ESTUCO PLASTICO INTERIOR</v>
          </cell>
          <cell r="D880" t="str">
            <v>GLN</v>
          </cell>
          <cell r="G880">
            <v>14916</v>
          </cell>
        </row>
        <row r="881">
          <cell r="A881">
            <v>100894</v>
          </cell>
          <cell r="C881" t="str">
            <v>ESTUCO SEMIPLASTICO(LISTO)</v>
          </cell>
          <cell r="D881" t="str">
            <v>KLS</v>
          </cell>
          <cell r="G881">
            <v>1019</v>
          </cell>
        </row>
        <row r="882">
          <cell r="A882">
            <v>100895</v>
          </cell>
          <cell r="C882" t="str">
            <v>ESTUDIO DE RESISTENCIA</v>
          </cell>
          <cell r="D882" t="str">
            <v>UND</v>
          </cell>
          <cell r="G882">
            <v>10216</v>
          </cell>
        </row>
        <row r="883">
          <cell r="A883">
            <v>109050</v>
          </cell>
          <cell r="C883" t="str">
            <v>EXPEDICI0N DATOS BASICOS</v>
          </cell>
          <cell r="D883" t="str">
            <v>UND</v>
          </cell>
          <cell r="G883">
            <v>62238</v>
          </cell>
        </row>
        <row r="884">
          <cell r="A884">
            <v>105061</v>
          </cell>
          <cell r="C884" t="str">
            <v>EXTENDER</v>
          </cell>
          <cell r="D884" t="str">
            <v>KLS</v>
          </cell>
          <cell r="G884">
            <v>161819</v>
          </cell>
        </row>
        <row r="885">
          <cell r="A885">
            <v>106032</v>
          </cell>
          <cell r="C885" t="str">
            <v>EXTINT0R ABC-10 LB</v>
          </cell>
          <cell r="D885" t="str">
            <v>UND</v>
          </cell>
          <cell r="G885">
            <v>73935</v>
          </cell>
        </row>
        <row r="886">
          <cell r="A886">
            <v>106033</v>
          </cell>
          <cell r="C886" t="str">
            <v>EXTINT0R BC -10 LB</v>
          </cell>
          <cell r="D886" t="str">
            <v>UND</v>
          </cell>
          <cell r="G886">
            <v>69825</v>
          </cell>
        </row>
        <row r="887">
          <cell r="A887">
            <v>106031</v>
          </cell>
          <cell r="C887" t="str">
            <v>EXTINT0R C02-10 LB</v>
          </cell>
          <cell r="D887" t="str">
            <v>UND</v>
          </cell>
          <cell r="G887">
            <v>1000640</v>
          </cell>
        </row>
        <row r="888">
          <cell r="A888">
            <v>106034</v>
          </cell>
          <cell r="C888" t="str">
            <v>EXTINT0R H20-10 LB</v>
          </cell>
          <cell r="D888" t="str">
            <v>UND</v>
          </cell>
          <cell r="G888">
            <v>164309</v>
          </cell>
        </row>
        <row r="889">
          <cell r="A889">
            <v>100896</v>
          </cell>
          <cell r="C889" t="str">
            <v>EXTRACC.ASFALT.DENSID.GRAN</v>
          </cell>
          <cell r="D889" t="str">
            <v>UND</v>
          </cell>
          <cell r="G889">
            <v>28093</v>
          </cell>
        </row>
        <row r="890">
          <cell r="A890">
            <v>100897</v>
          </cell>
          <cell r="C890" t="str">
            <v>EXTRACCION DE MUESTRA</v>
          </cell>
          <cell r="D890" t="str">
            <v>UND</v>
          </cell>
          <cell r="G890">
            <v>8428</v>
          </cell>
        </row>
        <row r="891">
          <cell r="A891">
            <v>100898</v>
          </cell>
          <cell r="C891" t="str">
            <v>EXTRACCION DE UNA MUESTRA</v>
          </cell>
          <cell r="D891" t="str">
            <v>UND</v>
          </cell>
          <cell r="G891">
            <v>31924</v>
          </cell>
        </row>
        <row r="892">
          <cell r="A892">
            <v>117062</v>
          </cell>
          <cell r="C892" t="str">
            <v>FACEPLATE RJ45 2 PUERTOS</v>
          </cell>
          <cell r="D892" t="str">
            <v>UND</v>
          </cell>
          <cell r="G892">
            <v>23071</v>
          </cell>
        </row>
        <row r="893">
          <cell r="A893">
            <v>100901</v>
          </cell>
          <cell r="C893" t="str">
            <v>FACHALETA LADRILLO LIMPIO</v>
          </cell>
          <cell r="D893" t="str">
            <v>M2</v>
          </cell>
          <cell r="G893">
            <v>14808</v>
          </cell>
        </row>
        <row r="894">
          <cell r="A894">
            <v>100900</v>
          </cell>
          <cell r="C894" t="str">
            <v>FACHALETA ROJA</v>
          </cell>
          <cell r="D894" t="str">
            <v>M2</v>
          </cell>
          <cell r="G894">
            <v>15667</v>
          </cell>
        </row>
        <row r="895">
          <cell r="A895">
            <v>100904</v>
          </cell>
          <cell r="C895" t="str">
            <v>FALLEVA SOBREPONER 6"</v>
          </cell>
          <cell r="D895" t="str">
            <v>UND</v>
          </cell>
          <cell r="G895">
            <v>5365</v>
          </cell>
        </row>
        <row r="896">
          <cell r="A896">
            <v>100905</v>
          </cell>
          <cell r="C896" t="str">
            <v>FALLEVA SOBREPONER 8"</v>
          </cell>
          <cell r="D896" t="str">
            <v>UND</v>
          </cell>
          <cell r="G896">
            <v>11723</v>
          </cell>
        </row>
        <row r="897">
          <cell r="A897">
            <v>107055</v>
          </cell>
          <cell r="C897" t="str">
            <v>FALS0 FONDO TANQUE SEPTICO</v>
          </cell>
          <cell r="D897" t="str">
            <v>UND</v>
          </cell>
          <cell r="G897">
            <v>68462</v>
          </cell>
        </row>
        <row r="898">
          <cell r="A898">
            <v>100906</v>
          </cell>
          <cell r="C898" t="str">
            <v>FAROL DECORATIVO</v>
          </cell>
          <cell r="D898" t="str">
            <v>UND</v>
          </cell>
          <cell r="G898">
            <v>179504</v>
          </cell>
        </row>
        <row r="899">
          <cell r="A899">
            <v>117065</v>
          </cell>
          <cell r="C899" t="str">
            <v>FILTRO 30-35 16X24X2</v>
          </cell>
          <cell r="D899" t="str">
            <v>UND</v>
          </cell>
          <cell r="G899">
            <v>112673</v>
          </cell>
        </row>
        <row r="900">
          <cell r="A900">
            <v>117066</v>
          </cell>
          <cell r="C900" t="str">
            <v>FILTRO 65 -6 BOLSILLO</v>
          </cell>
          <cell r="D900" t="str">
            <v>UND</v>
          </cell>
          <cell r="G900">
            <v>166326</v>
          </cell>
        </row>
        <row r="901">
          <cell r="A901">
            <v>111063</v>
          </cell>
          <cell r="C901" t="str">
            <v>FILTRO ARENA HI-RATE 30PSI</v>
          </cell>
          <cell r="D901" t="str">
            <v>UND</v>
          </cell>
          <cell r="G901">
            <v>945591</v>
          </cell>
        </row>
        <row r="902">
          <cell r="A902">
            <v>117063</v>
          </cell>
          <cell r="C902" t="str">
            <v>FILTRO BOLSILLO 45 PORC</v>
          </cell>
          <cell r="D902" t="str">
            <v>UND</v>
          </cell>
          <cell r="G902">
            <v>0</v>
          </cell>
        </row>
        <row r="903">
          <cell r="A903">
            <v>117064</v>
          </cell>
          <cell r="C903" t="str">
            <v>FILTRO BOLSILLO 85 - 24X24</v>
          </cell>
          <cell r="D903" t="str">
            <v>UND</v>
          </cell>
          <cell r="G903">
            <v>166</v>
          </cell>
        </row>
        <row r="904">
          <cell r="A904">
            <v>108006</v>
          </cell>
          <cell r="C904" t="str">
            <v>FILTRO BRONCE EN Y 4</v>
          </cell>
          <cell r="D904" t="str">
            <v>UND</v>
          </cell>
          <cell r="E904">
            <v>1</v>
          </cell>
          <cell r="G904">
            <v>1191646</v>
          </cell>
        </row>
        <row r="905">
          <cell r="A905">
            <v>117067</v>
          </cell>
          <cell r="C905" t="str">
            <v>FILTRO CARTUCHO 65 PORC 4-</v>
          </cell>
          <cell r="D905" t="str">
            <v>UND</v>
          </cell>
          <cell r="G905">
            <v>5902</v>
          </cell>
        </row>
        <row r="906">
          <cell r="A906">
            <v>117068</v>
          </cell>
          <cell r="C906" t="str">
            <v>FILTRO CARTUCHO 95 - 24X24</v>
          </cell>
          <cell r="D906" t="str">
            <v>UND</v>
          </cell>
          <cell r="G906">
            <v>198518</v>
          </cell>
        </row>
        <row r="907">
          <cell r="A907">
            <v>117069</v>
          </cell>
          <cell r="C907" t="str">
            <v>FILTRO HEPA 99.99-24X24X12</v>
          </cell>
          <cell r="D907" t="str">
            <v>UND</v>
          </cell>
          <cell r="G907">
            <v>1596195</v>
          </cell>
        </row>
        <row r="908">
          <cell r="A908">
            <v>117070</v>
          </cell>
          <cell r="C908" t="str">
            <v>FILTRO HEPA 9997 3-7.5CM</v>
          </cell>
          <cell r="D908" t="str">
            <v>UND</v>
          </cell>
          <cell r="G908">
            <v>1985398</v>
          </cell>
        </row>
        <row r="909">
          <cell r="A909">
            <v>117071</v>
          </cell>
          <cell r="C909" t="str">
            <v>FILTRO HEPA 9997 6-15CM</v>
          </cell>
          <cell r="D909" t="str">
            <v>UND</v>
          </cell>
          <cell r="G909">
            <v>0</v>
          </cell>
        </row>
        <row r="910">
          <cell r="A910">
            <v>109938</v>
          </cell>
          <cell r="C910" t="str">
            <v>FLANCHE PARA TUBO DUCHA</v>
          </cell>
          <cell r="D910" t="str">
            <v>UND</v>
          </cell>
          <cell r="G910">
            <v>3112</v>
          </cell>
        </row>
        <row r="911">
          <cell r="A911">
            <v>100911</v>
          </cell>
          <cell r="C911" t="str">
            <v>FLOTADOR 1 TANQUE</v>
          </cell>
          <cell r="D911" t="str">
            <v>UND</v>
          </cell>
          <cell r="G911">
            <v>84602</v>
          </cell>
        </row>
        <row r="912">
          <cell r="A912">
            <v>100912</v>
          </cell>
          <cell r="C912" t="str">
            <v>FLOTADOR 1.1/2 MECANICO</v>
          </cell>
          <cell r="D912" t="str">
            <v>UND</v>
          </cell>
          <cell r="G912">
            <v>111122</v>
          </cell>
        </row>
        <row r="913">
          <cell r="A913">
            <v>107118</v>
          </cell>
          <cell r="C913" t="str">
            <v>FLUIDIFICANTE UNX 25.</v>
          </cell>
          <cell r="D913" t="str">
            <v>KLS</v>
          </cell>
          <cell r="G913">
            <v>7587</v>
          </cell>
        </row>
        <row r="914">
          <cell r="A914">
            <v>100913</v>
          </cell>
          <cell r="C914" t="str">
            <v>FLUXOMETRO PARASANITARIO</v>
          </cell>
          <cell r="D914" t="str">
            <v>UND</v>
          </cell>
          <cell r="G914">
            <v>211288</v>
          </cell>
        </row>
        <row r="915">
          <cell r="A915">
            <v>100917</v>
          </cell>
          <cell r="C915" t="str">
            <v>FOTOCELDA DE CONTROL</v>
          </cell>
          <cell r="D915" t="str">
            <v>UND</v>
          </cell>
          <cell r="G915">
            <v>16358</v>
          </cell>
        </row>
        <row r="916">
          <cell r="A916">
            <v>103166</v>
          </cell>
          <cell r="C916" t="str">
            <v>FRESCASA 5MM 1 CARA METAL</v>
          </cell>
          <cell r="D916" t="str">
            <v>ROL</v>
          </cell>
          <cell r="G916">
            <v>156025</v>
          </cell>
        </row>
        <row r="917">
          <cell r="A917">
            <v>100919</v>
          </cell>
          <cell r="C917" t="str">
            <v>FUSIBLE AEREO</v>
          </cell>
          <cell r="D917" t="str">
            <v>UND</v>
          </cell>
          <cell r="G917">
            <v>966</v>
          </cell>
        </row>
        <row r="918">
          <cell r="A918">
            <v>105062</v>
          </cell>
          <cell r="C918" t="str">
            <v>FUSIBLE AEREO ALARMA</v>
          </cell>
          <cell r="D918" t="str">
            <v>UND</v>
          </cell>
          <cell r="G918">
            <v>3095</v>
          </cell>
        </row>
        <row r="919">
          <cell r="A919">
            <v>100920</v>
          </cell>
          <cell r="C919" t="str">
            <v>FUSIBLE ALTA TENSION</v>
          </cell>
          <cell r="D919" t="str">
            <v>UND</v>
          </cell>
          <cell r="G919">
            <v>5747</v>
          </cell>
        </row>
        <row r="920">
          <cell r="A920">
            <v>106151</v>
          </cell>
          <cell r="C920" t="str">
            <v>G. ESCOBA CEDRO 8 CM</v>
          </cell>
          <cell r="D920" t="str">
            <v>ML</v>
          </cell>
          <cell r="G920">
            <v>8799</v>
          </cell>
        </row>
        <row r="921">
          <cell r="A921">
            <v>106088</v>
          </cell>
          <cell r="C921" t="str">
            <v>G. ESCOBA CEDRO BLANCO 8 CM</v>
          </cell>
          <cell r="D921" t="str">
            <v>UND</v>
          </cell>
          <cell r="G921">
            <v>9228</v>
          </cell>
        </row>
        <row r="922">
          <cell r="A922">
            <v>100922</v>
          </cell>
          <cell r="C922" t="str">
            <v>G. ESCOBA CEMENTO 10 CM</v>
          </cell>
          <cell r="D922" t="str">
            <v>ML</v>
          </cell>
          <cell r="G922">
            <v>4292</v>
          </cell>
        </row>
        <row r="923">
          <cell r="A923">
            <v>100923</v>
          </cell>
          <cell r="C923" t="str">
            <v>G. ESCOBA GRANITO 7CMX33CM</v>
          </cell>
          <cell r="D923" t="str">
            <v>ML</v>
          </cell>
          <cell r="G923">
            <v>12340</v>
          </cell>
        </row>
        <row r="924">
          <cell r="A924">
            <v>103024</v>
          </cell>
          <cell r="C924" t="str">
            <v>G. ESCOBA GRESS H = 10CM</v>
          </cell>
          <cell r="D924" t="str">
            <v>ML</v>
          </cell>
          <cell r="G924">
            <v>6224</v>
          </cell>
        </row>
        <row r="925">
          <cell r="A925">
            <v>103025</v>
          </cell>
          <cell r="C925" t="str">
            <v>G. ESCOBA GRESS H= 7CM</v>
          </cell>
          <cell r="D925" t="str">
            <v>ML</v>
          </cell>
          <cell r="G925">
            <v>5151</v>
          </cell>
        </row>
        <row r="926">
          <cell r="A926">
            <v>100927</v>
          </cell>
          <cell r="C926" t="str">
            <v>G. ESCOBA VINISOL 10 CM</v>
          </cell>
          <cell r="D926" t="str">
            <v>ML</v>
          </cell>
          <cell r="G926">
            <v>5365</v>
          </cell>
        </row>
        <row r="927">
          <cell r="A927">
            <v>100926</v>
          </cell>
          <cell r="C927" t="str">
            <v>G. ESCOBA VINISOL 6.8CM</v>
          </cell>
          <cell r="D927" t="str">
            <v>ML</v>
          </cell>
          <cell r="G927">
            <v>4292</v>
          </cell>
        </row>
        <row r="928">
          <cell r="A928">
            <v>106030</v>
          </cell>
          <cell r="C928" t="str">
            <v>GABINETE INCENDIO CLAS I</v>
          </cell>
          <cell r="D928" t="str">
            <v>UND</v>
          </cell>
          <cell r="G928">
            <v>1394135</v>
          </cell>
        </row>
        <row r="929">
          <cell r="A929">
            <v>107056</v>
          </cell>
          <cell r="C929" t="str">
            <v>GABINETE INCENDIO SIN ACC.</v>
          </cell>
          <cell r="D929" t="str">
            <v>UND</v>
          </cell>
          <cell r="G929">
            <v>218735</v>
          </cell>
        </row>
        <row r="930">
          <cell r="A930">
            <v>100928</v>
          </cell>
          <cell r="C930" t="str">
            <v>GABINETE INCENDIO TIII</v>
          </cell>
          <cell r="D930" t="str">
            <v>UND</v>
          </cell>
          <cell r="G930">
            <v>1672963</v>
          </cell>
        </row>
        <row r="931">
          <cell r="A931">
            <v>105063</v>
          </cell>
          <cell r="C931" t="str">
            <v>GABINETE LUJO CABINADO</v>
          </cell>
          <cell r="D931" t="str">
            <v>UND</v>
          </cell>
          <cell r="G931">
            <v>633585</v>
          </cell>
        </row>
        <row r="932">
          <cell r="A932">
            <v>100929</v>
          </cell>
          <cell r="C932" t="str">
            <v>GANCHO ESPECIAL ETERNIT</v>
          </cell>
          <cell r="D932" t="str">
            <v>UND</v>
          </cell>
          <cell r="G932">
            <v>376</v>
          </cell>
        </row>
        <row r="933">
          <cell r="A933">
            <v>100930</v>
          </cell>
          <cell r="C933" t="str">
            <v>GANCHO P/TEJA ASB. MADERA</v>
          </cell>
          <cell r="D933" t="str">
            <v>UND</v>
          </cell>
          <cell r="G933">
            <v>379</v>
          </cell>
        </row>
        <row r="934">
          <cell r="A934">
            <v>100931</v>
          </cell>
          <cell r="C934" t="str">
            <v>GANCHOS DE GRAPADORA</v>
          </cell>
          <cell r="D934" t="str">
            <v>CAJ</v>
          </cell>
          <cell r="G934">
            <v>4139</v>
          </cell>
        </row>
        <row r="935">
          <cell r="A935">
            <v>116010</v>
          </cell>
          <cell r="C935" t="str">
            <v>GAS 134 A DUPONT</v>
          </cell>
          <cell r="D935" t="str">
            <v>LBS</v>
          </cell>
          <cell r="G935">
            <v>8048</v>
          </cell>
        </row>
        <row r="936">
          <cell r="A936">
            <v>117072</v>
          </cell>
          <cell r="C936" t="str">
            <v>GAS ISCEOM M-29</v>
          </cell>
          <cell r="D936" t="str">
            <v>LBS</v>
          </cell>
          <cell r="G936">
            <v>10731</v>
          </cell>
        </row>
        <row r="937">
          <cell r="A937">
            <v>116011</v>
          </cell>
          <cell r="C937" t="str">
            <v>GAS ISCEON MO49</v>
          </cell>
          <cell r="D937" t="str">
            <v>LBS</v>
          </cell>
          <cell r="G937">
            <v>10731</v>
          </cell>
        </row>
        <row r="938">
          <cell r="A938">
            <v>117073</v>
          </cell>
          <cell r="C938" t="str">
            <v>GAS PROPANO R 290</v>
          </cell>
          <cell r="D938" t="str">
            <v>KLS</v>
          </cell>
          <cell r="G938">
            <v>51507</v>
          </cell>
        </row>
        <row r="939">
          <cell r="A939">
            <v>116013</v>
          </cell>
          <cell r="C939" t="str">
            <v>GAS R 141 LIMPIEZA</v>
          </cell>
          <cell r="D939" t="str">
            <v>LBS</v>
          </cell>
          <cell r="G939">
            <v>53224</v>
          </cell>
        </row>
        <row r="940">
          <cell r="A940">
            <v>116005</v>
          </cell>
          <cell r="C940" t="str">
            <v>GAS R 404</v>
          </cell>
          <cell r="D940" t="str">
            <v>LBS</v>
          </cell>
          <cell r="G940">
            <v>13413</v>
          </cell>
        </row>
        <row r="941">
          <cell r="A941">
            <v>116003</v>
          </cell>
          <cell r="C941" t="str">
            <v>GAS R 410</v>
          </cell>
          <cell r="D941" t="str">
            <v>LBS</v>
          </cell>
          <cell r="G941">
            <v>13413</v>
          </cell>
        </row>
        <row r="942">
          <cell r="A942">
            <v>116004</v>
          </cell>
          <cell r="C942" t="str">
            <v>GAS R 507</v>
          </cell>
          <cell r="D942" t="str">
            <v>LBS</v>
          </cell>
          <cell r="G942">
            <v>28973</v>
          </cell>
        </row>
        <row r="943">
          <cell r="A943">
            <v>100932</v>
          </cell>
          <cell r="C943" t="str">
            <v>GASOLINA CORRIENTE</v>
          </cell>
          <cell r="D943" t="str">
            <v>GLN</v>
          </cell>
          <cell r="G943">
            <v>8692</v>
          </cell>
        </row>
        <row r="944">
          <cell r="A944">
            <v>117074</v>
          </cell>
          <cell r="C944" t="str">
            <v>GATO HIDRAULICO -80KG</v>
          </cell>
          <cell r="D944" t="str">
            <v>UND</v>
          </cell>
          <cell r="G944">
            <v>118038</v>
          </cell>
        </row>
        <row r="945">
          <cell r="A945">
            <v>100935</v>
          </cell>
          <cell r="C945" t="str">
            <v>GAVIONES 2X1X1 CAL.12</v>
          </cell>
          <cell r="D945" t="str">
            <v>UND</v>
          </cell>
          <cell r="G945">
            <v>73398</v>
          </cell>
        </row>
        <row r="946">
          <cell r="A946">
            <v>100936</v>
          </cell>
          <cell r="C946" t="str">
            <v>GAVIONES 2X1X1 CAL=13</v>
          </cell>
          <cell r="D946" t="str">
            <v>UND</v>
          </cell>
          <cell r="G946">
            <v>53224</v>
          </cell>
        </row>
        <row r="947">
          <cell r="A947">
            <v>100939</v>
          </cell>
          <cell r="C947" t="str">
            <v>GEODREN</v>
          </cell>
          <cell r="D947" t="str">
            <v>ML</v>
          </cell>
          <cell r="G947">
            <v>26612</v>
          </cell>
        </row>
        <row r="948">
          <cell r="A948">
            <v>100940</v>
          </cell>
          <cell r="C948" t="str">
            <v>GEOTEXTIL NO TEJ. REF 1600</v>
          </cell>
          <cell r="D948" t="str">
            <v>M2</v>
          </cell>
          <cell r="G948">
            <v>3273</v>
          </cell>
        </row>
        <row r="949">
          <cell r="A949">
            <v>107057</v>
          </cell>
          <cell r="C949" t="str">
            <v>GEOTEXTIL POLIPROPILENO 18</v>
          </cell>
          <cell r="D949" t="str">
            <v>M2</v>
          </cell>
          <cell r="G949">
            <v>4131</v>
          </cell>
        </row>
        <row r="950">
          <cell r="A950">
            <v>100941</v>
          </cell>
          <cell r="C950" t="str">
            <v>GEOTEXTIL TEJIDO</v>
          </cell>
          <cell r="D950" t="str">
            <v>M2</v>
          </cell>
          <cell r="G950">
            <v>3434</v>
          </cell>
        </row>
        <row r="951">
          <cell r="A951">
            <v>100942</v>
          </cell>
          <cell r="C951" t="str">
            <v>GORRO ALUMINIO 1,1/2"</v>
          </cell>
          <cell r="D951" t="str">
            <v>UND</v>
          </cell>
          <cell r="G951">
            <v>1180</v>
          </cell>
        </row>
        <row r="952">
          <cell r="A952">
            <v>100943</v>
          </cell>
          <cell r="C952" t="str">
            <v>GORRO ALUMINIO 2"</v>
          </cell>
          <cell r="D952" t="str">
            <v>UND</v>
          </cell>
          <cell r="G952">
            <v>1932</v>
          </cell>
        </row>
        <row r="953">
          <cell r="A953">
            <v>100944</v>
          </cell>
          <cell r="C953" t="str">
            <v>GORRO ALUMINIO 3"</v>
          </cell>
          <cell r="D953" t="str">
            <v>UND</v>
          </cell>
          <cell r="G953">
            <v>2361</v>
          </cell>
        </row>
        <row r="954">
          <cell r="A954">
            <v>100945</v>
          </cell>
          <cell r="C954" t="str">
            <v>GRAD/DESARM/PARA 18 PERSON</v>
          </cell>
          <cell r="D954" t="str">
            <v>UND</v>
          </cell>
          <cell r="G954">
            <v>1176302</v>
          </cell>
        </row>
        <row r="955">
          <cell r="A955">
            <v>100946</v>
          </cell>
          <cell r="C955" t="str">
            <v>GRAD/DESARM/PARA 30 PERSON</v>
          </cell>
          <cell r="D955" t="str">
            <v>UND</v>
          </cell>
          <cell r="G955">
            <v>1892041</v>
          </cell>
        </row>
        <row r="956">
          <cell r="A956">
            <v>100947</v>
          </cell>
          <cell r="C956" t="str">
            <v>GRADO COMPACTACION TERRENO</v>
          </cell>
          <cell r="D956" t="str">
            <v>UND</v>
          </cell>
          <cell r="G956">
            <v>28093</v>
          </cell>
        </row>
        <row r="957">
          <cell r="A957">
            <v>100948</v>
          </cell>
          <cell r="C957" t="str">
            <v>GRADO DUREZA SUELO</v>
          </cell>
          <cell r="D957" t="str">
            <v>UND</v>
          </cell>
          <cell r="G957">
            <v>76617</v>
          </cell>
        </row>
        <row r="958">
          <cell r="A958">
            <v>100949</v>
          </cell>
          <cell r="C958" t="str">
            <v>GRADO DUREZA SUELO</v>
          </cell>
          <cell r="D958" t="str">
            <v>UND</v>
          </cell>
          <cell r="G958">
            <v>102156</v>
          </cell>
        </row>
        <row r="959">
          <cell r="A959">
            <v>100950</v>
          </cell>
          <cell r="C959" t="str">
            <v>GRADO HUMEDAD SUELO</v>
          </cell>
          <cell r="D959" t="str">
            <v>UND</v>
          </cell>
          <cell r="G959">
            <v>9833</v>
          </cell>
        </row>
        <row r="960">
          <cell r="A960">
            <v>100951</v>
          </cell>
          <cell r="C960" t="str">
            <v>GRADO PLASTICIDAD SUELO</v>
          </cell>
          <cell r="D960" t="str">
            <v>UND</v>
          </cell>
          <cell r="G960">
            <v>28093</v>
          </cell>
        </row>
        <row r="961">
          <cell r="A961">
            <v>100952</v>
          </cell>
          <cell r="C961" t="str">
            <v>GRADO SUELO FINO</v>
          </cell>
          <cell r="D961" t="str">
            <v>UND</v>
          </cell>
          <cell r="G961">
            <v>23879</v>
          </cell>
        </row>
        <row r="962">
          <cell r="A962">
            <v>100954</v>
          </cell>
          <cell r="C962" t="str">
            <v>GRANIPLAST - ESGRAFIADO</v>
          </cell>
          <cell r="D962" t="str">
            <v>CUB</v>
          </cell>
          <cell r="G962">
            <v>84665</v>
          </cell>
        </row>
        <row r="963">
          <cell r="A963">
            <v>100955</v>
          </cell>
          <cell r="C963" t="str">
            <v>GRANITO #3</v>
          </cell>
          <cell r="D963" t="str">
            <v>BTO</v>
          </cell>
          <cell r="G963">
            <v>4614</v>
          </cell>
        </row>
        <row r="964">
          <cell r="A964">
            <v>100956</v>
          </cell>
          <cell r="C964" t="str">
            <v>GRANITO BLANCO #3</v>
          </cell>
          <cell r="D964" t="str">
            <v>BTO</v>
          </cell>
          <cell r="G964">
            <v>4292</v>
          </cell>
        </row>
        <row r="965">
          <cell r="A965">
            <v>100957</v>
          </cell>
          <cell r="C965" t="str">
            <v>GRANITO GRIS #3</v>
          </cell>
          <cell r="D965" t="str">
            <v>BTO</v>
          </cell>
          <cell r="G965">
            <v>4078</v>
          </cell>
        </row>
        <row r="966">
          <cell r="A966">
            <v>100958</v>
          </cell>
          <cell r="C966" t="str">
            <v>GRANO MARMOL # 3</v>
          </cell>
          <cell r="D966" t="str">
            <v>BTO</v>
          </cell>
          <cell r="G966">
            <v>4614</v>
          </cell>
        </row>
        <row r="967">
          <cell r="A967">
            <v>105065</v>
          </cell>
          <cell r="C967" t="str">
            <v>GRANO MARMOL NEGRO # 2</v>
          </cell>
          <cell r="D967" t="str">
            <v>BTO</v>
          </cell>
          <cell r="G967">
            <v>3005</v>
          </cell>
        </row>
        <row r="968">
          <cell r="A968">
            <v>109940</v>
          </cell>
          <cell r="C968" t="str">
            <v>GRAPA CRUCE CABLE-CABLE</v>
          </cell>
          <cell r="D968" t="str">
            <v>UND</v>
          </cell>
          <cell r="G968">
            <v>36472</v>
          </cell>
        </row>
        <row r="969">
          <cell r="A969">
            <v>109941</v>
          </cell>
          <cell r="C969" t="str">
            <v>GRAPA CRUCE CABLE-PUNTA</v>
          </cell>
          <cell r="D969" t="str">
            <v>UND</v>
          </cell>
          <cell r="G969">
            <v>38214</v>
          </cell>
        </row>
        <row r="970">
          <cell r="A970">
            <v>109053</v>
          </cell>
          <cell r="C970" t="str">
            <v>GRAPA GALV-GRUESA 3/4"</v>
          </cell>
          <cell r="D970" t="str">
            <v>UND</v>
          </cell>
          <cell r="G970">
            <v>710</v>
          </cell>
        </row>
        <row r="971">
          <cell r="A971">
            <v>100959</v>
          </cell>
          <cell r="C971" t="str">
            <v>GRAPA RETENCION RED TRENZA</v>
          </cell>
          <cell r="D971" t="str">
            <v>UND</v>
          </cell>
          <cell r="E971">
            <v>1</v>
          </cell>
          <cell r="G971">
            <v>22216</v>
          </cell>
        </row>
        <row r="972">
          <cell r="A972">
            <v>109942</v>
          </cell>
          <cell r="C972" t="str">
            <v>GRAPA SOPORTE BAJANTE</v>
          </cell>
          <cell r="D972" t="str">
            <v>UND</v>
          </cell>
          <cell r="G972">
            <v>22282</v>
          </cell>
        </row>
        <row r="973">
          <cell r="A973">
            <v>109943</v>
          </cell>
          <cell r="C973" t="str">
            <v>GRAPA SUJECCION PUNTA CAPT</v>
          </cell>
          <cell r="D973" t="str">
            <v>UND</v>
          </cell>
          <cell r="G973">
            <v>26887</v>
          </cell>
        </row>
        <row r="974">
          <cell r="A974">
            <v>100960</v>
          </cell>
          <cell r="C974" t="str">
            <v>GRAPATIPO PISTOLA AL 6-2/0</v>
          </cell>
          <cell r="D974" t="str">
            <v>UND</v>
          </cell>
          <cell r="G974">
            <v>22271</v>
          </cell>
        </row>
        <row r="975">
          <cell r="A975">
            <v>100962</v>
          </cell>
          <cell r="C975" t="str">
            <v>GRAVA TRITURADA .3/4</v>
          </cell>
          <cell r="D975" t="str">
            <v>M3</v>
          </cell>
          <cell r="G975">
            <v>45535</v>
          </cell>
        </row>
        <row r="976">
          <cell r="A976">
            <v>105066</v>
          </cell>
          <cell r="C976" t="str">
            <v>GRAVA TRITURADA DE 3 OCTAV</v>
          </cell>
          <cell r="D976" t="str">
            <v>M3</v>
          </cell>
          <cell r="G976">
            <v>50434</v>
          </cell>
        </row>
        <row r="977">
          <cell r="A977">
            <v>103023</v>
          </cell>
          <cell r="C977" t="str">
            <v>GRAVA TRITURADA DE MEDIA</v>
          </cell>
          <cell r="D977" t="str">
            <v>M3</v>
          </cell>
          <cell r="G977">
            <v>49254</v>
          </cell>
        </row>
        <row r="978">
          <cell r="A978">
            <v>100965</v>
          </cell>
          <cell r="C978" t="str">
            <v>GRAVILLA FINA</v>
          </cell>
          <cell r="D978" t="str">
            <v>M3</v>
          </cell>
          <cell r="G978">
            <v>33051</v>
          </cell>
        </row>
        <row r="979">
          <cell r="A979">
            <v>100966</v>
          </cell>
          <cell r="C979" t="str">
            <v>GRAVILLA RIO LAVADA</v>
          </cell>
          <cell r="D979" t="str">
            <v>BT0</v>
          </cell>
          <cell r="G979">
            <v>4507</v>
          </cell>
        </row>
        <row r="980">
          <cell r="A980">
            <v>100967</v>
          </cell>
          <cell r="C980" t="str">
            <v>GRAVILLA RIO-GRAVA VJ 5M3</v>
          </cell>
          <cell r="D980" t="str">
            <v>M3</v>
          </cell>
          <cell r="G980">
            <v>38953</v>
          </cell>
        </row>
        <row r="981">
          <cell r="A981">
            <v>100968</v>
          </cell>
          <cell r="C981" t="str">
            <v>GRIFERIA LAVAM 4 PULG LIN</v>
          </cell>
          <cell r="D981" t="str">
            <v>UND</v>
          </cell>
          <cell r="G981">
            <v>38523</v>
          </cell>
        </row>
        <row r="982">
          <cell r="A982">
            <v>100969</v>
          </cell>
          <cell r="C982" t="str">
            <v>GRIFERIA LAVAM 8 PULG</v>
          </cell>
          <cell r="D982" t="str">
            <v>UND</v>
          </cell>
          <cell r="G982">
            <v>51722</v>
          </cell>
        </row>
        <row r="983">
          <cell r="A983">
            <v>100971</v>
          </cell>
          <cell r="C983" t="str">
            <v>GRIFERIA LAVAP.MEZCL 8 PUL</v>
          </cell>
          <cell r="D983" t="str">
            <v>UND</v>
          </cell>
          <cell r="G983">
            <v>58912</v>
          </cell>
        </row>
        <row r="984">
          <cell r="A984">
            <v>105067</v>
          </cell>
          <cell r="C984" t="str">
            <v>GRIFO 0RINAL PUSH ANTIVANDA</v>
          </cell>
          <cell r="D984" t="str">
            <v>UND</v>
          </cell>
          <cell r="G984">
            <v>179096</v>
          </cell>
        </row>
        <row r="985">
          <cell r="A985">
            <v>103229</v>
          </cell>
          <cell r="C985" t="str">
            <v>GRIFO DUCHA MEZC.</v>
          </cell>
          <cell r="D985" t="str">
            <v>UND</v>
          </cell>
          <cell r="G985">
            <v>69642</v>
          </cell>
        </row>
        <row r="986">
          <cell r="A986">
            <v>100855</v>
          </cell>
          <cell r="C986" t="str">
            <v>GRIFO DUCHA MEZCLAD. 8 PULG</v>
          </cell>
          <cell r="D986" t="str">
            <v>UND</v>
          </cell>
          <cell r="G986">
            <v>84665</v>
          </cell>
        </row>
        <row r="987">
          <cell r="A987">
            <v>103220</v>
          </cell>
          <cell r="C987" t="str">
            <v>GRIFO DUCHA SENCILLA</v>
          </cell>
          <cell r="D987" t="str">
            <v>UND</v>
          </cell>
          <cell r="G987">
            <v>37450</v>
          </cell>
        </row>
        <row r="988">
          <cell r="A988">
            <v>100856</v>
          </cell>
          <cell r="C988" t="str">
            <v>GRIFO DUCHA SENCILLA CON RE</v>
          </cell>
          <cell r="D988" t="str">
            <v>UND</v>
          </cell>
          <cell r="G988">
            <v>42816</v>
          </cell>
        </row>
        <row r="989">
          <cell r="A989">
            <v>107060</v>
          </cell>
          <cell r="C989" t="str">
            <v>GRIFO LAVAM.HIDROST.SOBREP</v>
          </cell>
          <cell r="D989" t="str">
            <v>UND</v>
          </cell>
          <cell r="G989">
            <v>112565</v>
          </cell>
        </row>
        <row r="990">
          <cell r="A990">
            <v>103218</v>
          </cell>
          <cell r="C990" t="str">
            <v>GRIFO LAVAM.SENC LINEA MED</v>
          </cell>
          <cell r="D990" t="str">
            <v>UND</v>
          </cell>
          <cell r="G990">
            <v>20281</v>
          </cell>
        </row>
        <row r="991">
          <cell r="A991">
            <v>103219</v>
          </cell>
          <cell r="C991" t="str">
            <v>GRIFO LAVAMAN MEZC 4 PULG L</v>
          </cell>
          <cell r="D991" t="str">
            <v>UND</v>
          </cell>
          <cell r="G991">
            <v>44962</v>
          </cell>
        </row>
        <row r="992">
          <cell r="A992">
            <v>103217</v>
          </cell>
          <cell r="C992" t="str">
            <v>GRIFO LAVAMAN SENC. LIN EC</v>
          </cell>
          <cell r="D992" t="str">
            <v>UND</v>
          </cell>
          <cell r="G992">
            <v>14916</v>
          </cell>
        </row>
        <row r="993">
          <cell r="A993">
            <v>107061</v>
          </cell>
          <cell r="C993" t="str">
            <v>GRIFO LAVAMANOS PUSH PARED</v>
          </cell>
          <cell r="D993" t="str">
            <v>UND</v>
          </cell>
          <cell r="G993">
            <v>170511</v>
          </cell>
        </row>
        <row r="994">
          <cell r="A994">
            <v>103233</v>
          </cell>
          <cell r="C994" t="str">
            <v>GRIFO LAVAP.MEZCL.8 LINEA E</v>
          </cell>
          <cell r="D994" t="str">
            <v>UND</v>
          </cell>
          <cell r="G994">
            <v>38523</v>
          </cell>
        </row>
        <row r="995">
          <cell r="A995">
            <v>103232</v>
          </cell>
          <cell r="C995" t="str">
            <v>GRIFO LAVAP.SENC. LINEA MED</v>
          </cell>
          <cell r="D995" t="str">
            <v>UND</v>
          </cell>
          <cell r="G995">
            <v>41743</v>
          </cell>
        </row>
        <row r="996">
          <cell r="A996">
            <v>103231</v>
          </cell>
          <cell r="C996" t="str">
            <v>GRIFO LAVAPLA SENCILL LINEA</v>
          </cell>
          <cell r="D996" t="str">
            <v>UND</v>
          </cell>
          <cell r="G996">
            <v>38094</v>
          </cell>
        </row>
        <row r="997">
          <cell r="A997">
            <v>107059</v>
          </cell>
          <cell r="C997" t="str">
            <v>GRIFO ORINAL HIDROST.SOBREP</v>
          </cell>
          <cell r="D997" t="str">
            <v>UND</v>
          </cell>
          <cell r="G997">
            <v>136173</v>
          </cell>
        </row>
        <row r="998">
          <cell r="A998">
            <v>103230</v>
          </cell>
          <cell r="C998" t="str">
            <v>GRIFO ORINAL TRADICIONAL</v>
          </cell>
          <cell r="D998" t="str">
            <v>UND</v>
          </cell>
          <cell r="G998">
            <v>106127</v>
          </cell>
        </row>
        <row r="999">
          <cell r="A999">
            <v>100972</v>
          </cell>
          <cell r="C999" t="str">
            <v>GRIFO SANITARIA HIDROSTATIC</v>
          </cell>
          <cell r="D999" t="str">
            <v>UND</v>
          </cell>
          <cell r="G999">
            <v>38523</v>
          </cell>
        </row>
        <row r="1000">
          <cell r="A1000">
            <v>100974</v>
          </cell>
          <cell r="C1000" t="str">
            <v>GRILLETES 3/4" A 1"</v>
          </cell>
          <cell r="D1000" t="str">
            <v>UND</v>
          </cell>
          <cell r="G1000">
            <v>6079</v>
          </cell>
        </row>
        <row r="1001">
          <cell r="A1001">
            <v>100977</v>
          </cell>
          <cell r="C1001" t="str">
            <v>GUADUA [TACO] 2.50-3M</v>
          </cell>
          <cell r="D1001" t="str">
            <v>UND</v>
          </cell>
          <cell r="G1001">
            <v>8048</v>
          </cell>
        </row>
        <row r="1002">
          <cell r="A1002">
            <v>113011</v>
          </cell>
          <cell r="C1002" t="str">
            <v>GUADUA 5 MT.</v>
          </cell>
          <cell r="D1002" t="str">
            <v>UND</v>
          </cell>
          <cell r="G1002">
            <v>4829</v>
          </cell>
        </row>
        <row r="1003">
          <cell r="A1003">
            <v>111514</v>
          </cell>
          <cell r="C1003" t="str">
            <v>GUADUA 5 MT.</v>
          </cell>
          <cell r="D1003" t="str">
            <v>UND</v>
          </cell>
          <cell r="G1003">
            <v>5167</v>
          </cell>
        </row>
        <row r="1004">
          <cell r="A1004">
            <v>109054</v>
          </cell>
          <cell r="C1004" t="str">
            <v>GUADUA CHAPILLA L=4MTS</v>
          </cell>
          <cell r="D1004" t="str">
            <v>UND</v>
          </cell>
          <cell r="G1004">
            <v>5151</v>
          </cell>
        </row>
        <row r="1005">
          <cell r="A1005">
            <v>109055</v>
          </cell>
          <cell r="C1005" t="str">
            <v>GUADUA LARGA L=8M</v>
          </cell>
          <cell r="D1005" t="str">
            <v>UND</v>
          </cell>
          <cell r="G1005">
            <v>11696</v>
          </cell>
        </row>
        <row r="1006">
          <cell r="A1006">
            <v>100978</v>
          </cell>
          <cell r="C1006" t="str">
            <v>GUARDACABLE DE 3/8</v>
          </cell>
          <cell r="D1006" t="str">
            <v>ML</v>
          </cell>
          <cell r="G1006">
            <v>1215</v>
          </cell>
        </row>
        <row r="1007">
          <cell r="A1007">
            <v>100979</v>
          </cell>
          <cell r="C1007" t="str">
            <v>GUIA BASCULANTE</v>
          </cell>
          <cell r="D1007" t="str">
            <v>UND</v>
          </cell>
          <cell r="G1007">
            <v>2897</v>
          </cell>
        </row>
        <row r="1008">
          <cell r="A1008">
            <v>100981</v>
          </cell>
          <cell r="C1008" t="str">
            <v>GUIA PLASTICA VC-50-20</v>
          </cell>
          <cell r="D1008" t="str">
            <v>UND</v>
          </cell>
          <cell r="E1008">
            <v>1</v>
          </cell>
          <cell r="G1008">
            <v>86</v>
          </cell>
        </row>
        <row r="1009">
          <cell r="A1009">
            <v>117075</v>
          </cell>
          <cell r="C1009" t="str">
            <v>GUIA PLASTICA VC-744</v>
          </cell>
          <cell r="D1009" t="str">
            <v>UND</v>
          </cell>
          <cell r="G1009">
            <v>1</v>
          </cell>
        </row>
        <row r="1010">
          <cell r="A1010">
            <v>109944</v>
          </cell>
          <cell r="C1010" t="str">
            <v>GUIA PLASTICA VC-744 TIRA 6M</v>
          </cell>
          <cell r="D1010" t="str">
            <v>UND</v>
          </cell>
          <cell r="G1010">
            <v>1</v>
          </cell>
        </row>
        <row r="1011">
          <cell r="A1011">
            <v>100983</v>
          </cell>
          <cell r="C1011" t="str">
            <v>HEBILLAS BAN DIT 5/8"</v>
          </cell>
          <cell r="D1011" t="str">
            <v>UND</v>
          </cell>
          <cell r="G1011">
            <v>797</v>
          </cell>
        </row>
        <row r="1012">
          <cell r="A1012">
            <v>100985</v>
          </cell>
          <cell r="C1012" t="str">
            <v>HIDRANTE E.B CHICAGO D=3</v>
          </cell>
          <cell r="D1012" t="str">
            <v>UND</v>
          </cell>
          <cell r="G1012">
            <v>1716915</v>
          </cell>
        </row>
        <row r="1013">
          <cell r="A1013">
            <v>100986</v>
          </cell>
          <cell r="C1013" t="str">
            <v>HIDRANTE E.B LONDRES D= 4</v>
          </cell>
          <cell r="D1013" t="str">
            <v>UND</v>
          </cell>
          <cell r="G1013">
            <v>2449823</v>
          </cell>
        </row>
        <row r="1014">
          <cell r="A1014">
            <v>100987</v>
          </cell>
          <cell r="C1014" t="str">
            <v>HIDRANTE E.B LONDRES D= 6</v>
          </cell>
          <cell r="D1014" t="str">
            <v>UND</v>
          </cell>
          <cell r="G1014">
            <v>3020698</v>
          </cell>
        </row>
        <row r="1015">
          <cell r="A1015">
            <v>100988</v>
          </cell>
          <cell r="C1015" t="str">
            <v>HIDRANTE E.B ROMA D=4</v>
          </cell>
          <cell r="D1015" t="str">
            <v>UND</v>
          </cell>
          <cell r="G1015">
            <v>2494892</v>
          </cell>
        </row>
        <row r="1016">
          <cell r="A1016">
            <v>100989</v>
          </cell>
          <cell r="C1016" t="str">
            <v>HIDRANTE E.B ROMA D=6</v>
          </cell>
          <cell r="D1016" t="str">
            <v>UND</v>
          </cell>
          <cell r="G1016">
            <v>3012328</v>
          </cell>
        </row>
        <row r="1017">
          <cell r="A1017">
            <v>100990</v>
          </cell>
          <cell r="C1017" t="str">
            <v>HIDRANTE E.L CHICAGO D=C</v>
          </cell>
          <cell r="D1017" t="str">
            <v>UND</v>
          </cell>
          <cell r="G1017">
            <v>1566685</v>
          </cell>
        </row>
        <row r="1018">
          <cell r="A1018">
            <v>100992</v>
          </cell>
          <cell r="C1018" t="str">
            <v>HIDRANTE E.L LONDRES D =</v>
          </cell>
          <cell r="D1018" t="str">
            <v>UND</v>
          </cell>
          <cell r="G1018">
            <v>2875404</v>
          </cell>
        </row>
        <row r="1019">
          <cell r="A1019">
            <v>100991</v>
          </cell>
          <cell r="C1019" t="str">
            <v>HIDRANTE E.L LONDRES D = 4</v>
          </cell>
          <cell r="D1019" t="str">
            <v>UND</v>
          </cell>
          <cell r="G1019">
            <v>2476332</v>
          </cell>
        </row>
        <row r="1020">
          <cell r="A1020">
            <v>100993</v>
          </cell>
          <cell r="C1020" t="str">
            <v>HIDRANTE E.L MILAN JR D=3</v>
          </cell>
          <cell r="D1020" t="str">
            <v>UND</v>
          </cell>
          <cell r="G1020">
            <v>1566685</v>
          </cell>
        </row>
        <row r="1021">
          <cell r="A1021">
            <v>100995</v>
          </cell>
          <cell r="C1021" t="str">
            <v>HIDRANTE E.L ROMA D=6</v>
          </cell>
          <cell r="D1021" t="str">
            <v>UND</v>
          </cell>
          <cell r="G1021">
            <v>2875404</v>
          </cell>
        </row>
        <row r="1022">
          <cell r="A1022">
            <v>100994</v>
          </cell>
          <cell r="C1022" t="str">
            <v>HIDRANTE E.L ROMA JR D=4</v>
          </cell>
          <cell r="D1022" t="str">
            <v>UND</v>
          </cell>
          <cell r="G1022">
            <v>2396170</v>
          </cell>
        </row>
        <row r="1023">
          <cell r="A1023">
            <v>100997</v>
          </cell>
          <cell r="C1023" t="str">
            <v>HIDRANTE E.L.ROMA D=4</v>
          </cell>
          <cell r="D1023" t="str">
            <v>UND</v>
          </cell>
          <cell r="G1023">
            <v>2396170</v>
          </cell>
        </row>
        <row r="1024">
          <cell r="A1024">
            <v>111065</v>
          </cell>
          <cell r="C1024" t="str">
            <v>HIDRANTE ROS PARED D=4</v>
          </cell>
          <cell r="D1024" t="str">
            <v>UND</v>
          </cell>
          <cell r="G1024">
            <v>933573</v>
          </cell>
        </row>
        <row r="1025">
          <cell r="A1025">
            <v>100996</v>
          </cell>
          <cell r="C1025" t="str">
            <v>HIDRANTE ROS S.FRANCI D= 3</v>
          </cell>
          <cell r="D1025" t="str">
            <v>UND</v>
          </cell>
          <cell r="G1025">
            <v>933573</v>
          </cell>
        </row>
        <row r="1026">
          <cell r="A1026">
            <v>100999</v>
          </cell>
          <cell r="C1026" t="str">
            <v>HIDROSELLO NOVAFORT 110MM</v>
          </cell>
          <cell r="D1026" t="str">
            <v>UND</v>
          </cell>
          <cell r="G1026">
            <v>1861</v>
          </cell>
        </row>
        <row r="1027">
          <cell r="A1027">
            <v>101000</v>
          </cell>
          <cell r="C1027" t="str">
            <v>HIDROSELLO NOVAFORT 160MM</v>
          </cell>
          <cell r="D1027" t="str">
            <v>UND</v>
          </cell>
          <cell r="G1027">
            <v>3028</v>
          </cell>
        </row>
        <row r="1028">
          <cell r="A1028">
            <v>101001</v>
          </cell>
          <cell r="C1028" t="str">
            <v>HIDROSELLO NOVAFORT 200MM</v>
          </cell>
          <cell r="D1028" t="str">
            <v>UND</v>
          </cell>
          <cell r="G1028">
            <v>5448</v>
          </cell>
        </row>
        <row r="1029">
          <cell r="A1029">
            <v>101002</v>
          </cell>
          <cell r="C1029" t="str">
            <v>HIDROSELLO NOVAFORT 250MM</v>
          </cell>
          <cell r="D1029" t="str">
            <v>UND</v>
          </cell>
          <cell r="G1029">
            <v>9661</v>
          </cell>
        </row>
        <row r="1030">
          <cell r="A1030">
            <v>101003</v>
          </cell>
          <cell r="C1030" t="str">
            <v>HIDROSELLO NOVAFORT 315MM</v>
          </cell>
          <cell r="D1030" t="str">
            <v>UND</v>
          </cell>
          <cell r="G1030">
            <v>20051</v>
          </cell>
        </row>
        <row r="1031">
          <cell r="A1031">
            <v>100998</v>
          </cell>
          <cell r="C1031" t="str">
            <v>HIDROSELLO NOVAFORT 400MM</v>
          </cell>
          <cell r="D1031" t="str">
            <v>UND</v>
          </cell>
          <cell r="G1031">
            <v>40835</v>
          </cell>
        </row>
        <row r="1032">
          <cell r="A1032">
            <v>101004</v>
          </cell>
          <cell r="C1032" t="str">
            <v>HIDROSELLO NOVAFORT 450MM</v>
          </cell>
          <cell r="D1032" t="str">
            <v>UND</v>
          </cell>
          <cell r="G1032">
            <v>59026</v>
          </cell>
        </row>
        <row r="1033">
          <cell r="A1033">
            <v>101005</v>
          </cell>
          <cell r="C1033" t="str">
            <v>HIDROSELLO NOVAFORT 500MM</v>
          </cell>
          <cell r="D1033" t="str">
            <v>UND</v>
          </cell>
          <cell r="G1033">
            <v>66280</v>
          </cell>
        </row>
        <row r="1034">
          <cell r="A1034">
            <v>101006</v>
          </cell>
          <cell r="C1034" t="str">
            <v>HIDROSOLTA X 15 KGS</v>
          </cell>
          <cell r="D1034" t="str">
            <v>UND</v>
          </cell>
          <cell r="G1034">
            <v>76453</v>
          </cell>
        </row>
        <row r="1035">
          <cell r="A1035">
            <v>107215</v>
          </cell>
          <cell r="C1035" t="str">
            <v>HIERRO . 1/2" 60.000 [12</v>
          </cell>
          <cell r="D1035" t="str">
            <v>UND</v>
          </cell>
          <cell r="G1035">
            <v>29638</v>
          </cell>
        </row>
        <row r="1036">
          <cell r="A1036">
            <v>101010</v>
          </cell>
          <cell r="C1036" t="str">
            <v>HIERRO . 1/2" 60.000 [6</v>
          </cell>
          <cell r="D1036" t="str">
            <v>KG.</v>
          </cell>
          <cell r="G1036">
            <v>2575</v>
          </cell>
        </row>
        <row r="1037">
          <cell r="A1037">
            <v>101012</v>
          </cell>
          <cell r="C1037" t="str">
            <v>HIERRO . 1/4" 37.000 [C</v>
          </cell>
          <cell r="D1037" t="str">
            <v>KG</v>
          </cell>
          <cell r="G1037">
            <v>2575</v>
          </cell>
        </row>
        <row r="1038">
          <cell r="A1038">
            <v>107063</v>
          </cell>
          <cell r="C1038" t="str">
            <v>HIERRO . 7/8" 60.000 [12</v>
          </cell>
          <cell r="D1038" t="str">
            <v>UND</v>
          </cell>
          <cell r="G1038">
            <v>70179</v>
          </cell>
        </row>
        <row r="1039">
          <cell r="A1039">
            <v>101018</v>
          </cell>
          <cell r="C1039" t="str">
            <v>HIERRO . 7/8" 60.000 [6</v>
          </cell>
          <cell r="D1039" t="str">
            <v>KLS</v>
          </cell>
          <cell r="G1039">
            <v>2575</v>
          </cell>
        </row>
        <row r="1040">
          <cell r="A1040">
            <v>101009</v>
          </cell>
          <cell r="C1040" t="str">
            <v>HIERRO .1/2" 60.000 [6</v>
          </cell>
          <cell r="D1040" t="str">
            <v>KLS</v>
          </cell>
          <cell r="G1040">
            <v>2575</v>
          </cell>
        </row>
        <row r="1041">
          <cell r="A1041">
            <v>107062</v>
          </cell>
          <cell r="C1041" t="str">
            <v>HIERRO .3/4" 60.000 [12</v>
          </cell>
          <cell r="D1041" t="str">
            <v>UND</v>
          </cell>
          <cell r="G1041">
            <v>59148</v>
          </cell>
        </row>
        <row r="1042">
          <cell r="A1042">
            <v>101013</v>
          </cell>
          <cell r="C1042" t="str">
            <v>HIERRO .3/4" 60.000 [6</v>
          </cell>
          <cell r="D1042" t="str">
            <v>KLS</v>
          </cell>
          <cell r="G1042">
            <v>2575</v>
          </cell>
        </row>
        <row r="1043">
          <cell r="A1043">
            <v>101014</v>
          </cell>
          <cell r="C1043" t="str">
            <v>HIERRO .3/8" 37.000 [C</v>
          </cell>
          <cell r="D1043" t="str">
            <v>KLS</v>
          </cell>
          <cell r="G1043">
            <v>2575</v>
          </cell>
        </row>
        <row r="1044">
          <cell r="A1044">
            <v>101015</v>
          </cell>
          <cell r="C1044" t="str">
            <v>HIERRO .3/8" 60.000 [6</v>
          </cell>
          <cell r="D1044" t="str">
            <v>KLS</v>
          </cell>
          <cell r="G1044">
            <v>2575</v>
          </cell>
        </row>
        <row r="1045">
          <cell r="A1045">
            <v>101017</v>
          </cell>
          <cell r="C1045" t="str">
            <v>HIERRO .5/8" 60.000 [12</v>
          </cell>
          <cell r="D1045" t="str">
            <v>KLS</v>
          </cell>
          <cell r="G1045">
            <v>2575</v>
          </cell>
        </row>
        <row r="1046">
          <cell r="A1046">
            <v>101019</v>
          </cell>
          <cell r="C1046" t="str">
            <v>HIERRO 1" 60.000 [6</v>
          </cell>
          <cell r="D1046" t="str">
            <v>KLS</v>
          </cell>
          <cell r="G1046">
            <v>2575</v>
          </cell>
        </row>
        <row r="1047">
          <cell r="A1047">
            <v>101007</v>
          </cell>
          <cell r="C1047" t="str">
            <v>HIERRO de 37000 PSI 259 MPA</v>
          </cell>
          <cell r="D1047" t="str">
            <v>KLS</v>
          </cell>
          <cell r="G1047">
            <v>2575</v>
          </cell>
        </row>
        <row r="1048">
          <cell r="A1048">
            <v>101008</v>
          </cell>
          <cell r="C1048" t="str">
            <v>HIERRO de 60000 PSI 420 MPA</v>
          </cell>
          <cell r="D1048" t="str">
            <v>KLS</v>
          </cell>
          <cell r="G1048">
            <v>2575</v>
          </cell>
        </row>
        <row r="1049">
          <cell r="A1049">
            <v>109056</v>
          </cell>
          <cell r="C1049" t="str">
            <v>HIERRO ESCALERILLA 1/4"</v>
          </cell>
          <cell r="D1049" t="str">
            <v>UND</v>
          </cell>
          <cell r="G1049">
            <v>3756</v>
          </cell>
        </row>
        <row r="1050">
          <cell r="A1050">
            <v>108013</v>
          </cell>
          <cell r="C1050" t="str">
            <v>HILO PLASTICO FIBRA POLIES</v>
          </cell>
          <cell r="D1050" t="str">
            <v>ROL</v>
          </cell>
          <cell r="G1050">
            <v>3219</v>
          </cell>
        </row>
        <row r="1051">
          <cell r="A1051">
            <v>103084</v>
          </cell>
          <cell r="C1051" t="str">
            <v>HIMEL</v>
          </cell>
          <cell r="D1051" t="str">
            <v>UND</v>
          </cell>
          <cell r="G1051">
            <v>168490</v>
          </cell>
        </row>
        <row r="1052">
          <cell r="A1052">
            <v>111067</v>
          </cell>
          <cell r="C1052" t="str">
            <v>HIPOCLORITO DE CALCIO</v>
          </cell>
          <cell r="D1052" t="str">
            <v>KLS</v>
          </cell>
          <cell r="G1052">
            <v>9958</v>
          </cell>
        </row>
        <row r="1053">
          <cell r="A1053">
            <v>107064</v>
          </cell>
          <cell r="C1053" t="str">
            <v>HIPOCLORITO DE SODIO</v>
          </cell>
          <cell r="D1053" t="str">
            <v>KLS</v>
          </cell>
          <cell r="G1053">
            <v>1878</v>
          </cell>
        </row>
        <row r="1054">
          <cell r="A1054">
            <v>101021</v>
          </cell>
          <cell r="C1054" t="str">
            <v>HOJ.TIPO FORTEC RES. (.51)</v>
          </cell>
          <cell r="D1054" t="str">
            <v>UND</v>
          </cell>
          <cell r="G1054">
            <v>49791</v>
          </cell>
        </row>
        <row r="1055">
          <cell r="A1055">
            <v>101022</v>
          </cell>
          <cell r="C1055" t="str">
            <v>HOJ.TIPO FORTEC RES. (.71)</v>
          </cell>
          <cell r="D1055" t="str">
            <v>UND</v>
          </cell>
          <cell r="G1055">
            <v>64277</v>
          </cell>
        </row>
        <row r="1056">
          <cell r="A1056">
            <v>101023</v>
          </cell>
          <cell r="C1056" t="str">
            <v>HOJ.TIPO FORTEC RES. (.91)</v>
          </cell>
          <cell r="D1056" t="str">
            <v>UND</v>
          </cell>
          <cell r="G1056">
            <v>68001</v>
          </cell>
        </row>
        <row r="1057">
          <cell r="A1057">
            <v>101025</v>
          </cell>
          <cell r="C1057" t="str">
            <v>HUMEDADES NATURALES</v>
          </cell>
          <cell r="D1057" t="str">
            <v>DIA</v>
          </cell>
          <cell r="G1057">
            <v>4524</v>
          </cell>
        </row>
        <row r="1058">
          <cell r="A1058">
            <v>101026</v>
          </cell>
          <cell r="C1058" t="str">
            <v>IGAS GRIS [SELLANTE] 5KG.</v>
          </cell>
          <cell r="D1058" t="str">
            <v>KLS</v>
          </cell>
          <cell r="G1058">
            <v>14057</v>
          </cell>
        </row>
        <row r="1059">
          <cell r="A1059">
            <v>101029</v>
          </cell>
          <cell r="C1059" t="str">
            <v>IMPEDIMENT.FACT0RES CLIMA</v>
          </cell>
          <cell r="D1059" t="str">
            <v>UND</v>
          </cell>
          <cell r="G1059">
            <v>84279</v>
          </cell>
        </row>
        <row r="1060">
          <cell r="A1060">
            <v>105139</v>
          </cell>
          <cell r="C1060" t="str">
            <v>IMPERMEABILIZ MORTERO-CONC</v>
          </cell>
          <cell r="D1060" t="str">
            <v>KLS</v>
          </cell>
          <cell r="G1060">
            <v>3219</v>
          </cell>
        </row>
        <row r="1061">
          <cell r="A1061">
            <v>105068</v>
          </cell>
          <cell r="C1061" t="str">
            <v>IMPERMEABILIZANTE IMPERME</v>
          </cell>
          <cell r="D1061" t="str">
            <v>KLS</v>
          </cell>
          <cell r="G1061">
            <v>15667</v>
          </cell>
        </row>
        <row r="1062">
          <cell r="A1062">
            <v>105050</v>
          </cell>
          <cell r="C1062" t="str">
            <v>IMPERMEABILIZANTE SOLUC AS</v>
          </cell>
          <cell r="D1062" t="str">
            <v>KLS</v>
          </cell>
          <cell r="G1062">
            <v>15881</v>
          </cell>
        </row>
        <row r="1063">
          <cell r="A1063">
            <v>115010</v>
          </cell>
          <cell r="C1063" t="str">
            <v>INSUMOS COMPLEMENTARIOS</v>
          </cell>
          <cell r="D1063" t="str">
            <v>GLB</v>
          </cell>
          <cell r="G1063">
            <v>537</v>
          </cell>
        </row>
        <row r="1064">
          <cell r="A1064">
            <v>111068</v>
          </cell>
          <cell r="C1064" t="str">
            <v>INTERRUPTOR CINTA FOTOLUMI</v>
          </cell>
          <cell r="D1064" t="str">
            <v>UND</v>
          </cell>
          <cell r="G1064">
            <v>6472</v>
          </cell>
        </row>
        <row r="1065">
          <cell r="A1065">
            <v>117076</v>
          </cell>
          <cell r="C1065" t="str">
            <v>INVERSOR</v>
          </cell>
          <cell r="D1065" t="str">
            <v>UND</v>
          </cell>
          <cell r="G1065">
            <v>3344347</v>
          </cell>
        </row>
        <row r="1066">
          <cell r="A1066">
            <v>111069</v>
          </cell>
          <cell r="C1066" t="str">
            <v>INYECTOR AGUA 1,1/2 PLAST.</v>
          </cell>
          <cell r="D1066" t="str">
            <v>UND</v>
          </cell>
          <cell r="G1066">
            <v>43567</v>
          </cell>
        </row>
        <row r="1067">
          <cell r="A1067">
            <v>105000</v>
          </cell>
          <cell r="C1067" t="str">
            <v>J.ACROBATICO L=4.0 A=3.0M</v>
          </cell>
          <cell r="D1067" t="str">
            <v>UND</v>
          </cell>
          <cell r="G1067">
            <v>739390</v>
          </cell>
        </row>
        <row r="1068">
          <cell r="A1068">
            <v>117077</v>
          </cell>
          <cell r="C1068" t="str">
            <v>J.ARENER0 MED/MADER.3x3MTS</v>
          </cell>
          <cell r="D1068" t="str">
            <v>UND</v>
          </cell>
          <cell r="G1068">
            <v>482882</v>
          </cell>
        </row>
        <row r="1069">
          <cell r="A1069">
            <v>100335</v>
          </cell>
          <cell r="C1069" t="str">
            <v>J.BURRO BALANCIN L=3.5MTS</v>
          </cell>
          <cell r="D1069" t="str">
            <v>UND</v>
          </cell>
          <cell r="G1069">
            <v>402402</v>
          </cell>
        </row>
        <row r="1070">
          <cell r="A1070">
            <v>100743</v>
          </cell>
          <cell r="C1070" t="str">
            <v>J.C0LUMP.L=4.7 H=2.5 A=2M</v>
          </cell>
          <cell r="D1070" t="str">
            <v>UND</v>
          </cell>
          <cell r="G1070">
            <v>1287686</v>
          </cell>
        </row>
        <row r="1071">
          <cell r="A1071">
            <v>100727</v>
          </cell>
          <cell r="C1071" t="str">
            <v>J.COLUMP.2 PUESTOS-GALV.</v>
          </cell>
          <cell r="D1071" t="str">
            <v>UND</v>
          </cell>
          <cell r="G1071">
            <v>1040880</v>
          </cell>
        </row>
        <row r="1072">
          <cell r="A1072">
            <v>100728</v>
          </cell>
          <cell r="C1072" t="str">
            <v>J.COLUMP.3 PUESTOS-GALV.</v>
          </cell>
          <cell r="D1072" t="str">
            <v>UND</v>
          </cell>
          <cell r="G1072">
            <v>1394135</v>
          </cell>
        </row>
        <row r="1073">
          <cell r="A1073">
            <v>103238</v>
          </cell>
          <cell r="C1073" t="str">
            <v>J.COLUMP.L=1.7 H=2.5 A=2M</v>
          </cell>
          <cell r="D1073" t="str">
            <v>UND</v>
          </cell>
          <cell r="G1073">
            <v>729689</v>
          </cell>
        </row>
        <row r="1074">
          <cell r="A1074">
            <v>105045</v>
          </cell>
          <cell r="C1074" t="str">
            <v>J.COLUMP.L=3.4 H=2.5 A=2M</v>
          </cell>
          <cell r="D1074" t="str">
            <v>UND</v>
          </cell>
          <cell r="G1074">
            <v>981861</v>
          </cell>
        </row>
        <row r="1075">
          <cell r="A1075">
            <v>100832</v>
          </cell>
          <cell r="C1075" t="str">
            <v>J.DESLIZADER0+ESCALERA</v>
          </cell>
          <cell r="D1075" t="str">
            <v>UND</v>
          </cell>
          <cell r="G1075">
            <v>960399</v>
          </cell>
        </row>
        <row r="1076">
          <cell r="A1076">
            <v>105052</v>
          </cell>
          <cell r="C1076" t="str">
            <v>J.DESLIZADOR DOS PUESTOS</v>
          </cell>
          <cell r="D1076" t="str">
            <v>UND</v>
          </cell>
          <cell r="G1076">
            <v>2091203</v>
          </cell>
        </row>
        <row r="1077">
          <cell r="A1077">
            <v>100877</v>
          </cell>
          <cell r="C1077" t="str">
            <v>J.ESCALADOR-PASAMANOS-BURR</v>
          </cell>
          <cell r="D1077" t="str">
            <v>UND</v>
          </cell>
          <cell r="G1077">
            <v>882065</v>
          </cell>
        </row>
        <row r="1078">
          <cell r="A1078">
            <v>101275</v>
          </cell>
          <cell r="C1078" t="str">
            <v>J.PASAMANOS L=3 H=2.2 A=3</v>
          </cell>
          <cell r="D1078" t="str">
            <v>UND</v>
          </cell>
          <cell r="G1078">
            <v>1266225</v>
          </cell>
        </row>
        <row r="1079">
          <cell r="A1079">
            <v>102022</v>
          </cell>
          <cell r="C1079" t="str">
            <v>J.TREPA MUL/2C0L/1DES/1TUB</v>
          </cell>
          <cell r="D1079" t="str">
            <v>UND</v>
          </cell>
          <cell r="G1079">
            <v>2638899</v>
          </cell>
        </row>
        <row r="1080">
          <cell r="A1080">
            <v>103210</v>
          </cell>
          <cell r="C1080" t="str">
            <v>JABONERA ACRILICA</v>
          </cell>
          <cell r="D1080" t="str">
            <v>UND</v>
          </cell>
          <cell r="G1080">
            <v>17706</v>
          </cell>
        </row>
        <row r="1081">
          <cell r="A1081">
            <v>101043</v>
          </cell>
          <cell r="C1081" t="str">
            <v>JABONERA BLANCA</v>
          </cell>
          <cell r="D1081" t="str">
            <v>UND</v>
          </cell>
          <cell r="G1081">
            <v>15345</v>
          </cell>
        </row>
        <row r="1082">
          <cell r="A1082">
            <v>101046</v>
          </cell>
          <cell r="C1082" t="str">
            <v>JUEGO INCRUSTAR</v>
          </cell>
          <cell r="D1082" t="str">
            <v>JGO</v>
          </cell>
          <cell r="G1082">
            <v>92391</v>
          </cell>
        </row>
        <row r="1083">
          <cell r="A1083">
            <v>101045</v>
          </cell>
          <cell r="C1083" t="str">
            <v>JUEGO INCRUSTAR 4 PIEZAS C</v>
          </cell>
          <cell r="D1083" t="str">
            <v>JGO</v>
          </cell>
          <cell r="G1083">
            <v>71359</v>
          </cell>
        </row>
        <row r="1084">
          <cell r="A1084">
            <v>101044</v>
          </cell>
          <cell r="C1084" t="str">
            <v>JUEGO INCRUSTAR ACUARIO 4</v>
          </cell>
          <cell r="D1084" t="str">
            <v>JGO</v>
          </cell>
          <cell r="G1084">
            <v>32943</v>
          </cell>
        </row>
        <row r="1085">
          <cell r="A1085">
            <v>111070</v>
          </cell>
          <cell r="C1085" t="str">
            <v>JUEGO TUERCA-MANGUIT 1,1/2</v>
          </cell>
          <cell r="D1085" t="str">
            <v>UND</v>
          </cell>
          <cell r="G1085">
            <v>37343</v>
          </cell>
        </row>
        <row r="1086">
          <cell r="A1086">
            <v>101048</v>
          </cell>
          <cell r="C1086" t="str">
            <v>JUEGO TUERCA-MANGUIT 11/2 PLASTICO-CONEXION MA</v>
          </cell>
          <cell r="D1086" t="str">
            <v>UND</v>
          </cell>
          <cell r="G1086">
            <v>41979</v>
          </cell>
        </row>
        <row r="1087">
          <cell r="A1087">
            <v>101049</v>
          </cell>
          <cell r="C1087" t="str">
            <v>JUNTA EXPANSION PVC 3"</v>
          </cell>
          <cell r="D1087" t="str">
            <v>UND</v>
          </cell>
          <cell r="G1087">
            <v>21404</v>
          </cell>
        </row>
        <row r="1088">
          <cell r="A1088">
            <v>101050</v>
          </cell>
          <cell r="C1088" t="str">
            <v>JUNTA FRIA</v>
          </cell>
          <cell r="D1088" t="str">
            <v>KLS</v>
          </cell>
          <cell r="G1088">
            <v>16633</v>
          </cell>
        </row>
        <row r="1089">
          <cell r="A1089">
            <v>109945</v>
          </cell>
          <cell r="C1089" t="str">
            <v>KORAZA</v>
          </cell>
          <cell r="D1089" t="str">
            <v>GLN</v>
          </cell>
          <cell r="G1089">
            <v>69642</v>
          </cell>
        </row>
        <row r="1090">
          <cell r="A1090">
            <v>101051</v>
          </cell>
          <cell r="C1090" t="str">
            <v>KORAZA PLASTICA</v>
          </cell>
          <cell r="D1090" t="str">
            <v>GLN</v>
          </cell>
          <cell r="E1090">
            <v>1</v>
          </cell>
          <cell r="G1090">
            <v>69642</v>
          </cell>
        </row>
        <row r="1091">
          <cell r="A1091">
            <v>105069</v>
          </cell>
          <cell r="C1091" t="str">
            <v>LACA MADERA BRILLANTE 7400</v>
          </cell>
          <cell r="D1091" t="str">
            <v>GLN</v>
          </cell>
          <cell r="G1091">
            <v>49576</v>
          </cell>
        </row>
        <row r="1092">
          <cell r="A1092">
            <v>106140</v>
          </cell>
          <cell r="C1092" t="str">
            <v>LACA MADERA MATE 7402</v>
          </cell>
          <cell r="D1092" t="str">
            <v>LTS</v>
          </cell>
          <cell r="G1092">
            <v>13843</v>
          </cell>
        </row>
        <row r="1093">
          <cell r="A1093">
            <v>106124</v>
          </cell>
          <cell r="C1093" t="str">
            <v>LADR CONCRETO #10 LISO</v>
          </cell>
          <cell r="D1093" t="str">
            <v>UND</v>
          </cell>
          <cell r="G1093">
            <v>310</v>
          </cell>
        </row>
        <row r="1094">
          <cell r="A1094">
            <v>106123</v>
          </cell>
          <cell r="C1094" t="str">
            <v>LADR CONCRETO #12</v>
          </cell>
          <cell r="D1094" t="str">
            <v>UND</v>
          </cell>
          <cell r="G1094">
            <v>440</v>
          </cell>
        </row>
        <row r="1095">
          <cell r="A1095">
            <v>117078</v>
          </cell>
          <cell r="C1095" t="str">
            <v>LADR LIMPIO</v>
          </cell>
          <cell r="D1095" t="str">
            <v>UND</v>
          </cell>
          <cell r="G1095">
            <v>56</v>
          </cell>
        </row>
        <row r="1096">
          <cell r="A1096">
            <v>101052</v>
          </cell>
          <cell r="C1096" t="str">
            <v>LADR LIMPIO M12 24X6.5X12C</v>
          </cell>
          <cell r="D1096" t="str">
            <v>UND</v>
          </cell>
          <cell r="G1096">
            <v>687</v>
          </cell>
        </row>
        <row r="1097">
          <cell r="A1097">
            <v>107066</v>
          </cell>
          <cell r="C1097" t="str">
            <v>LADR SUCIO 7x13x26</v>
          </cell>
          <cell r="D1097" t="str">
            <v>UND</v>
          </cell>
          <cell r="E1097">
            <v>1</v>
          </cell>
          <cell r="G1097">
            <v>300</v>
          </cell>
        </row>
        <row r="1098">
          <cell r="A1098">
            <v>103130</v>
          </cell>
          <cell r="C1098" t="str">
            <v>LADR SUCIO 8x12x24</v>
          </cell>
          <cell r="D1098" t="str">
            <v>UND</v>
          </cell>
          <cell r="E1098">
            <v>1</v>
          </cell>
          <cell r="G1098">
            <v>312</v>
          </cell>
        </row>
        <row r="1099">
          <cell r="A1099">
            <v>101053</v>
          </cell>
          <cell r="C1099" t="str">
            <v>LADR SUCIO COMUN</v>
          </cell>
          <cell r="D1099" t="str">
            <v>UND</v>
          </cell>
          <cell r="G1099">
            <v>215</v>
          </cell>
        </row>
        <row r="1100">
          <cell r="A1100">
            <v>106007</v>
          </cell>
          <cell r="C1100" t="str">
            <v>LAM.ACER0 INOX C.18 22-304</v>
          </cell>
          <cell r="D1100" t="str">
            <v>UND</v>
          </cell>
          <cell r="G1100">
            <v>415751</v>
          </cell>
        </row>
        <row r="1101">
          <cell r="A1101">
            <v>101055</v>
          </cell>
          <cell r="C1101" t="str">
            <v>LAM.ACERO INOX C.18 304</v>
          </cell>
          <cell r="D1101" t="str">
            <v>UND</v>
          </cell>
          <cell r="G1101">
            <v>292412</v>
          </cell>
        </row>
        <row r="1102">
          <cell r="A1102">
            <v>101059</v>
          </cell>
          <cell r="C1102" t="str">
            <v>LAM.ACRILIC0 50% ACRILICO</v>
          </cell>
          <cell r="D1102" t="str">
            <v>UND</v>
          </cell>
          <cell r="G1102">
            <v>69750</v>
          </cell>
        </row>
        <row r="1103">
          <cell r="A1103">
            <v>101058</v>
          </cell>
          <cell r="C1103" t="str">
            <v>LAM.ACRILICA 75% ACRILICO</v>
          </cell>
          <cell r="D1103" t="str">
            <v>UND</v>
          </cell>
          <cell r="G1103">
            <v>73505</v>
          </cell>
        </row>
        <row r="1104">
          <cell r="A1104">
            <v>101057</v>
          </cell>
          <cell r="C1104" t="str">
            <v>LAM.ACRILICO LISA 3MM</v>
          </cell>
          <cell r="D1104" t="str">
            <v>M2</v>
          </cell>
          <cell r="G1104">
            <v>175511</v>
          </cell>
        </row>
        <row r="1105">
          <cell r="A1105">
            <v>101063</v>
          </cell>
          <cell r="C1105" t="str">
            <v>LAM.ALUMINIO 7 MM</v>
          </cell>
          <cell r="D1105" t="str">
            <v>M2</v>
          </cell>
          <cell r="G1105">
            <v>35894</v>
          </cell>
        </row>
        <row r="1106">
          <cell r="A1106">
            <v>107067</v>
          </cell>
          <cell r="C1106" t="str">
            <v>LAM.C0LD ROLLED C.18</v>
          </cell>
          <cell r="D1106" t="str">
            <v>UND</v>
          </cell>
          <cell r="G1106">
            <v>55855</v>
          </cell>
        </row>
        <row r="1107">
          <cell r="A1107">
            <v>105075</v>
          </cell>
          <cell r="C1107" t="str">
            <v>LAM.CIEL0 FALSO ICOPOR TEX</v>
          </cell>
          <cell r="D1107" t="str">
            <v>UND</v>
          </cell>
          <cell r="G1107">
            <v>5204</v>
          </cell>
        </row>
        <row r="1108">
          <cell r="A1108">
            <v>101067</v>
          </cell>
          <cell r="C1108" t="str">
            <v>LAM.COLD ROLLED C.20</v>
          </cell>
          <cell r="D1108" t="str">
            <v>UND</v>
          </cell>
          <cell r="G1108">
            <v>35958</v>
          </cell>
        </row>
        <row r="1109">
          <cell r="A1109">
            <v>101069</v>
          </cell>
          <cell r="C1109" t="str">
            <v>LAM.COLD ROLLED C.20</v>
          </cell>
          <cell r="D1109" t="str">
            <v>UND</v>
          </cell>
          <cell r="G1109">
            <v>36484</v>
          </cell>
        </row>
        <row r="1110">
          <cell r="A1110">
            <v>101068</v>
          </cell>
          <cell r="C1110" t="str">
            <v>LAM.COLD ROLLED C.22</v>
          </cell>
          <cell r="D1110" t="str">
            <v>UND</v>
          </cell>
          <cell r="G1110">
            <v>30700</v>
          </cell>
        </row>
        <row r="1111">
          <cell r="A1111">
            <v>101070</v>
          </cell>
          <cell r="C1111" t="str">
            <v>LAM.DURACUSTIC 5/8" R-H</v>
          </cell>
          <cell r="D1111" t="str">
            <v>UND</v>
          </cell>
          <cell r="G1111">
            <v>14218</v>
          </cell>
        </row>
        <row r="1112">
          <cell r="A1112">
            <v>101073</v>
          </cell>
          <cell r="C1112" t="str">
            <v>LAM.GALVANIZADA C.16</v>
          </cell>
          <cell r="D1112" t="str">
            <v>UND</v>
          </cell>
          <cell r="G1112">
            <v>70602</v>
          </cell>
        </row>
        <row r="1113">
          <cell r="A1113">
            <v>106144</v>
          </cell>
          <cell r="C1113" t="str">
            <v>LAM.GALVANIZADA C.20</v>
          </cell>
          <cell r="D1113" t="str">
            <v>UND</v>
          </cell>
          <cell r="G1113">
            <v>43771</v>
          </cell>
        </row>
        <row r="1114">
          <cell r="A1114">
            <v>105072</v>
          </cell>
          <cell r="C1114" t="str">
            <v>LAM.GALVANIZADA C.22</v>
          </cell>
          <cell r="D1114" t="str">
            <v>UND</v>
          </cell>
          <cell r="G1114">
            <v>35272</v>
          </cell>
        </row>
        <row r="1115">
          <cell r="A1115">
            <v>106146</v>
          </cell>
          <cell r="C1115" t="str">
            <v>LAM.GALVANIZADA C.22</v>
          </cell>
          <cell r="D1115" t="str">
            <v>UND</v>
          </cell>
          <cell r="G1115">
            <v>73254</v>
          </cell>
        </row>
        <row r="1116">
          <cell r="A1116">
            <v>101072</v>
          </cell>
          <cell r="C1116" t="str">
            <v>LAM.GALVANIZADA C.26</v>
          </cell>
          <cell r="D1116" t="str">
            <v>UND</v>
          </cell>
          <cell r="G1116">
            <v>26558</v>
          </cell>
        </row>
        <row r="1117">
          <cell r="A1117">
            <v>101074</v>
          </cell>
          <cell r="C1117" t="str">
            <v>LAM.GALVANIZADA C.30</v>
          </cell>
          <cell r="D1117" t="str">
            <v>UND</v>
          </cell>
          <cell r="G1117">
            <v>19559</v>
          </cell>
        </row>
        <row r="1118">
          <cell r="A1118">
            <v>101075</v>
          </cell>
          <cell r="C1118" t="str">
            <v>LAM.HOT ROLLED 1/ 4</v>
          </cell>
          <cell r="D1118" t="str">
            <v>UND</v>
          </cell>
          <cell r="G1118">
            <v>114020</v>
          </cell>
        </row>
        <row r="1119">
          <cell r="A1119">
            <v>105073</v>
          </cell>
          <cell r="C1119" t="str">
            <v>LAM.HOT ROLLED 1/ 8</v>
          </cell>
          <cell r="D1119" t="str">
            <v>UND</v>
          </cell>
          <cell r="G1119">
            <v>36483</v>
          </cell>
        </row>
        <row r="1120">
          <cell r="A1120">
            <v>105076</v>
          </cell>
          <cell r="C1120" t="str">
            <v>LAM.HOT ROLLED 3/16</v>
          </cell>
          <cell r="D1120" t="str">
            <v>UND</v>
          </cell>
          <cell r="G1120">
            <v>54425</v>
          </cell>
        </row>
        <row r="1121">
          <cell r="A1121">
            <v>101076</v>
          </cell>
          <cell r="C1121" t="str">
            <v>LAM.ICOPOR 1CM</v>
          </cell>
          <cell r="D1121" t="str">
            <v>UND</v>
          </cell>
          <cell r="G1121">
            <v>3327</v>
          </cell>
        </row>
        <row r="1122">
          <cell r="A1122">
            <v>103124</v>
          </cell>
          <cell r="C1122" t="str">
            <v>LAM.ICOPOR 2CM</v>
          </cell>
          <cell r="D1122" t="str">
            <v>UND</v>
          </cell>
          <cell r="G1122">
            <v>16364</v>
          </cell>
        </row>
        <row r="1123">
          <cell r="A1123">
            <v>105077</v>
          </cell>
          <cell r="C1123" t="str">
            <v>LAM.ICOPOR 5CM</v>
          </cell>
          <cell r="D1123" t="str">
            <v>UND</v>
          </cell>
          <cell r="G1123">
            <v>24198</v>
          </cell>
        </row>
        <row r="1124">
          <cell r="A1124">
            <v>105074</v>
          </cell>
          <cell r="C1124" t="str">
            <v>LAM.ICOPOR PELICULA PVC</v>
          </cell>
          <cell r="D1124" t="str">
            <v>UND</v>
          </cell>
          <cell r="G1124">
            <v>10570</v>
          </cell>
        </row>
        <row r="1125">
          <cell r="A1125">
            <v>106135</v>
          </cell>
          <cell r="C1125" t="str">
            <v>LAM.METALDECK 2" C.1</v>
          </cell>
          <cell r="D1125" t="str">
            <v>M2</v>
          </cell>
          <cell r="G1125">
            <v>62131</v>
          </cell>
        </row>
        <row r="1126">
          <cell r="A1126">
            <v>106134</v>
          </cell>
          <cell r="C1126" t="str">
            <v>LAM.METALDECK 2" C.1</v>
          </cell>
          <cell r="D1126" t="str">
            <v>M2</v>
          </cell>
          <cell r="G1126">
            <v>51101</v>
          </cell>
        </row>
        <row r="1127">
          <cell r="A1127">
            <v>106133</v>
          </cell>
          <cell r="C1127" t="str">
            <v>LAM.METALDECK 2" C.2</v>
          </cell>
          <cell r="D1127" t="str">
            <v>M2</v>
          </cell>
          <cell r="G1127">
            <v>32414</v>
          </cell>
        </row>
        <row r="1128">
          <cell r="A1128">
            <v>106139</v>
          </cell>
          <cell r="C1128" t="str">
            <v>LAM.METALDECK 3" C.1</v>
          </cell>
          <cell r="D1128" t="str">
            <v>M2</v>
          </cell>
          <cell r="G1128">
            <v>67734</v>
          </cell>
        </row>
        <row r="1129">
          <cell r="A1129">
            <v>106138</v>
          </cell>
          <cell r="C1129" t="str">
            <v>LAM.METALDECK 3" C.1</v>
          </cell>
          <cell r="D1129" t="str">
            <v>M2</v>
          </cell>
          <cell r="G1129">
            <v>56744</v>
          </cell>
        </row>
        <row r="1130">
          <cell r="A1130">
            <v>106137</v>
          </cell>
          <cell r="C1130" t="str">
            <v>LAM.METALDECK 3" C.2</v>
          </cell>
          <cell r="D1130" t="str">
            <v>M2</v>
          </cell>
          <cell r="G1130">
            <v>41743</v>
          </cell>
        </row>
        <row r="1131">
          <cell r="A1131">
            <v>106136</v>
          </cell>
          <cell r="C1131" t="str">
            <v>LAM.METALDECK 3" C.2</v>
          </cell>
          <cell r="D1131" t="str">
            <v>M2</v>
          </cell>
          <cell r="G1131">
            <v>36734</v>
          </cell>
        </row>
        <row r="1132">
          <cell r="A1132">
            <v>106132</v>
          </cell>
          <cell r="C1132" t="str">
            <v>LAM.METLADECK 2" C.2</v>
          </cell>
          <cell r="D1132" t="str">
            <v>M2</v>
          </cell>
          <cell r="G1132">
            <v>39071</v>
          </cell>
        </row>
        <row r="1133">
          <cell r="A1133">
            <v>101079</v>
          </cell>
          <cell r="C1133" t="str">
            <v>LAM.SONOCOR 1"</v>
          </cell>
          <cell r="D1133" t="str">
            <v>UND</v>
          </cell>
          <cell r="G1133">
            <v>12823</v>
          </cell>
        </row>
        <row r="1134">
          <cell r="A1134">
            <v>101083</v>
          </cell>
          <cell r="C1134" t="str">
            <v>LAM.TRIPLEX 12 MM.</v>
          </cell>
          <cell r="D1134" t="str">
            <v>UND</v>
          </cell>
          <cell r="E1134">
            <v>1</v>
          </cell>
          <cell r="G1134">
            <v>99874</v>
          </cell>
        </row>
        <row r="1135">
          <cell r="A1135">
            <v>108017</v>
          </cell>
          <cell r="C1135" t="str">
            <v>LAM.TRIPLEX 18 MM.</v>
          </cell>
          <cell r="D1135" t="str">
            <v>UND</v>
          </cell>
          <cell r="E1135">
            <v>1</v>
          </cell>
          <cell r="G1135">
            <v>116965</v>
          </cell>
        </row>
        <row r="1136">
          <cell r="A1136">
            <v>101084</v>
          </cell>
          <cell r="C1136" t="str">
            <v>LAM.TRIPLEX 20 MM.</v>
          </cell>
          <cell r="D1136" t="str">
            <v>UND</v>
          </cell>
          <cell r="E1136">
            <v>1</v>
          </cell>
          <cell r="G1136">
            <v>132846</v>
          </cell>
        </row>
        <row r="1137">
          <cell r="A1137">
            <v>101080</v>
          </cell>
          <cell r="C1137" t="str">
            <v>LAM.TRIPLEX 4 MM.</v>
          </cell>
          <cell r="D1137" t="str">
            <v>UND</v>
          </cell>
          <cell r="E1137">
            <v>1</v>
          </cell>
          <cell r="G1137">
            <v>36163</v>
          </cell>
        </row>
        <row r="1138">
          <cell r="A1138">
            <v>101081</v>
          </cell>
          <cell r="C1138" t="str">
            <v>LAM.TRIPLEX 5 MM.</v>
          </cell>
          <cell r="D1138" t="str">
            <v>UND</v>
          </cell>
          <cell r="G1138">
            <v>59985</v>
          </cell>
        </row>
        <row r="1139">
          <cell r="A1139">
            <v>101082</v>
          </cell>
          <cell r="C1139" t="str">
            <v>LAM.TRIPLEX 9 MM.</v>
          </cell>
          <cell r="D1139" t="str">
            <v>UND</v>
          </cell>
          <cell r="E1139">
            <v>1</v>
          </cell>
          <cell r="G1139">
            <v>67818</v>
          </cell>
        </row>
        <row r="1140">
          <cell r="A1140">
            <v>103009</v>
          </cell>
          <cell r="C1140" t="str">
            <v>LAMINA ACRILICA C.FALSO</v>
          </cell>
          <cell r="D1140" t="str">
            <v>UND</v>
          </cell>
          <cell r="G1140">
            <v>45445</v>
          </cell>
        </row>
        <row r="1141">
          <cell r="A1141">
            <v>117079</v>
          </cell>
          <cell r="C1141" t="str">
            <v>LAMINA C.FALSO 121X60CM PA</v>
          </cell>
          <cell r="D1141" t="str">
            <v>UND</v>
          </cell>
          <cell r="G1141">
            <v>10141</v>
          </cell>
        </row>
        <row r="1142">
          <cell r="A1142">
            <v>114504</v>
          </cell>
          <cell r="C1142" t="str">
            <v>LAMINA C.FALSO 60X60CM PAN</v>
          </cell>
          <cell r="D1142" t="str">
            <v>UND</v>
          </cell>
          <cell r="G1142">
            <v>7726</v>
          </cell>
        </row>
        <row r="1143">
          <cell r="A1143">
            <v>116024</v>
          </cell>
          <cell r="C1143" t="str">
            <v>LAMINA FIBRA VIDRIO 1 244</v>
          </cell>
          <cell r="D1143" t="str">
            <v>UND</v>
          </cell>
          <cell r="G1143">
            <v>91211</v>
          </cell>
        </row>
        <row r="1144">
          <cell r="A1144">
            <v>116031</v>
          </cell>
          <cell r="C1144" t="str">
            <v>LAMINA ICOPOR AISLADO 1</v>
          </cell>
          <cell r="D1144" t="str">
            <v>UND</v>
          </cell>
          <cell r="G1144">
            <v>42923</v>
          </cell>
        </row>
        <row r="1145">
          <cell r="A1145">
            <v>107081</v>
          </cell>
          <cell r="C1145" t="str">
            <v>LAMINA METAL SHEET 1M-2M G</v>
          </cell>
          <cell r="D1145" t="str">
            <v>UND</v>
          </cell>
          <cell r="E1145">
            <v>1</v>
          </cell>
          <cell r="G1145">
            <v>284364</v>
          </cell>
        </row>
        <row r="1146">
          <cell r="A1146">
            <v>109059</v>
          </cell>
          <cell r="C1146" t="str">
            <v>LAMINA POLICARBONATO 10MM</v>
          </cell>
          <cell r="D1146" t="str">
            <v>UND</v>
          </cell>
          <cell r="G1146">
            <v>826051</v>
          </cell>
        </row>
        <row r="1147">
          <cell r="A1147">
            <v>101866</v>
          </cell>
          <cell r="C1147" t="str">
            <v>LAMINA POLICARBONATO 4MM</v>
          </cell>
          <cell r="D1147" t="str">
            <v>UND</v>
          </cell>
          <cell r="G1147">
            <v>346388</v>
          </cell>
        </row>
        <row r="1148">
          <cell r="A1148">
            <v>101064</v>
          </cell>
          <cell r="C1148" t="str">
            <v>LAMINA POLICARBONATO 6MM</v>
          </cell>
          <cell r="D1148" t="str">
            <v>UND</v>
          </cell>
          <cell r="G1148">
            <v>598560</v>
          </cell>
        </row>
        <row r="1149">
          <cell r="A1149">
            <v>109060</v>
          </cell>
          <cell r="C1149" t="str">
            <v>LAMINA POLICARBONATO 8MM</v>
          </cell>
          <cell r="D1149" t="str">
            <v>UND</v>
          </cell>
          <cell r="G1149">
            <v>727650</v>
          </cell>
        </row>
        <row r="1150">
          <cell r="A1150">
            <v>106178</v>
          </cell>
          <cell r="C1150" t="str">
            <v>LAMP 4x17 ILTELUX-</v>
          </cell>
          <cell r="D1150" t="str">
            <v>UND</v>
          </cell>
          <cell r="G1150">
            <v>169164</v>
          </cell>
        </row>
        <row r="1151">
          <cell r="A1151">
            <v>101086</v>
          </cell>
          <cell r="C1151" t="str">
            <v>LAMP CFE 2x20 MAGNETIC</v>
          </cell>
          <cell r="D1151" t="str">
            <v>UND</v>
          </cell>
          <cell r="G1151">
            <v>55267</v>
          </cell>
        </row>
        <row r="1152">
          <cell r="A1152">
            <v>101087</v>
          </cell>
          <cell r="C1152" t="str">
            <v>LAMP CFE 2x48 MAGNETIC</v>
          </cell>
          <cell r="D1152" t="str">
            <v>UND</v>
          </cell>
          <cell r="G1152">
            <v>84955</v>
          </cell>
        </row>
        <row r="1153">
          <cell r="A1153">
            <v>101088</v>
          </cell>
          <cell r="C1153" t="str">
            <v>LAMP CFE 2x96 MAGNETIC</v>
          </cell>
          <cell r="D1153" t="str">
            <v>UND</v>
          </cell>
          <cell r="G1153">
            <v>123419</v>
          </cell>
        </row>
        <row r="1154">
          <cell r="A1154">
            <v>101094</v>
          </cell>
          <cell r="C1154" t="str">
            <v>LAMP LFS 2x2x32 ELECTRON</v>
          </cell>
          <cell r="D1154" t="str">
            <v>UND</v>
          </cell>
          <cell r="G1154">
            <v>197887</v>
          </cell>
        </row>
        <row r="1155">
          <cell r="A1155">
            <v>101093</v>
          </cell>
          <cell r="C1155" t="str">
            <v>LAMP LFS 2x32 ELECTRON</v>
          </cell>
          <cell r="D1155" t="str">
            <v>UND</v>
          </cell>
          <cell r="G1155">
            <v>138168</v>
          </cell>
        </row>
        <row r="1156">
          <cell r="A1156">
            <v>101096</v>
          </cell>
          <cell r="C1156" t="str">
            <v>LAMP MFL 2x32 ELECTRON</v>
          </cell>
          <cell r="D1156" t="str">
            <v>UND</v>
          </cell>
          <cell r="G1156">
            <v>152359</v>
          </cell>
        </row>
        <row r="1157">
          <cell r="A1157">
            <v>117080</v>
          </cell>
          <cell r="C1157" t="str">
            <v>LAMPARA PANEL LED 60X60CM</v>
          </cell>
          <cell r="D1157" t="str">
            <v>UND</v>
          </cell>
          <cell r="G1157">
            <v>220946</v>
          </cell>
        </row>
        <row r="1158">
          <cell r="A1158">
            <v>105078</v>
          </cell>
          <cell r="C1158" t="str">
            <v>LAVADERO GRANITO</v>
          </cell>
          <cell r="D1158" t="str">
            <v>UND</v>
          </cell>
          <cell r="G1158">
            <v>106127</v>
          </cell>
        </row>
        <row r="1159">
          <cell r="A1159">
            <v>109064</v>
          </cell>
          <cell r="C1159" t="str">
            <v>LAVADERO PREF.CONCRETO 100</v>
          </cell>
          <cell r="D1159" t="str">
            <v>UND</v>
          </cell>
          <cell r="G1159">
            <v>116858</v>
          </cell>
        </row>
        <row r="1160">
          <cell r="A1160">
            <v>109065</v>
          </cell>
          <cell r="C1160" t="str">
            <v>LAVADERO PREF.GRANITO</v>
          </cell>
          <cell r="D1160" t="str">
            <v>UND</v>
          </cell>
          <cell r="G1160">
            <v>121150</v>
          </cell>
        </row>
        <row r="1161">
          <cell r="A1161">
            <v>103213</v>
          </cell>
          <cell r="C1161" t="str">
            <v>LAVAM.COLGAR LINEA MEDIA</v>
          </cell>
          <cell r="D1161" t="str">
            <v>UND</v>
          </cell>
          <cell r="G1161">
            <v>79407</v>
          </cell>
        </row>
        <row r="1162">
          <cell r="A1162">
            <v>108018</v>
          </cell>
          <cell r="C1162" t="str">
            <v>LAVAM.S0BREP MEZCL L.MEDI</v>
          </cell>
          <cell r="D1162" t="str">
            <v>UND</v>
          </cell>
          <cell r="G1162">
            <v>140465</v>
          </cell>
        </row>
        <row r="1163">
          <cell r="A1163">
            <v>106074</v>
          </cell>
          <cell r="C1163" t="str">
            <v>LAVAM.S0BREP0NER LINEA ECO</v>
          </cell>
          <cell r="D1163" t="str">
            <v>UND</v>
          </cell>
          <cell r="G1163">
            <v>121150</v>
          </cell>
        </row>
        <row r="1164">
          <cell r="A1164">
            <v>101103</v>
          </cell>
          <cell r="C1164" t="str">
            <v>LAVAM.SOBREPONER LINEA MED</v>
          </cell>
          <cell r="D1164" t="str">
            <v>UND</v>
          </cell>
          <cell r="G1164">
            <v>165146</v>
          </cell>
        </row>
        <row r="1165">
          <cell r="A1165">
            <v>101098</v>
          </cell>
          <cell r="C1165" t="str">
            <v>LAVAMANOS LINEA ECONOMICA</v>
          </cell>
          <cell r="D1165" t="str">
            <v>UND</v>
          </cell>
          <cell r="G1165">
            <v>56766</v>
          </cell>
        </row>
        <row r="1166">
          <cell r="A1166">
            <v>103216</v>
          </cell>
          <cell r="C1166" t="str">
            <v>LAVAMANOS PEDEST LINEA MED</v>
          </cell>
          <cell r="D1166" t="str">
            <v>UND</v>
          </cell>
          <cell r="G1166">
            <v>113638</v>
          </cell>
        </row>
        <row r="1167">
          <cell r="A1167">
            <v>103215</v>
          </cell>
          <cell r="C1167" t="str">
            <v>LAVAMANOS PEDESTAL LINEA ECON</v>
          </cell>
          <cell r="D1167" t="str">
            <v>JGO</v>
          </cell>
          <cell r="E1167">
            <v>1</v>
          </cell>
          <cell r="G1167">
            <v>88958</v>
          </cell>
        </row>
        <row r="1168">
          <cell r="A1168">
            <v>117081</v>
          </cell>
          <cell r="C1168" t="str">
            <v>LAVAPLATOS A.INOX.DOBLE</v>
          </cell>
          <cell r="D1168" t="str">
            <v>UND</v>
          </cell>
          <cell r="G1168">
            <v>185641</v>
          </cell>
        </row>
        <row r="1169">
          <cell r="A1169">
            <v>105079</v>
          </cell>
          <cell r="C1169" t="str">
            <v>LAVAPLATOS A.INOX.DOBLE 51X 80CM CON PESTANA GRIFO</v>
          </cell>
          <cell r="D1169" t="str">
            <v>UND</v>
          </cell>
          <cell r="G1169">
            <v>189451</v>
          </cell>
        </row>
        <row r="1170">
          <cell r="A1170">
            <v>105080</v>
          </cell>
          <cell r="C1170" t="str">
            <v>LAVAPLATOS A.INOX.SENCI</v>
          </cell>
          <cell r="D1170" t="str">
            <v>UND</v>
          </cell>
          <cell r="G1170">
            <v>61058</v>
          </cell>
        </row>
        <row r="1171">
          <cell r="A1171">
            <v>105081</v>
          </cell>
          <cell r="C1171" t="str">
            <v>LAVAPLATOS A.INOX.SENCI</v>
          </cell>
          <cell r="D1171" t="str">
            <v>UND</v>
          </cell>
          <cell r="G1171">
            <v>82627</v>
          </cell>
        </row>
        <row r="1172">
          <cell r="A1172">
            <v>105082</v>
          </cell>
          <cell r="C1172" t="str">
            <v>LAVAPLATOS A.INOX.SENCI</v>
          </cell>
          <cell r="D1172" t="str">
            <v>UND</v>
          </cell>
          <cell r="G1172">
            <v>118360</v>
          </cell>
        </row>
        <row r="1173">
          <cell r="A1173">
            <v>117082</v>
          </cell>
          <cell r="C1173" t="str">
            <v>LAVATRAPERO 40X40 PREFABRI</v>
          </cell>
          <cell r="D1173" t="str">
            <v>UND</v>
          </cell>
          <cell r="G1173">
            <v>64384</v>
          </cell>
        </row>
        <row r="1174">
          <cell r="A1174">
            <v>109947</v>
          </cell>
          <cell r="C1174" t="str">
            <v>LAZO POLIPROPILENO 3/4"</v>
          </cell>
          <cell r="D1174" t="str">
            <v>ML</v>
          </cell>
          <cell r="G1174">
            <v>3005</v>
          </cell>
        </row>
        <row r="1175">
          <cell r="A1175">
            <v>101113</v>
          </cell>
          <cell r="C1175" t="str">
            <v>LIJA 100</v>
          </cell>
          <cell r="D1175" t="str">
            <v>UND</v>
          </cell>
          <cell r="G1175">
            <v>1395</v>
          </cell>
        </row>
        <row r="1176">
          <cell r="A1176">
            <v>101114</v>
          </cell>
          <cell r="C1176" t="str">
            <v>LIJA 150 MADE</v>
          </cell>
          <cell r="D1176" t="str">
            <v>PLI</v>
          </cell>
          <cell r="G1176">
            <v>1395</v>
          </cell>
        </row>
        <row r="1177">
          <cell r="A1177">
            <v>105084</v>
          </cell>
          <cell r="C1177" t="str">
            <v>LIJA 180 MADE</v>
          </cell>
          <cell r="D1177" t="str">
            <v>PLI</v>
          </cell>
          <cell r="G1177">
            <v>1395</v>
          </cell>
        </row>
        <row r="1178">
          <cell r="A1178">
            <v>106125</v>
          </cell>
          <cell r="C1178" t="str">
            <v>LIJA 220 MADE</v>
          </cell>
          <cell r="D1178" t="str">
            <v>PLI</v>
          </cell>
          <cell r="G1178">
            <v>1395</v>
          </cell>
        </row>
        <row r="1179">
          <cell r="A1179">
            <v>101115</v>
          </cell>
          <cell r="C1179" t="str">
            <v>LIJA 230 AGUA</v>
          </cell>
          <cell r="D1179" t="str">
            <v>PLI</v>
          </cell>
          <cell r="G1179">
            <v>1288</v>
          </cell>
        </row>
        <row r="1180">
          <cell r="A1180">
            <v>109066</v>
          </cell>
          <cell r="C1180" t="str">
            <v>LIJA 240 MADE</v>
          </cell>
          <cell r="D1180" t="str">
            <v>PLI</v>
          </cell>
          <cell r="G1180">
            <v>1395</v>
          </cell>
        </row>
        <row r="1181">
          <cell r="A1181">
            <v>101116</v>
          </cell>
          <cell r="C1181" t="str">
            <v>LIJA 320 AGUA</v>
          </cell>
          <cell r="D1181" t="str">
            <v>PLI</v>
          </cell>
          <cell r="G1181">
            <v>1288</v>
          </cell>
        </row>
        <row r="1182">
          <cell r="A1182">
            <v>105083</v>
          </cell>
          <cell r="C1182" t="str">
            <v>LIJA 40 MADE</v>
          </cell>
          <cell r="D1182" t="str">
            <v>PLI</v>
          </cell>
          <cell r="G1182">
            <v>1073</v>
          </cell>
        </row>
        <row r="1183">
          <cell r="A1183">
            <v>101117</v>
          </cell>
          <cell r="C1183" t="str">
            <v>LIJA 400 AGUA</v>
          </cell>
          <cell r="D1183" t="str">
            <v>PLI</v>
          </cell>
          <cell r="G1183">
            <v>1288</v>
          </cell>
        </row>
        <row r="1184">
          <cell r="A1184">
            <v>108019</v>
          </cell>
          <cell r="C1184" t="str">
            <v>LIJA DE TELA # 25</v>
          </cell>
          <cell r="D1184" t="str">
            <v>UND</v>
          </cell>
          <cell r="G1184">
            <v>21461</v>
          </cell>
        </row>
        <row r="1185">
          <cell r="A1185">
            <v>108020</v>
          </cell>
          <cell r="C1185" t="str">
            <v>LIJA DE TELA # 80</v>
          </cell>
          <cell r="D1185" t="str">
            <v>UND</v>
          </cell>
          <cell r="G1185">
            <v>21461</v>
          </cell>
        </row>
        <row r="1186">
          <cell r="A1186">
            <v>108021</v>
          </cell>
          <cell r="C1186" t="str">
            <v>LIJA DE TELA #650</v>
          </cell>
          <cell r="D1186" t="str">
            <v>UND</v>
          </cell>
          <cell r="G1186">
            <v>21461</v>
          </cell>
        </row>
        <row r="1187">
          <cell r="A1187">
            <v>101120</v>
          </cell>
          <cell r="C1187" t="str">
            <v>LIMAHOYA ASBESTO CEMENTO</v>
          </cell>
          <cell r="D1187" t="str">
            <v>UND</v>
          </cell>
          <cell r="G1187">
            <v>21140</v>
          </cell>
        </row>
        <row r="1188">
          <cell r="A1188">
            <v>103168</v>
          </cell>
          <cell r="C1188" t="str">
            <v>LIMATESA AJOVER THERMOACUS</v>
          </cell>
          <cell r="D1188" t="str">
            <v>UND</v>
          </cell>
          <cell r="G1188">
            <v>49254</v>
          </cell>
        </row>
        <row r="1189">
          <cell r="A1189">
            <v>101122</v>
          </cell>
          <cell r="C1189" t="str">
            <v>LIMATESA ASBESTO-CEMENTO</v>
          </cell>
          <cell r="D1189" t="str">
            <v>UND</v>
          </cell>
          <cell r="G1189">
            <v>20335</v>
          </cell>
        </row>
        <row r="1190">
          <cell r="A1190">
            <v>101123</v>
          </cell>
          <cell r="C1190" t="str">
            <v>LIMITES DE ATTERBERG</v>
          </cell>
          <cell r="D1190" t="str">
            <v>DIA</v>
          </cell>
          <cell r="G1190">
            <v>26663</v>
          </cell>
        </row>
        <row r="1191">
          <cell r="A1191">
            <v>101125</v>
          </cell>
          <cell r="C1191" t="str">
            <v>LIMPIADOR PVC 112 GRMS</v>
          </cell>
          <cell r="D1191" t="str">
            <v>UND</v>
          </cell>
          <cell r="G1191">
            <v>4882</v>
          </cell>
        </row>
        <row r="1192">
          <cell r="A1192">
            <v>117083</v>
          </cell>
          <cell r="C1192" t="str">
            <v>LIMPIADOR PVC 28 GRMS</v>
          </cell>
          <cell r="D1192" t="str">
            <v>UND</v>
          </cell>
          <cell r="G1192">
            <v>2114</v>
          </cell>
        </row>
        <row r="1193">
          <cell r="A1193">
            <v>101126</v>
          </cell>
          <cell r="C1193" t="str">
            <v>LIMPIADOR PVC 300 GRMS</v>
          </cell>
          <cell r="D1193" t="str">
            <v>UND</v>
          </cell>
          <cell r="G1193">
            <v>15560</v>
          </cell>
        </row>
        <row r="1194">
          <cell r="A1194">
            <v>101127</v>
          </cell>
          <cell r="C1194" t="str">
            <v>LIMPIADOR PVC 760 GRMS</v>
          </cell>
          <cell r="D1194" t="str">
            <v>UND</v>
          </cell>
          <cell r="G1194">
            <v>31656</v>
          </cell>
        </row>
        <row r="1195">
          <cell r="A1195">
            <v>101128</v>
          </cell>
          <cell r="C1195" t="str">
            <v>LIMPIADOR PVC 760-G 1/4 GL</v>
          </cell>
          <cell r="D1195" t="str">
            <v>UND</v>
          </cell>
          <cell r="G1195">
            <v>41206</v>
          </cell>
        </row>
        <row r="1196">
          <cell r="A1196">
            <v>109067</v>
          </cell>
          <cell r="C1196" t="str">
            <v>LISTON .1/2x1,1/2 CEDRO</v>
          </cell>
          <cell r="D1196" t="str">
            <v>UND</v>
          </cell>
          <cell r="G1196">
            <v>6653</v>
          </cell>
        </row>
        <row r="1197">
          <cell r="A1197">
            <v>101130</v>
          </cell>
          <cell r="C1197" t="str">
            <v>LISTON 1 x2x300 OTOBO</v>
          </cell>
          <cell r="D1197" t="str">
            <v>UND</v>
          </cell>
          <cell r="E1197">
            <v>1</v>
          </cell>
          <cell r="G1197">
            <v>4078</v>
          </cell>
        </row>
        <row r="1198">
          <cell r="A1198">
            <v>109950</v>
          </cell>
          <cell r="C1198" t="str">
            <v>LISTON 1 x2x320 PINO</v>
          </cell>
          <cell r="D1198" t="str">
            <v>UND</v>
          </cell>
          <cell r="G1198">
            <v>5365</v>
          </cell>
        </row>
        <row r="1199">
          <cell r="A1199">
            <v>101131</v>
          </cell>
          <cell r="C1199" t="str">
            <v>LISTON 1 x4x300 OTOBO</v>
          </cell>
          <cell r="D1199" t="str">
            <v>UND</v>
          </cell>
          <cell r="E1199">
            <v>1</v>
          </cell>
          <cell r="G1199">
            <v>2683</v>
          </cell>
        </row>
        <row r="1200">
          <cell r="A1200">
            <v>109068</v>
          </cell>
          <cell r="C1200" t="str">
            <v>LISTON 1,1/4x2x300 AMARIL</v>
          </cell>
          <cell r="D1200" t="str">
            <v>UND</v>
          </cell>
          <cell r="G1200">
            <v>9121</v>
          </cell>
        </row>
        <row r="1201">
          <cell r="A1201">
            <v>109949</v>
          </cell>
          <cell r="C1201" t="str">
            <v>LISTON 2 x2x280 MACHARE</v>
          </cell>
          <cell r="D1201" t="str">
            <v>UND</v>
          </cell>
          <cell r="G1201">
            <v>5580</v>
          </cell>
        </row>
        <row r="1202">
          <cell r="A1202">
            <v>100193</v>
          </cell>
          <cell r="C1202" t="str">
            <v>LISTON 2 x2x300 AMARIL</v>
          </cell>
          <cell r="D1202" t="str">
            <v>UND</v>
          </cell>
          <cell r="E1202">
            <v>1</v>
          </cell>
          <cell r="G1202">
            <v>6868</v>
          </cell>
        </row>
        <row r="1203">
          <cell r="A1203">
            <v>109069</v>
          </cell>
          <cell r="C1203" t="str">
            <v>LISTON 2 x2x300 OTOBO</v>
          </cell>
          <cell r="D1203" t="str">
            <v>UND</v>
          </cell>
          <cell r="E1203">
            <v>1</v>
          </cell>
          <cell r="G1203">
            <v>5687</v>
          </cell>
        </row>
        <row r="1204">
          <cell r="A1204">
            <v>109948</v>
          </cell>
          <cell r="C1204" t="str">
            <v>LISTON 2 x3x300 AMARIL</v>
          </cell>
          <cell r="D1204" t="str">
            <v>UND</v>
          </cell>
          <cell r="G1204">
            <v>6438</v>
          </cell>
        </row>
        <row r="1205">
          <cell r="A1205">
            <v>117084</v>
          </cell>
          <cell r="C1205" t="str">
            <v>LISTON 3" 1 x3x300 CHANU</v>
          </cell>
          <cell r="D1205" t="str">
            <v>UND</v>
          </cell>
          <cell r="G1205">
            <v>15023</v>
          </cell>
        </row>
        <row r="1206">
          <cell r="A1206">
            <v>101132</v>
          </cell>
          <cell r="C1206" t="str">
            <v>LISTON 4 x2x300 CHANUL</v>
          </cell>
          <cell r="D1206" t="str">
            <v>UND</v>
          </cell>
          <cell r="G1206">
            <v>6224</v>
          </cell>
        </row>
        <row r="1207">
          <cell r="A1207">
            <v>107069</v>
          </cell>
          <cell r="C1207" t="str">
            <v>LISTON 4 x2x300 GUAYMA</v>
          </cell>
          <cell r="D1207" t="str">
            <v>M2</v>
          </cell>
          <cell r="G1207">
            <v>48288</v>
          </cell>
        </row>
        <row r="1208">
          <cell r="A1208">
            <v>101037</v>
          </cell>
          <cell r="C1208" t="str">
            <v>LISTON PVC 1"x2"x3"</v>
          </cell>
          <cell r="D1208" t="str">
            <v>UND</v>
          </cell>
          <cell r="E1208">
            <v>1</v>
          </cell>
          <cell r="G1208">
            <v>14219</v>
          </cell>
        </row>
        <row r="1209">
          <cell r="A1209">
            <v>101036</v>
          </cell>
          <cell r="C1209" t="str">
            <v>LISTON PVC 1"x3"x3"</v>
          </cell>
          <cell r="D1209" t="str">
            <v>UND</v>
          </cell>
          <cell r="G1209">
            <v>21329</v>
          </cell>
        </row>
        <row r="1210">
          <cell r="A1210">
            <v>109951</v>
          </cell>
          <cell r="C1210" t="str">
            <v>LISTON PVC 2 X .1/4X3M</v>
          </cell>
          <cell r="D1210" t="str">
            <v>UND</v>
          </cell>
          <cell r="G1210">
            <v>22535</v>
          </cell>
        </row>
        <row r="1211">
          <cell r="A1211">
            <v>109952</v>
          </cell>
          <cell r="C1211" t="str">
            <v>LISTON PVC 2 X1.1/4X3M</v>
          </cell>
          <cell r="D1211" t="str">
            <v>UND</v>
          </cell>
          <cell r="G1211">
            <v>20174</v>
          </cell>
        </row>
        <row r="1212">
          <cell r="A1212">
            <v>101135</v>
          </cell>
          <cell r="C1212" t="str">
            <v>LLAVE AUTOMATICA MESA</v>
          </cell>
          <cell r="D1212" t="str">
            <v>UND</v>
          </cell>
          <cell r="G1212">
            <v>118038</v>
          </cell>
        </row>
        <row r="1213">
          <cell r="A1213">
            <v>108022</v>
          </cell>
          <cell r="C1213" t="str">
            <v>LLAVE DE INCQRPQ. 3/4"</v>
          </cell>
          <cell r="D1213" t="str">
            <v>UND</v>
          </cell>
          <cell r="G1213">
            <v>51829</v>
          </cell>
        </row>
        <row r="1214">
          <cell r="A1214">
            <v>103234</v>
          </cell>
          <cell r="C1214" t="str">
            <v>LLAVE JARDINERA BRONCE LIV</v>
          </cell>
          <cell r="D1214" t="str">
            <v>UND</v>
          </cell>
          <cell r="G1214">
            <v>28866</v>
          </cell>
        </row>
        <row r="1215">
          <cell r="A1215">
            <v>101134</v>
          </cell>
          <cell r="C1215" t="str">
            <v>LLAVE JARDINERA CROMO LIVI</v>
          </cell>
          <cell r="D1215" t="str">
            <v>UND</v>
          </cell>
          <cell r="G1215">
            <v>27793</v>
          </cell>
        </row>
        <row r="1216">
          <cell r="A1216">
            <v>101133</v>
          </cell>
          <cell r="C1216" t="str">
            <v>LLAVE JARDINERA CROMO PESA</v>
          </cell>
          <cell r="D1216" t="str">
            <v>UND</v>
          </cell>
          <cell r="G1216">
            <v>28866</v>
          </cell>
        </row>
        <row r="1217">
          <cell r="A1217">
            <v>109071</v>
          </cell>
          <cell r="C1217" t="str">
            <v>LLAVE PARA CAJA ACOMETIDAS</v>
          </cell>
          <cell r="D1217" t="str">
            <v>UND</v>
          </cell>
          <cell r="G1217">
            <v>54269</v>
          </cell>
        </row>
        <row r="1218">
          <cell r="A1218">
            <v>101136</v>
          </cell>
          <cell r="C1218" t="str">
            <v>LLAVE PASO .1/2" BRONCE</v>
          </cell>
          <cell r="D1218" t="str">
            <v>UND</v>
          </cell>
          <cell r="G1218">
            <v>22533</v>
          </cell>
        </row>
        <row r="1219">
          <cell r="A1219">
            <v>109953</v>
          </cell>
          <cell r="C1219" t="str">
            <v>LOSA PREFABRICADA H=10CM</v>
          </cell>
          <cell r="D1219" t="str">
            <v>M2</v>
          </cell>
          <cell r="G1219">
            <v>30859</v>
          </cell>
        </row>
        <row r="1220">
          <cell r="A1220">
            <v>101141</v>
          </cell>
          <cell r="C1220" t="str">
            <v>LUBRICANTE TUB PVC/500GR</v>
          </cell>
          <cell r="D1220" t="str">
            <v>UND</v>
          </cell>
          <cell r="G1220">
            <v>12228</v>
          </cell>
        </row>
        <row r="1221">
          <cell r="A1221">
            <v>101142</v>
          </cell>
          <cell r="C1221" t="str">
            <v>LUCETA ALUM.VIDR.M0D= 7-44</v>
          </cell>
          <cell r="D1221" t="str">
            <v>M2</v>
          </cell>
          <cell r="G1221">
            <v>57602</v>
          </cell>
        </row>
        <row r="1222">
          <cell r="A1222">
            <v>101143</v>
          </cell>
          <cell r="C1222" t="str">
            <v>LUCETA ALUM.VIDR.M0D=50-20</v>
          </cell>
          <cell r="D1222" t="str">
            <v>M2</v>
          </cell>
          <cell r="G1222">
            <v>48029</v>
          </cell>
        </row>
        <row r="1223">
          <cell r="A1223">
            <v>101144</v>
          </cell>
          <cell r="C1223" t="str">
            <v>LUCETA ALUM/ MOD=38-31</v>
          </cell>
          <cell r="D1223" t="str">
            <v>ML</v>
          </cell>
          <cell r="G1223">
            <v>70728</v>
          </cell>
        </row>
        <row r="1224">
          <cell r="A1224">
            <v>101149</v>
          </cell>
          <cell r="C1224" t="str">
            <v>LUMIN CERRADA SODIO 150 WA</v>
          </cell>
          <cell r="D1224" t="str">
            <v>UND</v>
          </cell>
          <cell r="G1224">
            <v>502895</v>
          </cell>
        </row>
        <row r="1225">
          <cell r="A1225">
            <v>101152</v>
          </cell>
          <cell r="C1225" t="str">
            <v>LUMIN CERRADA SODIO 250 WA</v>
          </cell>
          <cell r="D1225" t="str">
            <v>UND</v>
          </cell>
          <cell r="G1225">
            <v>565895</v>
          </cell>
        </row>
        <row r="1226">
          <cell r="A1226">
            <v>101150</v>
          </cell>
          <cell r="C1226" t="str">
            <v>LUMIN CERRADA SODIO 400 WA</v>
          </cell>
          <cell r="D1226" t="str">
            <v>UND</v>
          </cell>
          <cell r="G1226">
            <v>591316</v>
          </cell>
        </row>
        <row r="1227">
          <cell r="A1227">
            <v>101145</v>
          </cell>
          <cell r="C1227" t="str">
            <v>LUMIN CERRADA SODIO 70 WAT</v>
          </cell>
          <cell r="D1227" t="str">
            <v>UND</v>
          </cell>
          <cell r="G1227">
            <v>270790</v>
          </cell>
        </row>
        <row r="1228">
          <cell r="A1228">
            <v>117085</v>
          </cell>
          <cell r="C1228" t="str">
            <v>LUMINARIA 128 LED COMPLETA</v>
          </cell>
          <cell r="D1228" t="str">
            <v>UND</v>
          </cell>
          <cell r="G1228">
            <v>4597040</v>
          </cell>
        </row>
        <row r="1229">
          <cell r="A1229">
            <v>117086</v>
          </cell>
          <cell r="C1229" t="str">
            <v>LUMINARIA 16 LED COMPLETA</v>
          </cell>
          <cell r="D1229" t="str">
            <v>UND</v>
          </cell>
          <cell r="G1229">
            <v>980702</v>
          </cell>
        </row>
        <row r="1230">
          <cell r="A1230">
            <v>117087</v>
          </cell>
          <cell r="C1230" t="str">
            <v>LUMINARIA 32 LED COMPLETA</v>
          </cell>
          <cell r="D1230" t="str">
            <v>UND</v>
          </cell>
          <cell r="G1230">
            <v>1538732</v>
          </cell>
        </row>
        <row r="1231">
          <cell r="A1231">
            <v>117088</v>
          </cell>
          <cell r="C1231" t="str">
            <v>LUMINARIA 48 LED COMPLETA</v>
          </cell>
          <cell r="D1231" t="str">
            <v>UND</v>
          </cell>
          <cell r="G1231">
            <v>2069946</v>
          </cell>
        </row>
        <row r="1232">
          <cell r="A1232">
            <v>117089</v>
          </cell>
          <cell r="C1232" t="str">
            <v>LUMINARIA 64 LED COMPLETA</v>
          </cell>
          <cell r="D1232" t="str">
            <v>ARR</v>
          </cell>
          <cell r="G1232">
            <v>2523265</v>
          </cell>
        </row>
        <row r="1233">
          <cell r="A1233">
            <v>116022</v>
          </cell>
          <cell r="C1233" t="str">
            <v>LUMINARIA 80 LED COMPLETA</v>
          </cell>
          <cell r="D1233" t="str">
            <v>UND</v>
          </cell>
          <cell r="G1233">
            <v>3320085</v>
          </cell>
        </row>
        <row r="1234">
          <cell r="A1234">
            <v>101146</v>
          </cell>
          <cell r="C1234" t="str">
            <v>LUMINARIA DECOR HG 250 W ALUMBRADO PUBLICO</v>
          </cell>
          <cell r="D1234" t="str">
            <v>UND</v>
          </cell>
          <cell r="G1234">
            <v>434198</v>
          </cell>
        </row>
        <row r="1235">
          <cell r="A1235">
            <v>101148</v>
          </cell>
          <cell r="C1235" t="str">
            <v>LUMINARIA DECOR SODIO 150W</v>
          </cell>
          <cell r="D1235" t="str">
            <v>UND</v>
          </cell>
          <cell r="G1235">
            <v>497369</v>
          </cell>
        </row>
        <row r="1236">
          <cell r="A1236">
            <v>116023</v>
          </cell>
          <cell r="C1236" t="str">
            <v>LUMINARIA DECORATIVA 32 LED CO</v>
          </cell>
          <cell r="D1236" t="str">
            <v>UND</v>
          </cell>
          <cell r="G1236">
            <v>1782631</v>
          </cell>
        </row>
        <row r="1237">
          <cell r="A1237">
            <v>101147</v>
          </cell>
          <cell r="C1237" t="str">
            <v>LUMINARIA DECQR SODIO 70 W</v>
          </cell>
          <cell r="D1237" t="str">
            <v>UND</v>
          </cell>
          <cell r="G1237">
            <v>455368</v>
          </cell>
        </row>
        <row r="1238">
          <cell r="A1238">
            <v>101157</v>
          </cell>
          <cell r="C1238" t="str">
            <v>MACHIMBRE L.CHANUL</v>
          </cell>
          <cell r="D1238" t="str">
            <v>M2</v>
          </cell>
          <cell r="G1238">
            <v>21998</v>
          </cell>
        </row>
        <row r="1239">
          <cell r="A1239">
            <v>101159</v>
          </cell>
          <cell r="C1239" t="str">
            <v>MACHIMBRE L.PINO CIPRES</v>
          </cell>
          <cell r="D1239" t="str">
            <v>M2</v>
          </cell>
          <cell r="G1239">
            <v>15291</v>
          </cell>
        </row>
        <row r="1240">
          <cell r="A1240">
            <v>101160</v>
          </cell>
          <cell r="C1240" t="str">
            <v>MACHIMBRE L.PINO PATULA</v>
          </cell>
          <cell r="D1240" t="str">
            <v>M2</v>
          </cell>
          <cell r="G1240">
            <v>16686</v>
          </cell>
        </row>
        <row r="1241">
          <cell r="A1241">
            <v>101161</v>
          </cell>
          <cell r="C1241" t="str">
            <v>MACHIMBRE L.PINO ROMERON</v>
          </cell>
          <cell r="D1241" t="str">
            <v>M2</v>
          </cell>
          <cell r="G1241">
            <v>17276</v>
          </cell>
        </row>
        <row r="1242">
          <cell r="A1242">
            <v>117090</v>
          </cell>
          <cell r="C1242" t="str">
            <v>MAD.AMARILL0 O NOGAL</v>
          </cell>
          <cell r="D1242" t="str">
            <v>PG2</v>
          </cell>
          <cell r="G1242">
            <v>2414</v>
          </cell>
        </row>
        <row r="1243">
          <cell r="A1243">
            <v>100543</v>
          </cell>
          <cell r="C1243" t="str">
            <v>MAD.CEDRO CAQUETA</v>
          </cell>
          <cell r="D1243" t="str">
            <v>PG2</v>
          </cell>
          <cell r="G1243">
            <v>4882</v>
          </cell>
        </row>
        <row r="1244">
          <cell r="A1244">
            <v>100083</v>
          </cell>
          <cell r="C1244" t="str">
            <v>MADERA AMARILLO O NOGAL</v>
          </cell>
          <cell r="D1244" t="str">
            <v>PG2</v>
          </cell>
          <cell r="E1244">
            <v>1</v>
          </cell>
          <cell r="G1244">
            <v>2584</v>
          </cell>
        </row>
        <row r="1245">
          <cell r="A1245">
            <v>101163</v>
          </cell>
          <cell r="C1245" t="str">
            <v>MALLA CON VENA 53X200 C24</v>
          </cell>
          <cell r="D1245" t="str">
            <v>UND</v>
          </cell>
          <cell r="G1245">
            <v>4614</v>
          </cell>
        </row>
        <row r="1246">
          <cell r="A1246">
            <v>101164</v>
          </cell>
          <cell r="C1246" t="str">
            <v>MALLA CON VENA 60x200</v>
          </cell>
          <cell r="D1246" t="str">
            <v>UND</v>
          </cell>
          <cell r="G1246">
            <v>4936</v>
          </cell>
        </row>
        <row r="1247">
          <cell r="A1247">
            <v>101165</v>
          </cell>
          <cell r="C1247" t="str">
            <v>MALLA ELEC.E-0.50/D050</v>
          </cell>
          <cell r="D1247" t="str">
            <v>KLS</v>
          </cell>
          <cell r="E1247">
            <v>1</v>
          </cell>
          <cell r="G1247">
            <v>3090</v>
          </cell>
        </row>
        <row r="1248">
          <cell r="A1248">
            <v>101166</v>
          </cell>
          <cell r="C1248" t="str">
            <v>MALLA ELEC.H-0.50/U050</v>
          </cell>
          <cell r="D1248" t="str">
            <v>KLS</v>
          </cell>
          <cell r="G1248">
            <v>3090</v>
          </cell>
        </row>
        <row r="1249">
          <cell r="A1249">
            <v>101167</v>
          </cell>
          <cell r="C1249" t="str">
            <v>MALLA ELEC.H-1.31/U131</v>
          </cell>
          <cell r="D1249" t="str">
            <v>KLS</v>
          </cell>
          <cell r="G1249">
            <v>3090</v>
          </cell>
        </row>
        <row r="1250">
          <cell r="A1250">
            <v>101168</v>
          </cell>
          <cell r="C1250" t="str">
            <v>MALLA ELEC.M-0.84 / DO84</v>
          </cell>
          <cell r="D1250" t="str">
            <v>KLS</v>
          </cell>
          <cell r="G1250">
            <v>3090</v>
          </cell>
        </row>
        <row r="1251">
          <cell r="A1251">
            <v>105085</v>
          </cell>
          <cell r="C1251" t="str">
            <v>MALLA ESLABONA #12 R-2.1/2</v>
          </cell>
          <cell r="D1251" t="str">
            <v>M2</v>
          </cell>
          <cell r="G1251">
            <v>8692</v>
          </cell>
        </row>
        <row r="1252">
          <cell r="A1252">
            <v>105086</v>
          </cell>
          <cell r="C1252" t="str">
            <v>MALLA ESLABONADA # 12 R-2</v>
          </cell>
          <cell r="D1252" t="str">
            <v>M2</v>
          </cell>
          <cell r="G1252">
            <v>9658</v>
          </cell>
        </row>
        <row r="1253">
          <cell r="A1253">
            <v>105087</v>
          </cell>
          <cell r="C1253" t="str">
            <v>MALLA ESLABONADA 1,1/2"</v>
          </cell>
          <cell r="D1253" t="str">
            <v>M2</v>
          </cell>
          <cell r="G1253">
            <v>19637</v>
          </cell>
        </row>
        <row r="1254">
          <cell r="A1254">
            <v>101169</v>
          </cell>
          <cell r="C1254" t="str">
            <v>MALLA ESLABONADA 2" #1</v>
          </cell>
          <cell r="D1254" t="str">
            <v>M2</v>
          </cell>
          <cell r="G1254">
            <v>13628</v>
          </cell>
        </row>
        <row r="1255">
          <cell r="A1255">
            <v>105088</v>
          </cell>
          <cell r="C1255" t="str">
            <v>MALLA ESLABONADA 2" P</v>
          </cell>
          <cell r="D1255" t="str">
            <v>M2</v>
          </cell>
          <cell r="G1255">
            <v>14701</v>
          </cell>
        </row>
        <row r="1256">
          <cell r="A1256">
            <v>105089</v>
          </cell>
          <cell r="C1256" t="str">
            <v>MALLA ESLABONADA 2,1/2"</v>
          </cell>
          <cell r="D1256" t="str">
            <v>M2</v>
          </cell>
          <cell r="G1256">
            <v>13735</v>
          </cell>
        </row>
        <row r="1257">
          <cell r="A1257">
            <v>106128</v>
          </cell>
          <cell r="C1257" t="str">
            <v>MALLA ESLABONADA GALV #12</v>
          </cell>
          <cell r="D1257" t="str">
            <v>M2</v>
          </cell>
          <cell r="G1257">
            <v>15399</v>
          </cell>
        </row>
        <row r="1258">
          <cell r="A1258">
            <v>103241</v>
          </cell>
          <cell r="C1258" t="str">
            <v>MALLA F.VIDRIO PING PONG</v>
          </cell>
          <cell r="D1258" t="str">
            <v>UND</v>
          </cell>
          <cell r="G1258">
            <v>12448</v>
          </cell>
        </row>
        <row r="1259">
          <cell r="A1259">
            <v>106182</v>
          </cell>
          <cell r="C1259" t="str">
            <v>MALLA FIBRA TEJIDA H=2.10M</v>
          </cell>
          <cell r="D1259" t="str">
            <v>ML</v>
          </cell>
          <cell r="E1259">
            <v>1</v>
          </cell>
          <cell r="G1259">
            <v>3380</v>
          </cell>
        </row>
        <row r="1260">
          <cell r="A1260">
            <v>109073</v>
          </cell>
          <cell r="C1260" t="str">
            <v>MALLA FIBRA VIDRIO CAL.10</v>
          </cell>
          <cell r="D1260" t="str">
            <v>M2</v>
          </cell>
          <cell r="G1260">
            <v>13568</v>
          </cell>
        </row>
        <row r="1261">
          <cell r="A1261">
            <v>103128</v>
          </cell>
          <cell r="C1261" t="str">
            <v>MALLA FIBRA VIDRIO TT-060</v>
          </cell>
          <cell r="D1261" t="str">
            <v>M2</v>
          </cell>
          <cell r="G1261">
            <v>16257</v>
          </cell>
        </row>
        <row r="1262">
          <cell r="A1262">
            <v>103129</v>
          </cell>
          <cell r="C1262" t="str">
            <v>MALLA FIBRA VIDRIO TT-090</v>
          </cell>
          <cell r="D1262" t="str">
            <v>M2</v>
          </cell>
          <cell r="G1262">
            <v>23952</v>
          </cell>
        </row>
        <row r="1263">
          <cell r="A1263">
            <v>107070</v>
          </cell>
          <cell r="C1263" t="str">
            <v>MALLA GALLINERO 1" ROLLO DE  1.80 X 36MTS LARGO</v>
          </cell>
          <cell r="D1263" t="str">
            <v>ROL</v>
          </cell>
          <cell r="G1263">
            <v>77581</v>
          </cell>
        </row>
        <row r="1264">
          <cell r="A1264">
            <v>107216</v>
          </cell>
          <cell r="C1264" t="str">
            <v>MALLA GALLINERO 1.1/4</v>
          </cell>
          <cell r="D1264" t="str">
            <v>RLL</v>
          </cell>
          <cell r="G1264">
            <v>84022</v>
          </cell>
        </row>
        <row r="1265">
          <cell r="A1265">
            <v>111078</v>
          </cell>
          <cell r="C1265" t="str">
            <v>MANGO ALUMINIO TELESCOPICO</v>
          </cell>
          <cell r="D1265" t="str">
            <v>UND</v>
          </cell>
          <cell r="G1265">
            <v>99366</v>
          </cell>
        </row>
        <row r="1266">
          <cell r="A1266">
            <v>111079</v>
          </cell>
          <cell r="C1266" t="str">
            <v>MANGO ALUMINIO TELESCOPICO</v>
          </cell>
          <cell r="D1266" t="str">
            <v>UND</v>
          </cell>
          <cell r="G1266">
            <v>168043</v>
          </cell>
        </row>
        <row r="1267">
          <cell r="A1267">
            <v>101171</v>
          </cell>
          <cell r="C1267" t="str">
            <v>MANGO ALUMINIO TELESCOPICO ANODIZADO LARGO 6MTS</v>
          </cell>
          <cell r="D1267" t="str">
            <v>UND</v>
          </cell>
          <cell r="G1267">
            <v>111703</v>
          </cell>
        </row>
        <row r="1268">
          <cell r="A1268">
            <v>101172</v>
          </cell>
          <cell r="C1268" t="str">
            <v>MANGO ALUMINIO TELESCOPICO ANODIZADO-LARGO 9MT</v>
          </cell>
          <cell r="D1268" t="str">
            <v>UND</v>
          </cell>
          <cell r="G1268">
            <v>188905</v>
          </cell>
        </row>
        <row r="1269">
          <cell r="A1269">
            <v>101173</v>
          </cell>
          <cell r="C1269" t="str">
            <v>MANGUERA ACOPLE REFORZADA</v>
          </cell>
          <cell r="D1269" t="str">
            <v>UND</v>
          </cell>
          <cell r="G1269">
            <v>8048</v>
          </cell>
        </row>
        <row r="1270">
          <cell r="A1270">
            <v>103029</v>
          </cell>
          <cell r="C1270" t="str">
            <v>MANGUERA FLEXIBLE GRIFLEX</v>
          </cell>
          <cell r="D1270" t="str">
            <v>UND</v>
          </cell>
          <cell r="G1270">
            <v>3327</v>
          </cell>
        </row>
        <row r="1271">
          <cell r="A1271">
            <v>101174</v>
          </cell>
          <cell r="C1271" t="str">
            <v>MANGUERA PF+UAD 1/2"</v>
          </cell>
          <cell r="D1271" t="str">
            <v>ML</v>
          </cell>
          <cell r="G1271">
            <v>1251</v>
          </cell>
        </row>
        <row r="1272">
          <cell r="A1272">
            <v>109074</v>
          </cell>
          <cell r="C1272" t="str">
            <v>MANGUERA PF+UAD 3/4"</v>
          </cell>
          <cell r="D1272" t="str">
            <v>ML</v>
          </cell>
          <cell r="G1272">
            <v>2318</v>
          </cell>
        </row>
        <row r="1273">
          <cell r="A1273">
            <v>101175</v>
          </cell>
          <cell r="C1273" t="str">
            <v>MANGUERA PLAST.3/4" AGUA</v>
          </cell>
          <cell r="D1273" t="str">
            <v>ML</v>
          </cell>
          <cell r="G1273">
            <v>2717</v>
          </cell>
        </row>
        <row r="1274">
          <cell r="A1274">
            <v>111080</v>
          </cell>
          <cell r="C1274" t="str">
            <v>MANGUERA SUCCION 1,1/2X12M</v>
          </cell>
          <cell r="D1274" t="str">
            <v>UND</v>
          </cell>
          <cell r="G1274">
            <v>128769</v>
          </cell>
        </row>
        <row r="1275">
          <cell r="A1275">
            <v>111081</v>
          </cell>
          <cell r="C1275" t="str">
            <v>MANGUERA SUCCION 1,1/2X15M</v>
          </cell>
          <cell r="D1275" t="str">
            <v>UND</v>
          </cell>
          <cell r="G1275">
            <v>180491</v>
          </cell>
        </row>
        <row r="1276">
          <cell r="A1276">
            <v>101176</v>
          </cell>
          <cell r="C1276" t="str">
            <v>MANGUERA SUCCION 11/2X12M PLASTICA FLOTANTE 40</v>
          </cell>
          <cell r="D1276" t="str">
            <v>UND</v>
          </cell>
          <cell r="G1276">
            <v>144754</v>
          </cell>
        </row>
        <row r="1277">
          <cell r="A1277">
            <v>105090</v>
          </cell>
          <cell r="C1277" t="str">
            <v>MANGUERA SUCCION 11/2X15M PLASTICA FLOTANTE 50</v>
          </cell>
          <cell r="D1277" t="str">
            <v>UND</v>
          </cell>
          <cell r="G1277">
            <v>202897</v>
          </cell>
        </row>
        <row r="1278">
          <cell r="A1278">
            <v>111082</v>
          </cell>
          <cell r="C1278" t="str">
            <v>MANIFOLD 1X1 CON MANGUERAS</v>
          </cell>
          <cell r="D1278" t="str">
            <v>UND</v>
          </cell>
          <cell r="G1278">
            <v>413247</v>
          </cell>
        </row>
        <row r="1279">
          <cell r="A1279">
            <v>109075</v>
          </cell>
          <cell r="C1279" t="str">
            <v>MANIFOLD 1X1 CON MANGUERAS SIMPLEX SIN UNIDAD REGULADORA</v>
          </cell>
          <cell r="D1279" t="str">
            <v>UND</v>
          </cell>
          <cell r="G1279">
            <v>464549</v>
          </cell>
        </row>
        <row r="1280">
          <cell r="A1280">
            <v>111083</v>
          </cell>
          <cell r="C1280" t="str">
            <v>MANIFOLD 2X1 CON MANGUERAS</v>
          </cell>
          <cell r="D1280" t="str">
            <v>UND</v>
          </cell>
          <cell r="G1280">
            <v>815571</v>
          </cell>
        </row>
        <row r="1281">
          <cell r="A1281">
            <v>109076</v>
          </cell>
          <cell r="C1281" t="str">
            <v>MANIFOLD 2X1 CON MANGUERAS DUPLEX SIN UNIDAD REGULADORA</v>
          </cell>
          <cell r="D1281" t="str">
            <v>UND</v>
          </cell>
          <cell r="G1281">
            <v>916817</v>
          </cell>
        </row>
        <row r="1282">
          <cell r="A1282">
            <v>111084</v>
          </cell>
          <cell r="C1282" t="str">
            <v>MANIFOLD 2X10 CON MANGUERA</v>
          </cell>
          <cell r="D1282" t="str">
            <v>UND</v>
          </cell>
          <cell r="G1282">
            <v>6842102</v>
          </cell>
        </row>
        <row r="1283">
          <cell r="A1283">
            <v>109077</v>
          </cell>
          <cell r="C1283" t="str">
            <v>MANIFOLD 2X10 CON MANGUERA DUPLEX SIN UNIDAD REGULADORA</v>
          </cell>
          <cell r="D1283" t="str">
            <v>UND</v>
          </cell>
          <cell r="G1283">
            <v>7691494</v>
          </cell>
        </row>
        <row r="1284">
          <cell r="A1284">
            <v>111085</v>
          </cell>
          <cell r="C1284" t="str">
            <v>MANIFOLD 2X2 CON MANGUERAS</v>
          </cell>
          <cell r="D1284" t="str">
            <v>UND</v>
          </cell>
          <cell r="G1284">
            <v>1677478</v>
          </cell>
        </row>
        <row r="1285">
          <cell r="A1285">
            <v>109078</v>
          </cell>
          <cell r="C1285" t="str">
            <v>MANIFOLD 2X2 CON MANGUERAS DUPLEX SIN UNIDAD REGULADORA</v>
          </cell>
          <cell r="D1285" t="str">
            <v>UND</v>
          </cell>
          <cell r="G1285">
            <v>1885722</v>
          </cell>
        </row>
        <row r="1286">
          <cell r="A1286">
            <v>111086</v>
          </cell>
          <cell r="C1286" t="str">
            <v>MANIFOLD 2X4 CON MANGUERAS</v>
          </cell>
          <cell r="D1286" t="str">
            <v>UND</v>
          </cell>
          <cell r="G1286">
            <v>3001068</v>
          </cell>
        </row>
        <row r="1287">
          <cell r="A1287">
            <v>109079</v>
          </cell>
          <cell r="C1287" t="str">
            <v>MANIFOLD 2X4 CON MANGUERAS DUPLEX SIN UNIDAD REGULADORA</v>
          </cell>
          <cell r="D1287" t="str">
            <v>UND</v>
          </cell>
          <cell r="G1287">
            <v>3373627</v>
          </cell>
        </row>
        <row r="1288">
          <cell r="A1288">
            <v>111087</v>
          </cell>
          <cell r="C1288" t="str">
            <v>MANIFOLD 2X6 CON MANGUERAS</v>
          </cell>
          <cell r="D1288" t="str">
            <v>UND</v>
          </cell>
          <cell r="G1288">
            <v>4275476</v>
          </cell>
        </row>
        <row r="1289">
          <cell r="A1289">
            <v>109080</v>
          </cell>
          <cell r="C1289" t="str">
            <v>MANIFOLD 2X6 CON MANGUERAS DUPLEX SIN UNIDAD REGULADORA</v>
          </cell>
          <cell r="D1289" t="str">
            <v>UND</v>
          </cell>
          <cell r="G1289">
            <v>4806243</v>
          </cell>
        </row>
        <row r="1290">
          <cell r="A1290">
            <v>101177</v>
          </cell>
          <cell r="C1290" t="str">
            <v>MANIJA ALUM.MEDIANA</v>
          </cell>
          <cell r="D1290" t="str">
            <v>UND</v>
          </cell>
          <cell r="G1290">
            <v>1417</v>
          </cell>
        </row>
        <row r="1291">
          <cell r="A1291">
            <v>101178</v>
          </cell>
          <cell r="C1291" t="str">
            <v>MANIJA ALUM.OREJA BURRO</v>
          </cell>
          <cell r="D1291" t="str">
            <v>UND</v>
          </cell>
          <cell r="G1291">
            <v>8499</v>
          </cell>
        </row>
        <row r="1292">
          <cell r="A1292">
            <v>101179</v>
          </cell>
          <cell r="C1292" t="str">
            <v>MANIJA ALUM.VENTANA</v>
          </cell>
          <cell r="D1292" t="str">
            <v>UND</v>
          </cell>
          <cell r="G1292">
            <v>2951</v>
          </cell>
        </row>
        <row r="1293">
          <cell r="A1293">
            <v>101180</v>
          </cell>
          <cell r="C1293" t="str">
            <v>MANIJA BASCULANTE</v>
          </cell>
          <cell r="D1293" t="str">
            <v>UND</v>
          </cell>
          <cell r="G1293">
            <v>4131</v>
          </cell>
        </row>
        <row r="1294">
          <cell r="A1294">
            <v>101181</v>
          </cell>
          <cell r="C1294" t="str">
            <v>MANIJA BATIENTE</v>
          </cell>
          <cell r="D1294" t="str">
            <v>UND</v>
          </cell>
          <cell r="G1294">
            <v>4131</v>
          </cell>
        </row>
        <row r="1295">
          <cell r="A1295">
            <v>117091</v>
          </cell>
          <cell r="C1295" t="str">
            <v>MANIJA DECORADA</v>
          </cell>
          <cell r="D1295" t="str">
            <v>UND</v>
          </cell>
          <cell r="G1295">
            <v>4131</v>
          </cell>
        </row>
        <row r="1296">
          <cell r="A1296">
            <v>101182</v>
          </cell>
          <cell r="C1296" t="str">
            <v>MANIJA DECORADA</v>
          </cell>
          <cell r="D1296" t="str">
            <v>UND</v>
          </cell>
          <cell r="G1296">
            <v>4421</v>
          </cell>
        </row>
        <row r="1297">
          <cell r="A1297">
            <v>101183</v>
          </cell>
          <cell r="C1297" t="str">
            <v>MANIJA HIERRO 1/2"</v>
          </cell>
          <cell r="D1297" t="str">
            <v>UND</v>
          </cell>
          <cell r="E1297">
            <v>1</v>
          </cell>
          <cell r="G1297">
            <v>1824</v>
          </cell>
        </row>
        <row r="1298">
          <cell r="A1298">
            <v>101184</v>
          </cell>
          <cell r="C1298" t="str">
            <v>MANIJA LLAVE DE PASO</v>
          </cell>
          <cell r="D1298" t="str">
            <v>UND</v>
          </cell>
          <cell r="G1298">
            <v>3596</v>
          </cell>
        </row>
        <row r="1299">
          <cell r="A1299">
            <v>111088</v>
          </cell>
          <cell r="C1299" t="str">
            <v>MANOMETRO 2"X1/4 0-100 P</v>
          </cell>
          <cell r="D1299" t="str">
            <v>UND</v>
          </cell>
          <cell r="G1299">
            <v>129807</v>
          </cell>
        </row>
        <row r="1300">
          <cell r="A1300">
            <v>111089</v>
          </cell>
          <cell r="C1300" t="str">
            <v>MANOMETRO CONTROL PRESION</v>
          </cell>
          <cell r="D1300" t="str">
            <v>UND</v>
          </cell>
          <cell r="G1300">
            <v>23715</v>
          </cell>
        </row>
        <row r="1301">
          <cell r="A1301">
            <v>107071</v>
          </cell>
          <cell r="C1301" t="str">
            <v>MANOMETRO GLICERINA 0-200P</v>
          </cell>
          <cell r="D1301" t="str">
            <v>UND</v>
          </cell>
          <cell r="G1301">
            <v>59019</v>
          </cell>
        </row>
        <row r="1302">
          <cell r="A1302">
            <v>105091</v>
          </cell>
          <cell r="C1302" t="str">
            <v>MANTO 500XT-F0IL ALUMINIO</v>
          </cell>
          <cell r="D1302" t="str">
            <v>M2</v>
          </cell>
          <cell r="G1302">
            <v>19637</v>
          </cell>
        </row>
        <row r="1303">
          <cell r="A1303">
            <v>101187</v>
          </cell>
          <cell r="C1303" t="str">
            <v>MANTO EDIL 3 MM.</v>
          </cell>
          <cell r="D1303" t="str">
            <v>M2</v>
          </cell>
          <cell r="G1303">
            <v>13252</v>
          </cell>
        </row>
        <row r="1304">
          <cell r="A1304">
            <v>101188</v>
          </cell>
          <cell r="C1304" t="str">
            <v>MANTO FIBERGLASS 500XT 3MM</v>
          </cell>
          <cell r="D1304" t="str">
            <v>M2</v>
          </cell>
          <cell r="G1304">
            <v>15560</v>
          </cell>
        </row>
        <row r="1305">
          <cell r="A1305">
            <v>101189</v>
          </cell>
          <cell r="C1305" t="str">
            <v>MANTO FIBERGLASS 800XT 4MM</v>
          </cell>
          <cell r="D1305" t="str">
            <v>M2</v>
          </cell>
          <cell r="G1305">
            <v>18189</v>
          </cell>
        </row>
        <row r="1306">
          <cell r="A1306">
            <v>105092</v>
          </cell>
          <cell r="C1306" t="str">
            <v>MANTO TECHOFIELT 3000</v>
          </cell>
          <cell r="D1306" t="str">
            <v>ROL</v>
          </cell>
          <cell r="G1306">
            <v>115033</v>
          </cell>
        </row>
        <row r="1307">
          <cell r="A1307">
            <v>111091</v>
          </cell>
          <cell r="C1307" t="str">
            <v>MARC0-REJILLA DESAG.12X12</v>
          </cell>
          <cell r="D1307" t="str">
            <v>UND</v>
          </cell>
          <cell r="E1307">
            <v>1</v>
          </cell>
          <cell r="G1307">
            <v>342310</v>
          </cell>
        </row>
        <row r="1308">
          <cell r="A1308">
            <v>111092</v>
          </cell>
          <cell r="C1308" t="str">
            <v>MARC0-REJILLA DESAGUE 8"</v>
          </cell>
          <cell r="D1308" t="str">
            <v>UND</v>
          </cell>
          <cell r="E1308">
            <v>1</v>
          </cell>
          <cell r="G1308">
            <v>43567</v>
          </cell>
        </row>
        <row r="1309">
          <cell r="A1309">
            <v>111093</v>
          </cell>
          <cell r="C1309" t="str">
            <v>MARC0-REJILLA-DESAG.10"X</v>
          </cell>
          <cell r="D1309" t="str">
            <v>UND</v>
          </cell>
          <cell r="E1309">
            <v>1</v>
          </cell>
          <cell r="G1309">
            <v>107307</v>
          </cell>
        </row>
        <row r="1310">
          <cell r="A1310">
            <v>101194</v>
          </cell>
          <cell r="C1310" t="str">
            <v>MARMOLINA</v>
          </cell>
          <cell r="D1310" t="str">
            <v>BTO</v>
          </cell>
          <cell r="G1310">
            <v>7297</v>
          </cell>
        </row>
        <row r="1311">
          <cell r="A1311">
            <v>101195</v>
          </cell>
          <cell r="C1311" t="str">
            <v>MARMOLINA BLANCA</v>
          </cell>
          <cell r="D1311" t="str">
            <v>BTO</v>
          </cell>
          <cell r="G1311">
            <v>4078</v>
          </cell>
        </row>
        <row r="1312">
          <cell r="A1312">
            <v>109081</v>
          </cell>
          <cell r="C1312" t="str">
            <v>MASILLA JUNTA INVIS.BOARD</v>
          </cell>
          <cell r="D1312" t="str">
            <v>CUN</v>
          </cell>
          <cell r="G1312">
            <v>95396</v>
          </cell>
        </row>
        <row r="1313">
          <cell r="A1313">
            <v>101197</v>
          </cell>
          <cell r="C1313" t="str">
            <v>MASILLA PLASTICA TEC PANEL</v>
          </cell>
          <cell r="D1313" t="str">
            <v>CU</v>
          </cell>
          <cell r="G1313">
            <v>40240</v>
          </cell>
        </row>
        <row r="1314">
          <cell r="A1314">
            <v>101198</v>
          </cell>
          <cell r="C1314" t="str">
            <v>MASILLA TIPO CWS (TEJ.AL.)</v>
          </cell>
          <cell r="D1314" t="str">
            <v>LBS</v>
          </cell>
          <cell r="G1314">
            <v>11911</v>
          </cell>
        </row>
        <row r="1315">
          <cell r="A1315">
            <v>105094</v>
          </cell>
          <cell r="C1315" t="str">
            <v>MASTIL ACERO 16 MT CANASTI</v>
          </cell>
          <cell r="D1315" t="str">
            <v>UND</v>
          </cell>
          <cell r="G1315">
            <v>7778297</v>
          </cell>
        </row>
        <row r="1316">
          <cell r="A1316">
            <v>103105</v>
          </cell>
          <cell r="C1316" t="str">
            <v>MASTIL ACERO 18 MT CANASTI</v>
          </cell>
          <cell r="D1316" t="str">
            <v>UND</v>
          </cell>
          <cell r="G1316">
            <v>8874842</v>
          </cell>
        </row>
        <row r="1317">
          <cell r="A1317">
            <v>101199</v>
          </cell>
          <cell r="C1317" t="str">
            <v>MASTIL ACERO 20 MT CANASTI</v>
          </cell>
          <cell r="D1317" t="str">
            <v>UND</v>
          </cell>
          <cell r="G1317">
            <v>9577168</v>
          </cell>
        </row>
        <row r="1318">
          <cell r="A1318">
            <v>101200</v>
          </cell>
          <cell r="C1318" t="str">
            <v>MASTIL ACERO 22 MT CANASTI</v>
          </cell>
          <cell r="D1318" t="str">
            <v>UND</v>
          </cell>
          <cell r="G1318">
            <v>14041147</v>
          </cell>
        </row>
        <row r="1319">
          <cell r="A1319">
            <v>101202</v>
          </cell>
          <cell r="C1319" t="str">
            <v>MASTIL ACERO 30 MT CANASTI</v>
          </cell>
          <cell r="D1319" t="str">
            <v>UND</v>
          </cell>
          <cell r="G1319">
            <v>24044689</v>
          </cell>
        </row>
        <row r="1320">
          <cell r="A1320">
            <v>101203</v>
          </cell>
          <cell r="C1320" t="str">
            <v>MASTIL ACERO 40 MT CANASTI</v>
          </cell>
          <cell r="D1320" t="str">
            <v>UND</v>
          </cell>
          <cell r="G1320">
            <v>33632596</v>
          </cell>
        </row>
        <row r="1321">
          <cell r="A1321">
            <v>101201</v>
          </cell>
          <cell r="C1321" t="str">
            <v>MASTIL ACERO PESADO 24 MTS</v>
          </cell>
          <cell r="D1321" t="str">
            <v>UND</v>
          </cell>
          <cell r="G1321">
            <v>15961946</v>
          </cell>
        </row>
        <row r="1322">
          <cell r="A1322">
            <v>101204</v>
          </cell>
          <cell r="C1322" t="str">
            <v>MASTIL ANTENA X2MTS</v>
          </cell>
          <cell r="D1322" t="str">
            <v>UND</v>
          </cell>
          <cell r="G1322">
            <v>64384</v>
          </cell>
        </row>
        <row r="1323">
          <cell r="A1323">
            <v>101205</v>
          </cell>
          <cell r="C1323" t="str">
            <v>MATA MALEZA</v>
          </cell>
          <cell r="D1323" t="str">
            <v>GLN</v>
          </cell>
          <cell r="G1323">
            <v>7512</v>
          </cell>
        </row>
        <row r="1324">
          <cell r="A1324">
            <v>115011</v>
          </cell>
          <cell r="C1324" t="str">
            <v>MATERIAL SELECC. CANTO ROD</v>
          </cell>
          <cell r="D1324" t="str">
            <v>M3</v>
          </cell>
          <cell r="G1324">
            <v>45069</v>
          </cell>
        </row>
        <row r="1325">
          <cell r="A1325">
            <v>111094</v>
          </cell>
          <cell r="C1325" t="str">
            <v>MECANISM0 CELOSIA UND/PAR</v>
          </cell>
          <cell r="D1325" t="str">
            <v>UND</v>
          </cell>
          <cell r="G1325">
            <v>8048</v>
          </cell>
        </row>
        <row r="1326">
          <cell r="A1326">
            <v>101207</v>
          </cell>
          <cell r="C1326" t="str">
            <v>MECANISMO CELOSIA UND/PAR</v>
          </cell>
          <cell r="D1326" t="str">
            <v>UND</v>
          </cell>
          <cell r="G1326">
            <v>8611</v>
          </cell>
        </row>
        <row r="1327">
          <cell r="A1327">
            <v>111097</v>
          </cell>
          <cell r="C1327" t="str">
            <v>MEDICION RESIST NUCLEO 2P</v>
          </cell>
          <cell r="D1327" t="str">
            <v>UND</v>
          </cell>
          <cell r="G1327">
            <v>140465</v>
          </cell>
        </row>
        <row r="1328">
          <cell r="A1328">
            <v>111098</v>
          </cell>
          <cell r="C1328" t="str">
            <v>MEDICION RESIST NUCLEO 3P</v>
          </cell>
          <cell r="D1328" t="str">
            <v>UND</v>
          </cell>
          <cell r="G1328">
            <v>168558</v>
          </cell>
        </row>
        <row r="1329">
          <cell r="A1329">
            <v>111099</v>
          </cell>
          <cell r="C1329" t="str">
            <v>MEDICION RESIST NUCLEO 4PU</v>
          </cell>
          <cell r="D1329" t="str">
            <v>UND</v>
          </cell>
          <cell r="G1329">
            <v>196651</v>
          </cell>
        </row>
        <row r="1330">
          <cell r="A1330">
            <v>111100</v>
          </cell>
          <cell r="C1330" t="str">
            <v>MEDICION RESIST NUCLEO 6P</v>
          </cell>
          <cell r="D1330" t="str">
            <v>UND</v>
          </cell>
          <cell r="G1330">
            <v>315408</v>
          </cell>
        </row>
        <row r="1331">
          <cell r="A1331">
            <v>111096</v>
          </cell>
          <cell r="C1331" t="str">
            <v>MEDICION RESIST NUCLEO A</v>
          </cell>
          <cell r="D1331" t="str">
            <v>UND</v>
          </cell>
          <cell r="G1331">
            <v>22475</v>
          </cell>
        </row>
        <row r="1332">
          <cell r="A1332">
            <v>111102</v>
          </cell>
          <cell r="C1332" t="str">
            <v>MEDID0R 3/4"VEL0CIDAD"</v>
          </cell>
          <cell r="D1332" t="str">
            <v>UND</v>
          </cell>
          <cell r="G1332">
            <v>301532</v>
          </cell>
        </row>
        <row r="1333">
          <cell r="A1333">
            <v>117092</v>
          </cell>
          <cell r="C1333" t="str">
            <v>MEDIDOR 1/2"VELO CHORR U</v>
          </cell>
          <cell r="D1333" t="str">
            <v>UND</v>
          </cell>
          <cell r="G1333">
            <v>48968</v>
          </cell>
        </row>
        <row r="1334">
          <cell r="A1334">
            <v>111103</v>
          </cell>
          <cell r="C1334" t="str">
            <v>MEDIDOR AGUA 1/2"VEL U-1</v>
          </cell>
          <cell r="D1334" t="str">
            <v>UND</v>
          </cell>
          <cell r="G1334">
            <v>80465</v>
          </cell>
        </row>
        <row r="1335">
          <cell r="A1335">
            <v>111104</v>
          </cell>
          <cell r="C1335" t="str">
            <v>MEDIDOR AGUA VOLU JSM 1/2</v>
          </cell>
          <cell r="D1335" t="str">
            <v>UND</v>
          </cell>
          <cell r="G1335">
            <v>87010</v>
          </cell>
        </row>
        <row r="1336">
          <cell r="A1336">
            <v>115017</v>
          </cell>
          <cell r="C1336" t="str">
            <v>MEMBRANA PLASTICA 12NTR</v>
          </cell>
          <cell r="D1336" t="str">
            <v>M2</v>
          </cell>
          <cell r="G1336">
            <v>51507</v>
          </cell>
        </row>
        <row r="1337">
          <cell r="A1337">
            <v>117093</v>
          </cell>
          <cell r="C1337" t="str">
            <v>MEMBRANA PVC SARNAFIL G 47</v>
          </cell>
          <cell r="D1337" t="str">
            <v>ROL</v>
          </cell>
          <cell r="G1337">
            <v>1738377</v>
          </cell>
        </row>
        <row r="1338">
          <cell r="A1338">
            <v>109994</v>
          </cell>
          <cell r="C1338" t="str">
            <v>MERULEX LFS [TRANSP] 16KG</v>
          </cell>
          <cell r="D1338" t="str">
            <v>KLS</v>
          </cell>
          <cell r="G1338">
            <v>23178</v>
          </cell>
        </row>
        <row r="1339">
          <cell r="A1339">
            <v>101216</v>
          </cell>
          <cell r="C1339" t="str">
            <v>MERULEX N [INZECT] 16KG.</v>
          </cell>
          <cell r="D1339" t="str">
            <v>KLS</v>
          </cell>
          <cell r="G1339">
            <v>24800</v>
          </cell>
        </row>
        <row r="1340">
          <cell r="A1340">
            <v>111105</v>
          </cell>
          <cell r="C1340" t="str">
            <v>MESA PING PONG 274X153X76C</v>
          </cell>
          <cell r="D1340" t="str">
            <v>UND</v>
          </cell>
          <cell r="G1340">
            <v>715739</v>
          </cell>
        </row>
        <row r="1341">
          <cell r="A1341">
            <v>115012</v>
          </cell>
          <cell r="C1341" t="str">
            <v>MESON GRANITO NATURAL NACI</v>
          </cell>
          <cell r="D1341" t="str">
            <v>M2</v>
          </cell>
          <cell r="G1341">
            <v>4078</v>
          </cell>
        </row>
        <row r="1342">
          <cell r="A1342">
            <v>107074</v>
          </cell>
          <cell r="C1342" t="str">
            <v>MESON KORIAN E=1CM PROCEMARMOL</v>
          </cell>
          <cell r="D1342" t="str">
            <v>ML</v>
          </cell>
          <cell r="G1342">
            <v>295658</v>
          </cell>
        </row>
        <row r="1343">
          <cell r="A1343">
            <v>111107</v>
          </cell>
          <cell r="C1343" t="str">
            <v>MEZCLA ASFALTO EN CALIENTE</v>
          </cell>
          <cell r="D1343" t="str">
            <v>M3</v>
          </cell>
          <cell r="G1343">
            <v>344973</v>
          </cell>
        </row>
        <row r="1344">
          <cell r="A1344">
            <v>100909</v>
          </cell>
          <cell r="C1344" t="str">
            <v>MICROFIBRA NYLON</v>
          </cell>
          <cell r="D1344" t="str">
            <v>UND</v>
          </cell>
          <cell r="G1344">
            <v>18618</v>
          </cell>
        </row>
        <row r="1345">
          <cell r="A1345">
            <v>101221</v>
          </cell>
          <cell r="C1345" t="str">
            <v>MINERAL ROJO</v>
          </cell>
          <cell r="D1345" t="str">
            <v>KLS</v>
          </cell>
          <cell r="G1345">
            <v>5396</v>
          </cell>
        </row>
        <row r="1346">
          <cell r="A1346">
            <v>111111</v>
          </cell>
          <cell r="C1346" t="str">
            <v>MINERAL ROJO</v>
          </cell>
          <cell r="D1346" t="str">
            <v>KLS</v>
          </cell>
          <cell r="G1346">
            <v>5580</v>
          </cell>
        </row>
        <row r="1347">
          <cell r="A1347">
            <v>111112</v>
          </cell>
          <cell r="C1347" t="str">
            <v>MINIBREAKER 1 A 4 AMPERIOS</v>
          </cell>
          <cell r="D1347" t="str">
            <v>UND</v>
          </cell>
          <cell r="E1347">
            <v>1</v>
          </cell>
          <cell r="G1347">
            <v>29390</v>
          </cell>
        </row>
        <row r="1348">
          <cell r="A1348">
            <v>105095</v>
          </cell>
          <cell r="C1348" t="str">
            <v>MINIBREAKER 1 A 4 AMPERIOS</v>
          </cell>
          <cell r="D1348" t="str">
            <v>UND</v>
          </cell>
          <cell r="E1348">
            <v>1</v>
          </cell>
          <cell r="G1348">
            <v>31446</v>
          </cell>
        </row>
        <row r="1349">
          <cell r="A1349">
            <v>111113</v>
          </cell>
          <cell r="C1349" t="str">
            <v>MINIBREAKER 5 A 32 AMPERIO</v>
          </cell>
          <cell r="D1349" t="str">
            <v>UND</v>
          </cell>
          <cell r="E1349">
            <v>1</v>
          </cell>
          <cell r="G1349">
            <v>19119</v>
          </cell>
        </row>
        <row r="1350">
          <cell r="A1350">
            <v>105096</v>
          </cell>
          <cell r="C1350" t="str">
            <v>MINIBREAKER 5 A 32 AMPERIOS</v>
          </cell>
          <cell r="D1350" t="str">
            <v>UND</v>
          </cell>
          <cell r="E1350">
            <v>1</v>
          </cell>
          <cell r="G1350">
            <v>20457</v>
          </cell>
        </row>
        <row r="1351">
          <cell r="A1351">
            <v>111114</v>
          </cell>
          <cell r="C1351" t="str">
            <v>MINIBREAKER CELCO</v>
          </cell>
          <cell r="D1351" t="str">
            <v>UND</v>
          </cell>
          <cell r="G1351">
            <v>29566</v>
          </cell>
        </row>
        <row r="1352">
          <cell r="A1352">
            <v>111116</v>
          </cell>
          <cell r="C1352" t="str">
            <v>MOLDE SOLDADURA 1/0 A 4/0</v>
          </cell>
          <cell r="D1352" t="str">
            <v>UND</v>
          </cell>
          <cell r="G1352">
            <v>218989</v>
          </cell>
        </row>
        <row r="1353">
          <cell r="A1353">
            <v>111117</v>
          </cell>
          <cell r="C1353" t="str">
            <v>MOLDE VARILLA-CABLE</v>
          </cell>
          <cell r="D1353" t="str">
            <v>ML</v>
          </cell>
          <cell r="G1353">
            <v>218989</v>
          </cell>
        </row>
        <row r="1354">
          <cell r="A1354">
            <v>111119</v>
          </cell>
          <cell r="C1354" t="str">
            <v>MONITOR DE VOLTAJE</v>
          </cell>
          <cell r="D1354" t="str">
            <v>UND</v>
          </cell>
          <cell r="G1354">
            <v>321922</v>
          </cell>
        </row>
        <row r="1355">
          <cell r="A1355">
            <v>101625</v>
          </cell>
          <cell r="C1355" t="str">
            <v>MORTERO - RELLENO DE ANCLA</v>
          </cell>
          <cell r="D1355" t="str">
            <v>KLS</v>
          </cell>
          <cell r="G1355">
            <v>3115</v>
          </cell>
        </row>
        <row r="1356">
          <cell r="A1356">
            <v>115018</v>
          </cell>
          <cell r="C1356" t="str">
            <v>MORTERO DE REPARACION ESTR</v>
          </cell>
          <cell r="D1356" t="str">
            <v>KLS</v>
          </cell>
          <cell r="G1356">
            <v>5805</v>
          </cell>
        </row>
        <row r="1357">
          <cell r="A1357">
            <v>101579</v>
          </cell>
          <cell r="C1357" t="str">
            <v>MORTERO LISTO</v>
          </cell>
          <cell r="D1357" t="str">
            <v>KLS</v>
          </cell>
          <cell r="G1357">
            <v>1385</v>
          </cell>
        </row>
        <row r="1358">
          <cell r="A1358">
            <v>108043</v>
          </cell>
          <cell r="C1358" t="str">
            <v>MORTERO SIKATOP SEAL 107</v>
          </cell>
          <cell r="D1358" t="str">
            <v>KLS</v>
          </cell>
          <cell r="G1358">
            <v>4297</v>
          </cell>
        </row>
        <row r="1359">
          <cell r="A1359">
            <v>103087</v>
          </cell>
          <cell r="C1359" t="str">
            <v>MOTOBOMBA 12.0HP 220/440V</v>
          </cell>
          <cell r="D1359" t="str">
            <v>UND</v>
          </cell>
          <cell r="G1359">
            <v>3983243</v>
          </cell>
        </row>
        <row r="1360">
          <cell r="A1360">
            <v>101225</v>
          </cell>
          <cell r="C1360" t="str">
            <v>MOTOBOMBA 2.0HP 100-GPM</v>
          </cell>
          <cell r="D1360" t="str">
            <v>UND</v>
          </cell>
          <cell r="G1360">
            <v>638478</v>
          </cell>
        </row>
        <row r="1361">
          <cell r="A1361">
            <v>105097</v>
          </cell>
          <cell r="C1361" t="str">
            <v>MOTOBOMBA IHM 10X16 12 HP</v>
          </cell>
          <cell r="D1361" t="str">
            <v>UND</v>
          </cell>
          <cell r="G1361">
            <v>2989922</v>
          </cell>
        </row>
        <row r="1362">
          <cell r="A1362">
            <v>101226</v>
          </cell>
          <cell r="C1362" t="str">
            <v>MOTOR EL.100HP 3600RPM BQM</v>
          </cell>
          <cell r="D1362" t="str">
            <v>UND</v>
          </cell>
          <cell r="G1362">
            <v>9463937</v>
          </cell>
        </row>
        <row r="1363">
          <cell r="A1363">
            <v>101229</v>
          </cell>
          <cell r="C1363" t="str">
            <v>MOTOR EL.BOMB 15 HP</v>
          </cell>
          <cell r="D1363" t="str">
            <v>UND</v>
          </cell>
          <cell r="G1363">
            <v>2104165</v>
          </cell>
        </row>
        <row r="1364">
          <cell r="A1364">
            <v>101230</v>
          </cell>
          <cell r="C1364" t="str">
            <v>MOTOR EL.BOMB 20 HP</v>
          </cell>
          <cell r="D1364" t="str">
            <v>UND</v>
          </cell>
          <cell r="G1364">
            <v>2221903</v>
          </cell>
        </row>
        <row r="1365">
          <cell r="A1365">
            <v>101231</v>
          </cell>
          <cell r="C1365" t="str">
            <v>MOTOR EL.BOMB 25 HP</v>
          </cell>
          <cell r="D1365" t="str">
            <v>UND</v>
          </cell>
          <cell r="G1365">
            <v>2386212</v>
          </cell>
        </row>
        <row r="1366">
          <cell r="A1366">
            <v>101234</v>
          </cell>
          <cell r="C1366" t="str">
            <v>MOTOR EL.BOMB 5 HP</v>
          </cell>
          <cell r="D1366" t="str">
            <v>UND</v>
          </cell>
          <cell r="G1366">
            <v>798267</v>
          </cell>
        </row>
        <row r="1367">
          <cell r="A1367">
            <v>101227</v>
          </cell>
          <cell r="C1367" t="str">
            <v>MOTOR EL.BQMB 150 HP</v>
          </cell>
          <cell r="D1367" t="str">
            <v>UND</v>
          </cell>
          <cell r="G1367">
            <v>14848784</v>
          </cell>
        </row>
        <row r="1368">
          <cell r="A1368">
            <v>101232</v>
          </cell>
          <cell r="C1368" t="str">
            <v>MOTOR EL.BQMB 30 HP</v>
          </cell>
          <cell r="D1368" t="str">
            <v>UND</v>
          </cell>
          <cell r="G1368">
            <v>3293644</v>
          </cell>
        </row>
        <row r="1369">
          <cell r="A1369">
            <v>101239</v>
          </cell>
          <cell r="C1369" t="str">
            <v>MOTOR EL.BQMB 35 HP</v>
          </cell>
          <cell r="D1369" t="str">
            <v>UND</v>
          </cell>
          <cell r="G1369">
            <v>3968306</v>
          </cell>
        </row>
        <row r="1370">
          <cell r="A1370">
            <v>101233</v>
          </cell>
          <cell r="C1370" t="str">
            <v>MOTOR EL.BQMB 50 HP</v>
          </cell>
          <cell r="D1370" t="str">
            <v>UND</v>
          </cell>
          <cell r="G1370">
            <v>5710975</v>
          </cell>
        </row>
        <row r="1371">
          <cell r="A1371">
            <v>101228</v>
          </cell>
          <cell r="C1371" t="str">
            <v>MOTOR EL.BQMB 60 HP</v>
          </cell>
          <cell r="D1371" t="str">
            <v>UND</v>
          </cell>
          <cell r="G1371">
            <v>6613428</v>
          </cell>
        </row>
        <row r="1372">
          <cell r="A1372">
            <v>101250</v>
          </cell>
          <cell r="C1372" t="str">
            <v>MUEBLE RACK 19"X43" CER</v>
          </cell>
          <cell r="D1372" t="str">
            <v>UND</v>
          </cell>
          <cell r="G1372">
            <v>633585</v>
          </cell>
        </row>
        <row r="1373">
          <cell r="A1373">
            <v>105098</v>
          </cell>
          <cell r="C1373" t="str">
            <v>MUEBLE-TAPA SANITARIO PVC</v>
          </cell>
          <cell r="D1373" t="str">
            <v>UND</v>
          </cell>
          <cell r="G1373">
            <v>59555</v>
          </cell>
        </row>
        <row r="1374">
          <cell r="A1374">
            <v>101251</v>
          </cell>
          <cell r="C1374" t="str">
            <v>MUESTRA ASFALT.ANALISIS</v>
          </cell>
          <cell r="D1374" t="str">
            <v>UND</v>
          </cell>
          <cell r="G1374">
            <v>28093</v>
          </cell>
        </row>
        <row r="1375">
          <cell r="A1375">
            <v>111121</v>
          </cell>
          <cell r="C1375" t="str">
            <v>NASA PLASTICA (RED)</v>
          </cell>
          <cell r="D1375" t="str">
            <v>UND</v>
          </cell>
          <cell r="G1375">
            <v>30261</v>
          </cell>
        </row>
        <row r="1376">
          <cell r="A1376">
            <v>101252</v>
          </cell>
          <cell r="C1376" t="str">
            <v>NASA PLASTICA (RED) SACA HOJAS-BORDE-ANG</v>
          </cell>
          <cell r="D1376" t="str">
            <v>UND</v>
          </cell>
          <cell r="G1376">
            <v>34017</v>
          </cell>
        </row>
        <row r="1377">
          <cell r="A1377">
            <v>101253</v>
          </cell>
          <cell r="C1377" t="str">
            <v>NEOLITE E=2.5MM LISO</v>
          </cell>
          <cell r="D1377" t="str">
            <v>UND</v>
          </cell>
          <cell r="G1377">
            <v>18242</v>
          </cell>
        </row>
        <row r="1378">
          <cell r="A1378">
            <v>106113</v>
          </cell>
          <cell r="C1378" t="str">
            <v>NEUMATIC0 LLANTA USADO</v>
          </cell>
          <cell r="D1378" t="str">
            <v>UND</v>
          </cell>
          <cell r="G1378">
            <v>3219</v>
          </cell>
        </row>
        <row r="1379">
          <cell r="A1379">
            <v>103153</v>
          </cell>
          <cell r="C1379" t="str">
            <v>NIPLE GALV .1/2x 10 CM</v>
          </cell>
          <cell r="D1379" t="str">
            <v>UND</v>
          </cell>
          <cell r="G1379">
            <v>1717</v>
          </cell>
        </row>
        <row r="1380">
          <cell r="A1380">
            <v>101255</v>
          </cell>
          <cell r="C1380" t="str">
            <v>NIPLE GALV .1/2x 11 CM</v>
          </cell>
          <cell r="D1380" t="str">
            <v>UND</v>
          </cell>
          <cell r="G1380">
            <v>703</v>
          </cell>
        </row>
        <row r="1381">
          <cell r="A1381">
            <v>101254</v>
          </cell>
          <cell r="C1381" t="str">
            <v>NIPLE GALV .1/2x 5 CM</v>
          </cell>
          <cell r="D1381" t="str">
            <v>UND</v>
          </cell>
          <cell r="G1381">
            <v>2468</v>
          </cell>
        </row>
        <row r="1382">
          <cell r="A1382">
            <v>111122</v>
          </cell>
          <cell r="C1382" t="str">
            <v>NIPLE GALV 1 x 50 CM</v>
          </cell>
          <cell r="D1382" t="str">
            <v>UND</v>
          </cell>
          <cell r="G1382">
            <v>8091</v>
          </cell>
        </row>
        <row r="1383">
          <cell r="A1383">
            <v>101256</v>
          </cell>
          <cell r="C1383" t="str">
            <v>NIPLE GALV 1.1/2x 30 CM</v>
          </cell>
          <cell r="D1383" t="str">
            <v>UND</v>
          </cell>
          <cell r="G1383">
            <v>6273</v>
          </cell>
        </row>
        <row r="1384">
          <cell r="A1384">
            <v>101257</v>
          </cell>
          <cell r="C1384" t="str">
            <v>NIPLE GALV 2.1/2x 30 CM</v>
          </cell>
          <cell r="D1384" t="str">
            <v>UND</v>
          </cell>
          <cell r="G1384">
            <v>12577</v>
          </cell>
        </row>
        <row r="1385">
          <cell r="A1385">
            <v>116007</v>
          </cell>
          <cell r="C1385" t="str">
            <v>NITROGENO - N2</v>
          </cell>
          <cell r="D1385" t="str">
            <v>LBS</v>
          </cell>
          <cell r="G1385">
            <v>9121</v>
          </cell>
        </row>
        <row r="1386">
          <cell r="A1386">
            <v>101260</v>
          </cell>
          <cell r="C1386" t="str">
            <v>ORGANIZADOR CABLES 19.....</v>
          </cell>
          <cell r="D1386" t="str">
            <v>UND</v>
          </cell>
          <cell r="G1386">
            <v>43567</v>
          </cell>
        </row>
        <row r="1387">
          <cell r="A1387">
            <v>106147</v>
          </cell>
          <cell r="C1387" t="str">
            <v>ORINAL COLBY PLUS-ALFA PREMOLDA</v>
          </cell>
          <cell r="D1387" t="str">
            <v>UND</v>
          </cell>
          <cell r="G1387">
            <v>157135</v>
          </cell>
        </row>
        <row r="1388">
          <cell r="A1388">
            <v>101261</v>
          </cell>
          <cell r="C1388" t="str">
            <v>ORINAL MEDIANO PARA FLUXO</v>
          </cell>
          <cell r="D1388" t="str">
            <v>UND</v>
          </cell>
          <cell r="G1388">
            <v>187788</v>
          </cell>
        </row>
        <row r="1389">
          <cell r="A1389">
            <v>106148</v>
          </cell>
          <cell r="C1389" t="str">
            <v>ORINAL PEQUENO</v>
          </cell>
          <cell r="D1389" t="str">
            <v>UND</v>
          </cell>
          <cell r="G1389">
            <v>119004</v>
          </cell>
        </row>
        <row r="1390">
          <cell r="A1390">
            <v>101262</v>
          </cell>
          <cell r="C1390" t="str">
            <v>ORINAL PEQUEÑO 6100</v>
          </cell>
          <cell r="D1390" t="str">
            <v>UND</v>
          </cell>
          <cell r="G1390">
            <v>143684</v>
          </cell>
        </row>
        <row r="1391">
          <cell r="A1391">
            <v>116002</v>
          </cell>
          <cell r="C1391" t="str">
            <v>OXIGENO</v>
          </cell>
          <cell r="D1391" t="str">
            <v>M3</v>
          </cell>
          <cell r="G1391">
            <v>14486</v>
          </cell>
        </row>
        <row r="1392">
          <cell r="A1392">
            <v>117241</v>
          </cell>
          <cell r="C1392" t="str">
            <v>P0RTERIA MULT/TORR/GIR.</v>
          </cell>
          <cell r="D1392" t="str">
            <v>JGO</v>
          </cell>
          <cell r="G1392">
            <v>7207181</v>
          </cell>
        </row>
        <row r="1393">
          <cell r="A1393">
            <v>101263</v>
          </cell>
          <cell r="C1393" t="str">
            <v>PAJA-SISGO</v>
          </cell>
          <cell r="D1393" t="str">
            <v>BTO</v>
          </cell>
          <cell r="G1393">
            <v>21461</v>
          </cell>
        </row>
        <row r="1394">
          <cell r="A1394">
            <v>113013</v>
          </cell>
          <cell r="C1394" t="str">
            <v>PALMA AFRICANA-CERA</v>
          </cell>
          <cell r="D1394" t="str">
            <v>UND</v>
          </cell>
          <cell r="G1394">
            <v>16096</v>
          </cell>
        </row>
        <row r="1395">
          <cell r="A1395">
            <v>109954</v>
          </cell>
          <cell r="C1395" t="str">
            <v>PALMA MANILA H=180-200CM</v>
          </cell>
          <cell r="D1395" t="str">
            <v>UND</v>
          </cell>
          <cell r="G1395">
            <v>42923</v>
          </cell>
        </row>
        <row r="1396">
          <cell r="A1396">
            <v>109082</v>
          </cell>
          <cell r="C1396" t="str">
            <v>PANEL CONECTOR POLICARBON</v>
          </cell>
          <cell r="D1396" t="str">
            <v>UND</v>
          </cell>
          <cell r="G1396">
            <v>48181</v>
          </cell>
        </row>
        <row r="1397">
          <cell r="A1397">
            <v>111123</v>
          </cell>
          <cell r="C1397" t="str">
            <v>PANEL DE CONTROL PANTALLA</v>
          </cell>
          <cell r="D1397" t="str">
            <v>UND</v>
          </cell>
          <cell r="G1397">
            <v>634829</v>
          </cell>
        </row>
        <row r="1398">
          <cell r="A1398">
            <v>117104</v>
          </cell>
          <cell r="C1398" t="str">
            <v>PANEL SOLAR 250W</v>
          </cell>
          <cell r="D1398" t="str">
            <v>UND</v>
          </cell>
          <cell r="G1398">
            <v>1229070</v>
          </cell>
        </row>
        <row r="1399">
          <cell r="A1399">
            <v>101266</v>
          </cell>
          <cell r="C1399" t="str">
            <v>PAPELERA BLANCA</v>
          </cell>
          <cell r="D1399" t="str">
            <v>UND</v>
          </cell>
          <cell r="G1399">
            <v>16418</v>
          </cell>
        </row>
        <row r="1400">
          <cell r="A1400">
            <v>117105</v>
          </cell>
          <cell r="C1400" t="str">
            <v>PARAL 39 GUIA L.GALV 2.44M</v>
          </cell>
          <cell r="D1400" t="str">
            <v>UND</v>
          </cell>
          <cell r="G1400">
            <v>4185</v>
          </cell>
        </row>
        <row r="1401">
          <cell r="A1401">
            <v>117106</v>
          </cell>
          <cell r="C1401" t="str">
            <v>PARAL EXTREMO A.INOX C.20</v>
          </cell>
          <cell r="D1401" t="str">
            <v>UND</v>
          </cell>
          <cell r="G1401">
            <v>368139</v>
          </cell>
        </row>
        <row r="1402">
          <cell r="A1402">
            <v>108025</v>
          </cell>
          <cell r="C1402" t="str">
            <v>PARAL EXTREMO A.INOX C.20</v>
          </cell>
          <cell r="D1402" t="str">
            <v>UND</v>
          </cell>
          <cell r="G1402">
            <v>445174</v>
          </cell>
        </row>
        <row r="1403">
          <cell r="A1403">
            <v>108024</v>
          </cell>
          <cell r="C1403" t="str">
            <v>PARAL EXTREMO A.INOX C.20 DE 10-11CMX1.80MTS</v>
          </cell>
          <cell r="D1403" t="str">
            <v>UND</v>
          </cell>
          <cell r="G1403">
            <v>393908</v>
          </cell>
        </row>
        <row r="1404">
          <cell r="A1404">
            <v>117107</v>
          </cell>
          <cell r="C1404" t="str">
            <v>PARAL LATERAL A.INOX C.20</v>
          </cell>
          <cell r="D1404" t="str">
            <v>UND</v>
          </cell>
          <cell r="G1404">
            <v>368139</v>
          </cell>
        </row>
        <row r="1405">
          <cell r="A1405">
            <v>108026</v>
          </cell>
          <cell r="C1405" t="str">
            <v>PARAL LATERAL A.INOX C.20 DE 25-30CMX1.80MTS</v>
          </cell>
          <cell r="D1405" t="str">
            <v>UND</v>
          </cell>
          <cell r="G1405">
            <v>393908</v>
          </cell>
        </row>
        <row r="1406">
          <cell r="A1406">
            <v>101269</v>
          </cell>
          <cell r="C1406" t="str">
            <v>PARARRAYO 10 KA POLIMERICO</v>
          </cell>
          <cell r="D1406" t="str">
            <v>UND</v>
          </cell>
          <cell r="G1406">
            <v>123789</v>
          </cell>
        </row>
        <row r="1407">
          <cell r="A1407">
            <v>101270</v>
          </cell>
          <cell r="C1407" t="str">
            <v>PARARRAYO TIPO FRANKLIN 5P</v>
          </cell>
          <cell r="D1407" t="str">
            <v>UND</v>
          </cell>
          <cell r="G1407">
            <v>138158</v>
          </cell>
        </row>
        <row r="1408">
          <cell r="A1408">
            <v>101271</v>
          </cell>
          <cell r="C1408" t="str">
            <v>PARLANTE</v>
          </cell>
          <cell r="D1408" t="str">
            <v>UND</v>
          </cell>
          <cell r="G1408">
            <v>80480</v>
          </cell>
        </row>
        <row r="1409">
          <cell r="A1409">
            <v>103037</v>
          </cell>
          <cell r="C1409" t="str">
            <v>PASADOR CIERRE NAVE PUERTA</v>
          </cell>
          <cell r="D1409" t="str">
            <v>UND</v>
          </cell>
          <cell r="G1409">
            <v>7404</v>
          </cell>
        </row>
        <row r="1410">
          <cell r="A1410">
            <v>111124</v>
          </cell>
          <cell r="C1410" t="str">
            <v>PASAMANOS A.INOX. PISCINA</v>
          </cell>
          <cell r="D1410" t="str">
            <v>JGO</v>
          </cell>
          <cell r="G1410">
            <v>186715</v>
          </cell>
        </row>
        <row r="1411">
          <cell r="A1411">
            <v>101276</v>
          </cell>
          <cell r="C1411" t="str">
            <v>PASAMANOS L=3.0MTS</v>
          </cell>
          <cell r="D1411" t="str">
            <v>UND</v>
          </cell>
          <cell r="G1411">
            <v>825192</v>
          </cell>
        </row>
        <row r="1412">
          <cell r="A1412">
            <v>101278</v>
          </cell>
          <cell r="C1412" t="str">
            <v>PASTA MASTIQUE(PANEL-YESO)</v>
          </cell>
          <cell r="D1412" t="str">
            <v>GLN</v>
          </cell>
          <cell r="G1412">
            <v>10623</v>
          </cell>
        </row>
        <row r="1413">
          <cell r="A1413">
            <v>106023</v>
          </cell>
          <cell r="C1413" t="str">
            <v>PATA TORNILLO NIVELADOR</v>
          </cell>
          <cell r="D1413" t="str">
            <v>UND</v>
          </cell>
          <cell r="G1413">
            <v>2925</v>
          </cell>
        </row>
        <row r="1414">
          <cell r="A1414">
            <v>101280</v>
          </cell>
          <cell r="C1414" t="str">
            <v>PATCH CORD 10 PIES CAT 5E</v>
          </cell>
          <cell r="D1414" t="str">
            <v>UND</v>
          </cell>
          <cell r="G1414">
            <v>12302</v>
          </cell>
        </row>
        <row r="1415">
          <cell r="A1415">
            <v>103097</v>
          </cell>
          <cell r="C1415" t="str">
            <v>PATCH CORD 3 PIES CAT 5E</v>
          </cell>
          <cell r="D1415" t="str">
            <v>UND</v>
          </cell>
          <cell r="G1415">
            <v>7708</v>
          </cell>
        </row>
        <row r="1416">
          <cell r="A1416">
            <v>101279</v>
          </cell>
          <cell r="C1416" t="str">
            <v>PATCH CORD 5 PIES CAT 5E</v>
          </cell>
          <cell r="D1416" t="str">
            <v>UND</v>
          </cell>
          <cell r="G1416">
            <v>9078</v>
          </cell>
        </row>
        <row r="1417">
          <cell r="A1417">
            <v>117108</v>
          </cell>
          <cell r="C1417" t="str">
            <v>PATCH PANEL 24 P-CAT 6A RA</v>
          </cell>
          <cell r="D1417" t="str">
            <v>UND</v>
          </cell>
          <cell r="G1417">
            <v>155595</v>
          </cell>
        </row>
        <row r="1418">
          <cell r="A1418">
            <v>103095</v>
          </cell>
          <cell r="C1418" t="str">
            <v>PATCH PANEL 24 PUNTOS 5E</v>
          </cell>
          <cell r="D1418" t="str">
            <v>UND</v>
          </cell>
          <cell r="G1418">
            <v>515933</v>
          </cell>
        </row>
        <row r="1419">
          <cell r="A1419">
            <v>101281</v>
          </cell>
          <cell r="C1419" t="str">
            <v>PATCH PANEL 48 PUNTOS 5E</v>
          </cell>
          <cell r="D1419" t="str">
            <v>UND</v>
          </cell>
          <cell r="G1419">
            <v>743597</v>
          </cell>
        </row>
        <row r="1420">
          <cell r="A1420">
            <v>101282</v>
          </cell>
          <cell r="C1420" t="str">
            <v>PEAJE CATEGORIA 1</v>
          </cell>
          <cell r="D1420" t="str">
            <v>UND</v>
          </cell>
          <cell r="G1420">
            <v>8585</v>
          </cell>
        </row>
        <row r="1421">
          <cell r="A1421">
            <v>101283</v>
          </cell>
          <cell r="C1421" t="str">
            <v>PEAJE CATEGORIA C</v>
          </cell>
          <cell r="D1421" t="str">
            <v>UND</v>
          </cell>
          <cell r="G1421">
            <v>8048</v>
          </cell>
        </row>
        <row r="1422">
          <cell r="A1422">
            <v>101284</v>
          </cell>
          <cell r="C1422" t="str">
            <v>PEAJE PISA</v>
          </cell>
          <cell r="D1422" t="str">
            <v>UND</v>
          </cell>
          <cell r="G1422">
            <v>9014</v>
          </cell>
        </row>
        <row r="1423">
          <cell r="A1423">
            <v>101285</v>
          </cell>
          <cell r="C1423" t="str">
            <v>PEDESTAL EN CONCRETO</v>
          </cell>
          <cell r="D1423" t="str">
            <v>UND</v>
          </cell>
          <cell r="G1423">
            <v>60622</v>
          </cell>
        </row>
        <row r="1424">
          <cell r="A1424">
            <v>101288</v>
          </cell>
          <cell r="C1424" t="str">
            <v>PEGACOR BLANCO</v>
          </cell>
          <cell r="D1424" t="str">
            <v>KLS</v>
          </cell>
          <cell r="G1424">
            <v>1395</v>
          </cell>
        </row>
        <row r="1425">
          <cell r="A1425">
            <v>101289</v>
          </cell>
          <cell r="C1425" t="str">
            <v>PEGANTE A X W</v>
          </cell>
          <cell r="D1425" t="str">
            <v>GLN</v>
          </cell>
          <cell r="G1425">
            <v>44532</v>
          </cell>
        </row>
        <row r="1426">
          <cell r="A1426">
            <v>101290</v>
          </cell>
          <cell r="C1426" t="str">
            <v>PEGANTE BOXER</v>
          </cell>
          <cell r="D1426" t="str">
            <v>GLN</v>
          </cell>
          <cell r="G1426">
            <v>57517</v>
          </cell>
        </row>
        <row r="1427">
          <cell r="A1427">
            <v>101291</v>
          </cell>
          <cell r="C1427" t="str">
            <v>PEGANTE CERAMICA</v>
          </cell>
          <cell r="D1427" t="str">
            <v>KLS</v>
          </cell>
          <cell r="G1427">
            <v>2683</v>
          </cell>
        </row>
        <row r="1428">
          <cell r="A1428">
            <v>101292</v>
          </cell>
          <cell r="C1428" t="str">
            <v>PEGANTE COLBON MADERA</v>
          </cell>
          <cell r="D1428" t="str">
            <v>GLN</v>
          </cell>
          <cell r="G1428">
            <v>35304</v>
          </cell>
        </row>
        <row r="1429">
          <cell r="A1429">
            <v>101293</v>
          </cell>
          <cell r="C1429" t="str">
            <v>PEGANTE EPOXICO</v>
          </cell>
          <cell r="D1429" t="str">
            <v>KLS</v>
          </cell>
          <cell r="G1429">
            <v>7512</v>
          </cell>
        </row>
        <row r="1430">
          <cell r="A1430">
            <v>105103</v>
          </cell>
          <cell r="C1430" t="str">
            <v>PEGANTE PORCELANATO B.ABSO</v>
          </cell>
          <cell r="D1430" t="str">
            <v>KLS</v>
          </cell>
          <cell r="G1430">
            <v>1449</v>
          </cell>
        </row>
        <row r="1431">
          <cell r="A1431">
            <v>107076</v>
          </cell>
          <cell r="C1431" t="str">
            <v>PELDANO GRESS 20X20 ESCALG</v>
          </cell>
          <cell r="D1431" t="str">
            <v>ML</v>
          </cell>
          <cell r="G1431">
            <v>10194</v>
          </cell>
        </row>
        <row r="1432">
          <cell r="A1432">
            <v>111125</v>
          </cell>
          <cell r="C1432" t="str">
            <v>PELDANO POLIESTER 3 ESCAL.</v>
          </cell>
          <cell r="D1432" t="str">
            <v>UND</v>
          </cell>
          <cell r="G1432">
            <v>242729</v>
          </cell>
        </row>
        <row r="1433">
          <cell r="A1433">
            <v>101294</v>
          </cell>
          <cell r="C1433" t="str">
            <v>PERCHA SECUNDAR 1 PUESTO</v>
          </cell>
          <cell r="D1433" t="str">
            <v>UND</v>
          </cell>
          <cell r="G1433">
            <v>8069</v>
          </cell>
        </row>
        <row r="1434">
          <cell r="A1434">
            <v>101295</v>
          </cell>
          <cell r="C1434" t="str">
            <v>PERCHA SECUNDAR 2 PUESTOS</v>
          </cell>
          <cell r="D1434" t="str">
            <v>UND</v>
          </cell>
          <cell r="G1434">
            <v>17021</v>
          </cell>
        </row>
        <row r="1435">
          <cell r="A1435">
            <v>101296</v>
          </cell>
          <cell r="C1435" t="str">
            <v>PERCHA SECUNDAR 3 PUESTOS</v>
          </cell>
          <cell r="D1435" t="str">
            <v>UND</v>
          </cell>
          <cell r="G1435">
            <v>23431</v>
          </cell>
        </row>
        <row r="1436">
          <cell r="A1436">
            <v>101297</v>
          </cell>
          <cell r="C1436" t="str">
            <v>PERCHA SECUNDAR 4 PUESTOS</v>
          </cell>
          <cell r="D1436" t="str">
            <v>UND</v>
          </cell>
          <cell r="G1436">
            <v>31169</v>
          </cell>
        </row>
        <row r="1437">
          <cell r="A1437">
            <v>101298</v>
          </cell>
          <cell r="C1437" t="str">
            <v>PERCHA SECUNDAR 5 PUESTOS CONJUNTO SECUNDARIO</v>
          </cell>
          <cell r="D1437" t="str">
            <v>UND</v>
          </cell>
          <cell r="G1437">
            <v>35828</v>
          </cell>
        </row>
        <row r="1438">
          <cell r="A1438">
            <v>101299</v>
          </cell>
          <cell r="C1438" t="str">
            <v>PERF."U" " 1.1/2"*3/4"</v>
          </cell>
          <cell r="D1438" t="str">
            <v>UND</v>
          </cell>
          <cell r="G1438">
            <v>27217</v>
          </cell>
        </row>
        <row r="1439">
          <cell r="A1439">
            <v>101302</v>
          </cell>
          <cell r="C1439" t="str">
            <v>PERF.OVALO 3"*1"*6M AL</v>
          </cell>
          <cell r="D1439" t="str">
            <v>UND</v>
          </cell>
          <cell r="G1439">
            <v>56587</v>
          </cell>
        </row>
        <row r="1440">
          <cell r="A1440">
            <v>101303</v>
          </cell>
          <cell r="C1440" t="str">
            <v>PERF/ENCHAPE ALUM.8CMX6.0M</v>
          </cell>
          <cell r="D1440" t="str">
            <v>UND</v>
          </cell>
          <cell r="G1440">
            <v>34349</v>
          </cell>
        </row>
        <row r="1441">
          <cell r="A1441">
            <v>101304</v>
          </cell>
          <cell r="C1441" t="str">
            <v>PERF/JUNTA ALUMINIO*6.QM</v>
          </cell>
          <cell r="D1441" t="str">
            <v>UND</v>
          </cell>
          <cell r="G1441">
            <v>47959</v>
          </cell>
        </row>
        <row r="1442">
          <cell r="A1442">
            <v>101306</v>
          </cell>
          <cell r="C1442" t="str">
            <v>PERFIL A/T/L 3"x1" x6</v>
          </cell>
          <cell r="D1442" t="str">
            <v>UND</v>
          </cell>
          <cell r="G1442">
            <v>77289</v>
          </cell>
        </row>
        <row r="1443">
          <cell r="A1443">
            <v>101307</v>
          </cell>
          <cell r="C1443" t="str">
            <v>PERFIL A/T/L 3"x1.1/2x6</v>
          </cell>
          <cell r="D1443" t="str">
            <v>UND</v>
          </cell>
          <cell r="G1443">
            <v>98732</v>
          </cell>
        </row>
        <row r="1444">
          <cell r="A1444">
            <v>111126</v>
          </cell>
          <cell r="C1444" t="str">
            <v>PERFIL ACERO TIPO I 6"</v>
          </cell>
          <cell r="D1444" t="str">
            <v>UND</v>
          </cell>
          <cell r="G1444">
            <v>258610</v>
          </cell>
        </row>
        <row r="1445">
          <cell r="A1445">
            <v>106159</v>
          </cell>
          <cell r="C1445" t="str">
            <v>PERFIL AG C 60mmx 40mm-1.2</v>
          </cell>
          <cell r="D1445" t="str">
            <v>UND</v>
          </cell>
          <cell r="G1445">
            <v>38041</v>
          </cell>
        </row>
        <row r="1446">
          <cell r="A1446">
            <v>106158</v>
          </cell>
          <cell r="C1446" t="str">
            <v>PERFIL AG C 60mmx 40mm-1.5</v>
          </cell>
          <cell r="D1446" t="str">
            <v>UND</v>
          </cell>
          <cell r="G1446">
            <v>46726</v>
          </cell>
        </row>
        <row r="1447">
          <cell r="A1447">
            <v>117109</v>
          </cell>
          <cell r="C1447" t="str">
            <v>PERFIL AG C 60mmx 40mm-1.9</v>
          </cell>
          <cell r="D1447" t="str">
            <v>UND</v>
          </cell>
          <cell r="G1447">
            <v>57841</v>
          </cell>
        </row>
        <row r="1448">
          <cell r="A1448">
            <v>106160</v>
          </cell>
          <cell r="C1448" t="str">
            <v>PERFIL AG C120mmx 60mm-1.2</v>
          </cell>
          <cell r="D1448" t="str">
            <v>UND</v>
          </cell>
          <cell r="G1448">
            <v>55561</v>
          </cell>
        </row>
        <row r="1449">
          <cell r="A1449">
            <v>105105</v>
          </cell>
          <cell r="C1449" t="str">
            <v>PERFIL AG C120mmx 60mm-1.5</v>
          </cell>
          <cell r="D1449" t="str">
            <v>UND</v>
          </cell>
          <cell r="G1449">
            <v>67882</v>
          </cell>
        </row>
        <row r="1450">
          <cell r="A1450">
            <v>101347</v>
          </cell>
          <cell r="C1450" t="str">
            <v>PERFIL AG C120mmx 60mm-1.9</v>
          </cell>
          <cell r="D1450" t="str">
            <v>UND</v>
          </cell>
          <cell r="G1450">
            <v>84529</v>
          </cell>
        </row>
        <row r="1451">
          <cell r="A1451">
            <v>106161</v>
          </cell>
          <cell r="C1451" t="str">
            <v>PERFIL AG C160mmx 60mm-1.2</v>
          </cell>
          <cell r="D1451" t="str">
            <v>UND</v>
          </cell>
          <cell r="G1451">
            <v>64965</v>
          </cell>
        </row>
        <row r="1452">
          <cell r="A1452">
            <v>103186</v>
          </cell>
          <cell r="C1452" t="str">
            <v>PERFIL AG C160mmx 60mm-1.5</v>
          </cell>
          <cell r="D1452" t="str">
            <v>UND</v>
          </cell>
          <cell r="G1452">
            <v>80444</v>
          </cell>
        </row>
        <row r="1453">
          <cell r="A1453">
            <v>101309</v>
          </cell>
          <cell r="C1453" t="str">
            <v>PERFIL AG C160mmx 60mm-1.9</v>
          </cell>
          <cell r="D1453" t="str">
            <v>UND</v>
          </cell>
          <cell r="G1453">
            <v>98834</v>
          </cell>
        </row>
        <row r="1454">
          <cell r="A1454">
            <v>103175</v>
          </cell>
          <cell r="C1454" t="str">
            <v>PERFIL AG C220mmx 80mm-1.2</v>
          </cell>
          <cell r="D1454" t="str">
            <v>UND</v>
          </cell>
          <cell r="G1454">
            <v>86762</v>
          </cell>
        </row>
        <row r="1455">
          <cell r="A1455">
            <v>103039</v>
          </cell>
          <cell r="C1455" t="str">
            <v>PERFIL AG C220mmx 80mm-1.5</v>
          </cell>
          <cell r="D1455" t="str">
            <v>UND</v>
          </cell>
          <cell r="G1455">
            <v>106001</v>
          </cell>
        </row>
        <row r="1456">
          <cell r="A1456">
            <v>103038</v>
          </cell>
          <cell r="C1456" t="str">
            <v>PERFIL AG C220mmx 80mm-1.9</v>
          </cell>
          <cell r="D1456" t="str">
            <v>UND</v>
          </cell>
          <cell r="G1456">
            <v>131995</v>
          </cell>
        </row>
        <row r="1457">
          <cell r="A1457">
            <v>103176</v>
          </cell>
          <cell r="C1457" t="str">
            <v>PERFIL AG C305mmx 80mm-1.5</v>
          </cell>
          <cell r="D1457" t="str">
            <v>UND</v>
          </cell>
          <cell r="G1457">
            <v>151844</v>
          </cell>
        </row>
        <row r="1458">
          <cell r="A1458">
            <v>103177</v>
          </cell>
          <cell r="C1458" t="str">
            <v>PERFIL AG C305mmx 80mm-1.9</v>
          </cell>
          <cell r="D1458" t="str">
            <v>UND</v>
          </cell>
          <cell r="G1458">
            <v>161906</v>
          </cell>
        </row>
        <row r="1459">
          <cell r="A1459">
            <v>105106</v>
          </cell>
          <cell r="C1459" t="str">
            <v>PERFIL AG C355mmx110mm-1.9</v>
          </cell>
          <cell r="D1459" t="str">
            <v>UND</v>
          </cell>
          <cell r="G1459">
            <v>196693</v>
          </cell>
        </row>
        <row r="1460">
          <cell r="A1460">
            <v>105101</v>
          </cell>
          <cell r="C1460" t="str">
            <v>PERFIL AG Z160x 60mm-1.9mm</v>
          </cell>
          <cell r="D1460" t="str">
            <v>UND</v>
          </cell>
          <cell r="G1460">
            <v>107729</v>
          </cell>
        </row>
        <row r="1461">
          <cell r="A1461">
            <v>103187</v>
          </cell>
          <cell r="C1461" t="str">
            <v>PERFIL AG Z220x 80mm-1.9mm</v>
          </cell>
          <cell r="D1461" t="str">
            <v>UND</v>
          </cell>
          <cell r="G1461">
            <v>143874</v>
          </cell>
        </row>
        <row r="1462">
          <cell r="A1462">
            <v>105107</v>
          </cell>
          <cell r="C1462" t="str">
            <v>PERFIL AG Z305x 80mm-1.9mm</v>
          </cell>
          <cell r="D1462" t="str">
            <v>UND</v>
          </cell>
          <cell r="G1462">
            <v>176477</v>
          </cell>
        </row>
        <row r="1463">
          <cell r="A1463">
            <v>101310</v>
          </cell>
          <cell r="C1463" t="str">
            <v>PERFIL ALUM.BARRA TOALLERO</v>
          </cell>
          <cell r="D1463" t="str">
            <v>UND</v>
          </cell>
          <cell r="G1463">
            <v>12704</v>
          </cell>
        </row>
        <row r="1464">
          <cell r="A1464">
            <v>101311</v>
          </cell>
          <cell r="C1464" t="str">
            <v>PERFIL ALUM.CABEZAL 4215</v>
          </cell>
          <cell r="D1464" t="str">
            <v>UND</v>
          </cell>
          <cell r="G1464">
            <v>58616</v>
          </cell>
        </row>
        <row r="1465">
          <cell r="A1465">
            <v>101312</v>
          </cell>
          <cell r="C1465" t="str">
            <v>PERFIL ALUM.CABEZAL 4215</v>
          </cell>
          <cell r="D1465" t="str">
            <v>UND</v>
          </cell>
          <cell r="G1465">
            <v>19010</v>
          </cell>
        </row>
        <row r="1466">
          <cell r="A1466">
            <v>109960</v>
          </cell>
          <cell r="C1466" t="str">
            <v>PERFIL ALUM.CABEZAL 7-44</v>
          </cell>
          <cell r="D1466" t="str">
            <v>UND</v>
          </cell>
          <cell r="E1466">
            <v>1</v>
          </cell>
          <cell r="G1466">
            <v>41635</v>
          </cell>
        </row>
        <row r="1467">
          <cell r="A1467">
            <v>109961</v>
          </cell>
          <cell r="C1467" t="str">
            <v>PERFIL ALUM.ENGANCHE 7-44</v>
          </cell>
          <cell r="D1467" t="str">
            <v>UND</v>
          </cell>
          <cell r="E1467">
            <v>1</v>
          </cell>
          <cell r="G1467">
            <v>46271</v>
          </cell>
        </row>
        <row r="1468">
          <cell r="A1468">
            <v>109962</v>
          </cell>
          <cell r="C1468" t="str">
            <v>PERFIL ALUM.HORIZONT 7-44</v>
          </cell>
          <cell r="D1468" t="str">
            <v>UND</v>
          </cell>
          <cell r="E1468">
            <v>1</v>
          </cell>
          <cell r="G1468">
            <v>43025</v>
          </cell>
        </row>
        <row r="1469">
          <cell r="A1469">
            <v>109963</v>
          </cell>
          <cell r="C1469" t="str">
            <v>PERFIL ALUM.HORIZONT 7-44</v>
          </cell>
          <cell r="D1469" t="str">
            <v>UND</v>
          </cell>
          <cell r="E1469">
            <v>1</v>
          </cell>
          <cell r="G1469">
            <v>37333</v>
          </cell>
        </row>
        <row r="1470">
          <cell r="A1470">
            <v>101313</v>
          </cell>
          <cell r="C1470" t="str">
            <v>PERFIL ALUM.JAMBA 4215</v>
          </cell>
          <cell r="D1470" t="str">
            <v>UND</v>
          </cell>
          <cell r="G1470">
            <v>22803</v>
          </cell>
        </row>
        <row r="1471">
          <cell r="A1471">
            <v>109964</v>
          </cell>
          <cell r="C1471" t="str">
            <v>PERFIL ALUM.JAMBA 7-44</v>
          </cell>
          <cell r="D1471" t="str">
            <v>UND</v>
          </cell>
          <cell r="E1471">
            <v>1</v>
          </cell>
          <cell r="G1471">
            <v>40659</v>
          </cell>
        </row>
        <row r="1472">
          <cell r="A1472">
            <v>101286</v>
          </cell>
          <cell r="C1472" t="str">
            <v>PERFIL ALUM.SILLAR 4215</v>
          </cell>
          <cell r="D1472" t="str">
            <v>UND</v>
          </cell>
          <cell r="G1472">
            <v>27891</v>
          </cell>
        </row>
        <row r="1473">
          <cell r="A1473">
            <v>109965</v>
          </cell>
          <cell r="C1473" t="str">
            <v>PERFIL ALUM.SILLAR 7-44</v>
          </cell>
          <cell r="D1473" t="str">
            <v>UND</v>
          </cell>
          <cell r="E1473">
            <v>1</v>
          </cell>
          <cell r="G1473">
            <v>43266</v>
          </cell>
        </row>
        <row r="1474">
          <cell r="A1474">
            <v>101314</v>
          </cell>
          <cell r="C1474" t="str">
            <v>PERFIL ALUM.TRASLAPE 4215</v>
          </cell>
          <cell r="D1474" t="str">
            <v>UND</v>
          </cell>
          <cell r="G1474">
            <v>22666</v>
          </cell>
        </row>
        <row r="1475">
          <cell r="A1475">
            <v>107080</v>
          </cell>
          <cell r="C1475" t="str">
            <v>PERFIL ALUM.TRASLAPE 50-20</v>
          </cell>
          <cell r="D1475" t="str">
            <v>UND</v>
          </cell>
          <cell r="G1475">
            <v>21944</v>
          </cell>
        </row>
        <row r="1476">
          <cell r="A1476">
            <v>109966</v>
          </cell>
          <cell r="C1476" t="str">
            <v>PERFIL ALUM.TRASLAPE 7-44</v>
          </cell>
          <cell r="D1476" t="str">
            <v>UND</v>
          </cell>
          <cell r="E1476">
            <v>1</v>
          </cell>
          <cell r="G1476">
            <v>46115</v>
          </cell>
        </row>
        <row r="1477">
          <cell r="A1477">
            <v>101316</v>
          </cell>
          <cell r="C1477" t="str">
            <v>PERFIL ALUMINIO 3 x6</v>
          </cell>
          <cell r="D1477" t="str">
            <v>UND</v>
          </cell>
          <cell r="G1477">
            <v>18854</v>
          </cell>
        </row>
        <row r="1478">
          <cell r="A1478">
            <v>109967</v>
          </cell>
          <cell r="C1478" t="str">
            <v>PERFIL D ANGULO 30 244-C26</v>
          </cell>
          <cell r="D1478" t="str">
            <v>UND</v>
          </cell>
          <cell r="G1478">
            <v>2253</v>
          </cell>
        </row>
        <row r="1479">
          <cell r="A1479">
            <v>109083</v>
          </cell>
          <cell r="C1479" t="str">
            <v>PERFIL D CANAL 140 244-C20</v>
          </cell>
          <cell r="D1479" t="str">
            <v>UND</v>
          </cell>
          <cell r="G1479">
            <v>24573</v>
          </cell>
        </row>
        <row r="1480">
          <cell r="A1480">
            <v>109084</v>
          </cell>
          <cell r="C1480" t="str">
            <v>PERFIL D CANAL 60 244-C26</v>
          </cell>
          <cell r="D1480" t="str">
            <v>UND</v>
          </cell>
          <cell r="G1480">
            <v>5258</v>
          </cell>
        </row>
        <row r="1481">
          <cell r="A1481">
            <v>109085</v>
          </cell>
          <cell r="C1481" t="str">
            <v>PERFIL D CANAL 63 244-C20</v>
          </cell>
          <cell r="D1481" t="str">
            <v>UND</v>
          </cell>
          <cell r="G1481">
            <v>13628</v>
          </cell>
        </row>
        <row r="1482">
          <cell r="A1482">
            <v>101317</v>
          </cell>
          <cell r="C1482" t="str">
            <v>PERFIL D CANAL 90 244-C26</v>
          </cell>
          <cell r="D1482" t="str">
            <v>UND</v>
          </cell>
          <cell r="G1482">
            <v>6868</v>
          </cell>
        </row>
        <row r="1483">
          <cell r="A1483">
            <v>109086</v>
          </cell>
          <cell r="C1483" t="str">
            <v>PERFIL D CANAL 90X25 244-</v>
          </cell>
          <cell r="D1483" t="str">
            <v>UND</v>
          </cell>
          <cell r="G1483">
            <v>8692</v>
          </cell>
        </row>
        <row r="1484">
          <cell r="A1484">
            <v>109087</v>
          </cell>
          <cell r="C1484" t="str">
            <v>PERFIL D CANAL 92 244-C20</v>
          </cell>
          <cell r="D1484" t="str">
            <v>UND</v>
          </cell>
          <cell r="G1484">
            <v>11696</v>
          </cell>
        </row>
        <row r="1485">
          <cell r="A1485">
            <v>109088</v>
          </cell>
          <cell r="C1485" t="str">
            <v>PERFIL D CANAL 93 244-C24</v>
          </cell>
          <cell r="D1485" t="str">
            <v>UND</v>
          </cell>
          <cell r="G1485">
            <v>7941</v>
          </cell>
        </row>
        <row r="1486">
          <cell r="A1486">
            <v>109091</v>
          </cell>
          <cell r="C1486" t="str">
            <v>PERFIL D OMEGA 60 244-C20</v>
          </cell>
          <cell r="D1486" t="str">
            <v>UND</v>
          </cell>
          <cell r="G1486">
            <v>10838</v>
          </cell>
        </row>
        <row r="1487">
          <cell r="A1487">
            <v>109092</v>
          </cell>
          <cell r="C1487" t="str">
            <v>PERFIL D OMEGA 60 244-C26</v>
          </cell>
          <cell r="D1487" t="str">
            <v>UND</v>
          </cell>
          <cell r="G1487">
            <v>4239</v>
          </cell>
        </row>
        <row r="1488">
          <cell r="A1488">
            <v>109995</v>
          </cell>
          <cell r="C1488" t="str">
            <v>PERFIL D OMEGA 63 305-C26</v>
          </cell>
          <cell r="D1488" t="str">
            <v>UNS</v>
          </cell>
          <cell r="E1488">
            <v>1</v>
          </cell>
          <cell r="G1488">
            <v>5795</v>
          </cell>
        </row>
        <row r="1489">
          <cell r="A1489">
            <v>105152</v>
          </cell>
          <cell r="C1489" t="str">
            <v>PERFIL D OMEGA 63 305-C26</v>
          </cell>
          <cell r="D1489" t="str">
            <v>UND</v>
          </cell>
          <cell r="G1489">
            <v>5258</v>
          </cell>
        </row>
        <row r="1490">
          <cell r="A1490">
            <v>109093</v>
          </cell>
          <cell r="C1490" t="str">
            <v>PERFIL D PARAL 140 244-C20</v>
          </cell>
          <cell r="D1490" t="str">
            <v>UND</v>
          </cell>
          <cell r="G1490">
            <v>31441</v>
          </cell>
        </row>
        <row r="1491">
          <cell r="A1491">
            <v>109094</v>
          </cell>
          <cell r="C1491" t="str">
            <v>PERFIL D PARAL 59 244-C26</v>
          </cell>
          <cell r="D1491" t="str">
            <v>UND</v>
          </cell>
          <cell r="G1491">
            <v>6331</v>
          </cell>
        </row>
        <row r="1492">
          <cell r="A1492">
            <v>109095</v>
          </cell>
          <cell r="C1492" t="str">
            <v>PERFIL D PARAL 63 244-C20</v>
          </cell>
          <cell r="D1492" t="str">
            <v>UND</v>
          </cell>
          <cell r="G1492">
            <v>13521</v>
          </cell>
        </row>
        <row r="1493">
          <cell r="A1493">
            <v>101328</v>
          </cell>
          <cell r="C1493" t="str">
            <v>PERFIL D PARAL 89 244-C26</v>
          </cell>
          <cell r="D1493" t="str">
            <v>UND</v>
          </cell>
          <cell r="G1493">
            <v>7082</v>
          </cell>
        </row>
        <row r="1494">
          <cell r="A1494">
            <v>109096</v>
          </cell>
          <cell r="C1494" t="str">
            <v>PERFIL D PARAL 89X32 244-</v>
          </cell>
          <cell r="D1494" t="str">
            <v>UND</v>
          </cell>
          <cell r="G1494">
            <v>11696</v>
          </cell>
        </row>
        <row r="1495">
          <cell r="A1495">
            <v>109097</v>
          </cell>
          <cell r="C1495" t="str">
            <v>PERFIL D PARAL 92 244-C20</v>
          </cell>
          <cell r="D1495" t="str">
            <v>UND</v>
          </cell>
          <cell r="G1495">
            <v>15560</v>
          </cell>
        </row>
        <row r="1496">
          <cell r="A1496">
            <v>109098</v>
          </cell>
          <cell r="C1496" t="str">
            <v>PERFIL D PARAL 92 244-C24</v>
          </cell>
          <cell r="D1496" t="str">
            <v>UND</v>
          </cell>
          <cell r="G1496">
            <v>10516</v>
          </cell>
        </row>
        <row r="1497">
          <cell r="A1497">
            <v>109968</v>
          </cell>
          <cell r="C1497" t="str">
            <v>PERFIL D VIGUE 41 305-C26</v>
          </cell>
          <cell r="D1497" t="str">
            <v>UND</v>
          </cell>
          <cell r="G1497">
            <v>4722</v>
          </cell>
        </row>
        <row r="1498">
          <cell r="A1498">
            <v>114503</v>
          </cell>
          <cell r="C1498" t="str">
            <v>PERFIL GALV L 1 X1 -305</v>
          </cell>
          <cell r="D1498" t="str">
            <v>UND</v>
          </cell>
          <cell r="G1498">
            <v>3756</v>
          </cell>
        </row>
        <row r="1499">
          <cell r="A1499">
            <v>117110</v>
          </cell>
          <cell r="C1499" t="str">
            <v>PERFIL GALV T 1 X1 - 61CM</v>
          </cell>
          <cell r="D1499" t="str">
            <v>UND</v>
          </cell>
          <cell r="G1499">
            <v>1180</v>
          </cell>
        </row>
        <row r="1500">
          <cell r="A1500">
            <v>114502</v>
          </cell>
          <cell r="C1500" t="str">
            <v>PERFIL GALV T 1 X1 -122CM</v>
          </cell>
          <cell r="D1500" t="str">
            <v>UND</v>
          </cell>
          <cell r="G1500">
            <v>2253</v>
          </cell>
        </row>
        <row r="1501">
          <cell r="A1501">
            <v>114501</v>
          </cell>
          <cell r="C1501" t="str">
            <v>PERFIL GALV T 1.1/2X1-366</v>
          </cell>
          <cell r="D1501" t="str">
            <v>UND</v>
          </cell>
          <cell r="G1501">
            <v>7833</v>
          </cell>
        </row>
        <row r="1502">
          <cell r="A1502">
            <v>100980</v>
          </cell>
          <cell r="C1502" t="str">
            <v>PERFIL GUIA INFERIOR *6.0M</v>
          </cell>
          <cell r="D1502" t="str">
            <v>UND</v>
          </cell>
          <cell r="G1502">
            <v>31447</v>
          </cell>
        </row>
        <row r="1503">
          <cell r="A1503">
            <v>105108</v>
          </cell>
          <cell r="C1503" t="str">
            <v>PERFIL HR C 4"x2" 2.</v>
          </cell>
          <cell r="D1503" t="str">
            <v>UND</v>
          </cell>
          <cell r="G1503">
            <v>66423</v>
          </cell>
        </row>
        <row r="1504">
          <cell r="A1504">
            <v>107082</v>
          </cell>
          <cell r="C1504" t="str">
            <v>PERFIL HR C 5"x2" 1.</v>
          </cell>
          <cell r="D1504" t="str">
            <v>UND</v>
          </cell>
          <cell r="E1504">
            <v>1</v>
          </cell>
          <cell r="G1504">
            <v>68892</v>
          </cell>
        </row>
        <row r="1505">
          <cell r="A1505">
            <v>107083</v>
          </cell>
          <cell r="C1505" t="str">
            <v>PERFIL HR C 5"x2" 2.</v>
          </cell>
          <cell r="D1505" t="str">
            <v>UND</v>
          </cell>
          <cell r="E1505">
            <v>1</v>
          </cell>
          <cell r="G1505">
            <v>80589</v>
          </cell>
        </row>
        <row r="1506">
          <cell r="A1506">
            <v>107084</v>
          </cell>
          <cell r="C1506" t="str">
            <v>PERFIL HR C 6"x2" 1.</v>
          </cell>
          <cell r="D1506" t="str">
            <v>UND</v>
          </cell>
          <cell r="E1506">
            <v>1</v>
          </cell>
          <cell r="G1506">
            <v>89732</v>
          </cell>
        </row>
        <row r="1507">
          <cell r="A1507">
            <v>107085</v>
          </cell>
          <cell r="C1507" t="str">
            <v>PERFIL HR C 6"x2" 2.</v>
          </cell>
          <cell r="D1507" t="str">
            <v>UND</v>
          </cell>
          <cell r="E1507">
            <v>1</v>
          </cell>
          <cell r="G1507">
            <v>100473</v>
          </cell>
        </row>
        <row r="1508">
          <cell r="A1508">
            <v>107086</v>
          </cell>
          <cell r="C1508" t="str">
            <v>PERFIL HR C 6"x2" 2.</v>
          </cell>
          <cell r="D1508" t="str">
            <v>UND</v>
          </cell>
          <cell r="E1508">
            <v>1</v>
          </cell>
          <cell r="G1508">
            <v>90950</v>
          </cell>
        </row>
        <row r="1509">
          <cell r="A1509">
            <v>107087</v>
          </cell>
          <cell r="C1509" t="str">
            <v>PERFIL HR C 6"x2.5/8"2.</v>
          </cell>
          <cell r="D1509" t="str">
            <v>UND</v>
          </cell>
          <cell r="E1509">
            <v>1</v>
          </cell>
          <cell r="G1509">
            <v>82011</v>
          </cell>
        </row>
        <row r="1510">
          <cell r="A1510">
            <v>107088</v>
          </cell>
          <cell r="C1510" t="str">
            <v>PERFIL HR C 6"x2.5/8"2.</v>
          </cell>
          <cell r="D1510" t="str">
            <v>UND</v>
          </cell>
          <cell r="E1510">
            <v>1</v>
          </cell>
          <cell r="G1510">
            <v>101731</v>
          </cell>
        </row>
        <row r="1511">
          <cell r="A1511">
            <v>103178</v>
          </cell>
          <cell r="C1511" t="str">
            <v>PERFIL HR C 60mmx 40mm-1.2</v>
          </cell>
          <cell r="D1511" t="str">
            <v>UND</v>
          </cell>
          <cell r="E1511">
            <v>1</v>
          </cell>
          <cell r="G1511">
            <v>30731</v>
          </cell>
        </row>
        <row r="1512">
          <cell r="A1512">
            <v>107089</v>
          </cell>
          <cell r="C1512" t="str">
            <v>PERFIL HR C 60mmx 40mm-1.5</v>
          </cell>
          <cell r="D1512" t="str">
            <v>UND</v>
          </cell>
          <cell r="E1512">
            <v>1</v>
          </cell>
          <cell r="G1512">
            <v>38428</v>
          </cell>
        </row>
        <row r="1513">
          <cell r="A1513">
            <v>105109</v>
          </cell>
          <cell r="C1513" t="str">
            <v>PERFIL HR C 60mmx 40mm-1.9</v>
          </cell>
          <cell r="D1513" t="str">
            <v>UND</v>
          </cell>
          <cell r="E1513">
            <v>1</v>
          </cell>
          <cell r="G1513">
            <v>46345</v>
          </cell>
        </row>
        <row r="1514">
          <cell r="A1514">
            <v>107090</v>
          </cell>
          <cell r="C1514" t="str">
            <v>PERFIL HR C 60mmx 40mm-2.5</v>
          </cell>
          <cell r="D1514" t="str">
            <v>UND</v>
          </cell>
          <cell r="E1514">
            <v>1</v>
          </cell>
          <cell r="G1514">
            <v>63169</v>
          </cell>
        </row>
        <row r="1515">
          <cell r="A1515">
            <v>107091</v>
          </cell>
          <cell r="C1515" t="str">
            <v>PERFIL HR C 60mmx 40mm-3.0</v>
          </cell>
          <cell r="D1515" t="str">
            <v>UND</v>
          </cell>
          <cell r="E1515">
            <v>1</v>
          </cell>
          <cell r="G1515">
            <v>75796</v>
          </cell>
        </row>
        <row r="1516">
          <cell r="A1516">
            <v>107092</v>
          </cell>
          <cell r="C1516" t="str">
            <v>PERFIL HR C 7"x2.5/8"2.</v>
          </cell>
          <cell r="D1516" t="str">
            <v>UND</v>
          </cell>
          <cell r="E1516">
            <v>1</v>
          </cell>
          <cell r="G1516">
            <v>120602</v>
          </cell>
        </row>
        <row r="1517">
          <cell r="A1517">
            <v>107093</v>
          </cell>
          <cell r="C1517" t="str">
            <v>PERFIL HR C 7"x2.5/8"2.</v>
          </cell>
          <cell r="D1517" t="str">
            <v>UND</v>
          </cell>
          <cell r="E1517">
            <v>1</v>
          </cell>
          <cell r="G1517">
            <v>110208</v>
          </cell>
        </row>
        <row r="1518">
          <cell r="A1518">
            <v>107094</v>
          </cell>
          <cell r="C1518" t="str">
            <v>PERFIL HR C 8"x2.5/8"1.</v>
          </cell>
          <cell r="D1518" t="str">
            <v>UND</v>
          </cell>
          <cell r="E1518">
            <v>1</v>
          </cell>
          <cell r="G1518">
            <v>77662</v>
          </cell>
        </row>
        <row r="1519">
          <cell r="A1519">
            <v>107095</v>
          </cell>
          <cell r="C1519" t="str">
            <v>PERFIL HR C 8"x2.5/8"2.</v>
          </cell>
          <cell r="D1519" t="str">
            <v>UND</v>
          </cell>
          <cell r="E1519">
            <v>1</v>
          </cell>
          <cell r="G1519">
            <v>132242</v>
          </cell>
        </row>
        <row r="1520">
          <cell r="A1520">
            <v>107096</v>
          </cell>
          <cell r="C1520" t="str">
            <v>PERFIL HR C 8"x3" 2.</v>
          </cell>
          <cell r="D1520" t="str">
            <v>UND</v>
          </cell>
          <cell r="E1520">
            <v>1</v>
          </cell>
          <cell r="G1520">
            <v>125337</v>
          </cell>
        </row>
        <row r="1521">
          <cell r="A1521">
            <v>107097</v>
          </cell>
          <cell r="C1521" t="str">
            <v>PERFIL HR C10"x2.5/8"1.</v>
          </cell>
          <cell r="D1521" t="str">
            <v>UND</v>
          </cell>
          <cell r="E1521">
            <v>1</v>
          </cell>
          <cell r="G1521">
            <v>111290</v>
          </cell>
        </row>
        <row r="1522">
          <cell r="A1522">
            <v>107098</v>
          </cell>
          <cell r="C1522" t="str">
            <v>PERFIL HR C10"x2.5/8"2.</v>
          </cell>
          <cell r="D1522" t="str">
            <v>UND</v>
          </cell>
          <cell r="E1522">
            <v>1</v>
          </cell>
          <cell r="G1522">
            <v>149938</v>
          </cell>
        </row>
        <row r="1523">
          <cell r="A1523">
            <v>107099</v>
          </cell>
          <cell r="C1523" t="str">
            <v>PERFIL HR C10"x2.5/8"2.</v>
          </cell>
          <cell r="D1523" t="str">
            <v>UND</v>
          </cell>
          <cell r="E1523">
            <v>1</v>
          </cell>
          <cell r="G1523">
            <v>186492</v>
          </cell>
        </row>
        <row r="1524">
          <cell r="A1524">
            <v>105111</v>
          </cell>
          <cell r="C1524" t="str">
            <v>PERFIL HR C120mmx 60mm-1.5</v>
          </cell>
          <cell r="D1524" t="str">
            <v>UND</v>
          </cell>
          <cell r="E1524">
            <v>1</v>
          </cell>
          <cell r="G1524">
            <v>73991</v>
          </cell>
        </row>
        <row r="1525">
          <cell r="A1525">
            <v>105112</v>
          </cell>
          <cell r="C1525" t="str">
            <v>PERFIL HR C120mmx 60mm-2.0</v>
          </cell>
          <cell r="D1525" t="str">
            <v>UND</v>
          </cell>
          <cell r="E1525">
            <v>1</v>
          </cell>
          <cell r="G1525">
            <v>84631</v>
          </cell>
        </row>
        <row r="1526">
          <cell r="A1526">
            <v>103179</v>
          </cell>
          <cell r="C1526" t="str">
            <v>PERFIL HR C160mmx 60mm-1.2</v>
          </cell>
          <cell r="D1526" t="str">
            <v>UND</v>
          </cell>
          <cell r="E1526">
            <v>1</v>
          </cell>
          <cell r="G1526">
            <v>70812</v>
          </cell>
        </row>
        <row r="1527">
          <cell r="A1527">
            <v>106156</v>
          </cell>
          <cell r="C1527" t="str">
            <v>PERFIL HR C160mmx 60mm-1.5</v>
          </cell>
          <cell r="D1527" t="str">
            <v>UND</v>
          </cell>
          <cell r="E1527">
            <v>1</v>
          </cell>
          <cell r="G1527">
            <v>71910</v>
          </cell>
        </row>
        <row r="1528">
          <cell r="A1528">
            <v>106171</v>
          </cell>
          <cell r="C1528" t="str">
            <v>PERFIL HR C160mmx 60mm-2.0</v>
          </cell>
          <cell r="D1528" t="str">
            <v>UND</v>
          </cell>
          <cell r="E1528">
            <v>1</v>
          </cell>
          <cell r="G1528">
            <v>98952</v>
          </cell>
        </row>
        <row r="1529">
          <cell r="A1529">
            <v>106155</v>
          </cell>
          <cell r="C1529" t="str">
            <v>PERFIL HR C160mmx 60mm-2.5</v>
          </cell>
          <cell r="D1529" t="str">
            <v>UND</v>
          </cell>
          <cell r="E1529">
            <v>1</v>
          </cell>
          <cell r="G1529">
            <v>144611</v>
          </cell>
        </row>
        <row r="1530">
          <cell r="A1530">
            <v>106154</v>
          </cell>
          <cell r="C1530" t="str">
            <v>PERFIL HR C160mmx 60mm-3.0</v>
          </cell>
          <cell r="D1530" t="str">
            <v>UND</v>
          </cell>
          <cell r="E1530">
            <v>1</v>
          </cell>
          <cell r="G1530">
            <v>148429</v>
          </cell>
        </row>
        <row r="1531">
          <cell r="A1531">
            <v>107100</v>
          </cell>
          <cell r="C1531" t="str">
            <v>PERFIL HR C220mmx 80mm-1.2</v>
          </cell>
          <cell r="D1531" t="str">
            <v>UND</v>
          </cell>
          <cell r="E1531">
            <v>1</v>
          </cell>
          <cell r="G1531">
            <v>94570</v>
          </cell>
        </row>
        <row r="1532">
          <cell r="A1532">
            <v>103184</v>
          </cell>
          <cell r="C1532" t="str">
            <v>PERFIL HR C220mmx 80mm-1.5</v>
          </cell>
          <cell r="D1532" t="str">
            <v>UND</v>
          </cell>
          <cell r="E1532">
            <v>1</v>
          </cell>
          <cell r="G1532">
            <v>115541</v>
          </cell>
        </row>
        <row r="1533">
          <cell r="A1533">
            <v>103180</v>
          </cell>
          <cell r="C1533" t="str">
            <v>PERFIL HR C220mmx 80mm-1.9</v>
          </cell>
          <cell r="D1533" t="str">
            <v>UND</v>
          </cell>
          <cell r="E1533">
            <v>1</v>
          </cell>
          <cell r="G1533">
            <v>143874</v>
          </cell>
        </row>
        <row r="1534">
          <cell r="A1534">
            <v>103185</v>
          </cell>
          <cell r="C1534" t="str">
            <v>PERFIL HR C220mmx 80mm-2.5</v>
          </cell>
          <cell r="D1534" t="str">
            <v>UND</v>
          </cell>
          <cell r="E1534">
            <v>1</v>
          </cell>
          <cell r="G1534">
            <v>165192</v>
          </cell>
        </row>
        <row r="1535">
          <cell r="A1535">
            <v>105113</v>
          </cell>
          <cell r="C1535" t="str">
            <v>PERFIL HR C220mmx 80mm-3.0</v>
          </cell>
          <cell r="D1535" t="str">
            <v>UND</v>
          </cell>
          <cell r="E1535">
            <v>1</v>
          </cell>
          <cell r="G1535">
            <v>198230</v>
          </cell>
        </row>
        <row r="1536">
          <cell r="A1536">
            <v>103181</v>
          </cell>
          <cell r="C1536" t="str">
            <v>PERFIL HR C305mmx 80mm-2.5</v>
          </cell>
          <cell r="D1536" t="str">
            <v>UND</v>
          </cell>
          <cell r="G1536">
            <v>236899</v>
          </cell>
        </row>
        <row r="1537">
          <cell r="A1537">
            <v>107101</v>
          </cell>
          <cell r="C1537" t="str">
            <v>PERFIL HR C305mmx 80mm-3.0</v>
          </cell>
          <cell r="D1537" t="str">
            <v>UND</v>
          </cell>
          <cell r="E1537">
            <v>1</v>
          </cell>
          <cell r="G1537">
            <v>284279</v>
          </cell>
        </row>
        <row r="1538">
          <cell r="A1538">
            <v>103182</v>
          </cell>
          <cell r="C1538" t="str">
            <v>PERFIL HR C305mmx 80xx-2.0</v>
          </cell>
          <cell r="D1538" t="str">
            <v>UND</v>
          </cell>
          <cell r="E1538">
            <v>1</v>
          </cell>
          <cell r="G1538">
            <v>162099</v>
          </cell>
        </row>
        <row r="1539">
          <cell r="A1539">
            <v>103183</v>
          </cell>
          <cell r="C1539" t="str">
            <v>PERFIL HR C355mmx110mm-2.0</v>
          </cell>
          <cell r="D1539" t="str">
            <v>UND</v>
          </cell>
          <cell r="E1539">
            <v>1</v>
          </cell>
          <cell r="G1539">
            <v>196927</v>
          </cell>
        </row>
        <row r="1540">
          <cell r="A1540">
            <v>107102</v>
          </cell>
          <cell r="C1540" t="str">
            <v>PERFIL HR C355mmx110mm-3.0</v>
          </cell>
          <cell r="D1540" t="str">
            <v>UND</v>
          </cell>
          <cell r="E1540">
            <v>1</v>
          </cell>
          <cell r="G1540">
            <v>341070</v>
          </cell>
        </row>
        <row r="1541">
          <cell r="A1541">
            <v>105114</v>
          </cell>
          <cell r="C1541" t="str">
            <v>PERFIL HR Z160x 60mm-1.2mm</v>
          </cell>
          <cell r="D1541" t="str">
            <v>UND</v>
          </cell>
          <cell r="E1541">
            <v>1</v>
          </cell>
          <cell r="G1541">
            <v>70217</v>
          </cell>
        </row>
        <row r="1542">
          <cell r="A1542">
            <v>105115</v>
          </cell>
          <cell r="C1542" t="str">
            <v>PERFIL HR Z160x 60mm-1.5mm</v>
          </cell>
          <cell r="D1542" t="str">
            <v>UND</v>
          </cell>
          <cell r="E1542">
            <v>1</v>
          </cell>
          <cell r="G1542">
            <v>79370</v>
          </cell>
        </row>
        <row r="1543">
          <cell r="A1543">
            <v>105116</v>
          </cell>
          <cell r="C1543" t="str">
            <v>PERFIL HR Z160x 60mm-2.0mm</v>
          </cell>
          <cell r="D1543" t="str">
            <v>UND</v>
          </cell>
          <cell r="E1543">
            <v>1</v>
          </cell>
          <cell r="G1543">
            <v>98950</v>
          </cell>
        </row>
        <row r="1544">
          <cell r="A1544">
            <v>105117</v>
          </cell>
          <cell r="C1544" t="str">
            <v>PERFIL HR Z160x 60mm-2.5mm</v>
          </cell>
          <cell r="D1544" t="str">
            <v>UND</v>
          </cell>
          <cell r="E1544">
            <v>1</v>
          </cell>
          <cell r="G1544">
            <v>123690</v>
          </cell>
        </row>
        <row r="1545">
          <cell r="A1545">
            <v>103188</v>
          </cell>
          <cell r="C1545" t="str">
            <v>PERFIL HR Z160x 60mm-3.0mm</v>
          </cell>
          <cell r="D1545" t="str">
            <v>UND</v>
          </cell>
          <cell r="E1545">
            <v>1</v>
          </cell>
          <cell r="G1545">
            <v>148429</v>
          </cell>
        </row>
        <row r="1546">
          <cell r="A1546">
            <v>103189</v>
          </cell>
          <cell r="C1546" t="str">
            <v>PERFIL HR Z220x 80mm-1.5mm</v>
          </cell>
          <cell r="D1546" t="str">
            <v>UND</v>
          </cell>
          <cell r="E1546">
            <v>1</v>
          </cell>
          <cell r="G1546">
            <v>115541</v>
          </cell>
        </row>
        <row r="1547">
          <cell r="A1547">
            <v>105118</v>
          </cell>
          <cell r="C1547" t="str">
            <v>PERFIL HR Z220x 80mm-2.5mm</v>
          </cell>
          <cell r="D1547" t="str">
            <v>UND</v>
          </cell>
          <cell r="E1547">
            <v>1</v>
          </cell>
          <cell r="G1547">
            <v>165191</v>
          </cell>
        </row>
        <row r="1548">
          <cell r="A1548">
            <v>105119</v>
          </cell>
          <cell r="C1548" t="str">
            <v>PERFIL HR Z220x 80mm-3.0mm</v>
          </cell>
          <cell r="D1548" t="str">
            <v>UND</v>
          </cell>
          <cell r="E1548">
            <v>1</v>
          </cell>
          <cell r="G1548">
            <v>192863</v>
          </cell>
        </row>
        <row r="1549">
          <cell r="A1549">
            <v>105120</v>
          </cell>
          <cell r="C1549" t="str">
            <v>PERFIL HR Z305x 80mm-1.5mm</v>
          </cell>
          <cell r="D1549" t="str">
            <v>UND</v>
          </cell>
          <cell r="E1549">
            <v>1</v>
          </cell>
          <cell r="G1549">
            <v>141721</v>
          </cell>
        </row>
        <row r="1550">
          <cell r="A1550">
            <v>103190</v>
          </cell>
          <cell r="C1550" t="str">
            <v>PERFIL HR Z305x 80mm-2.0mm</v>
          </cell>
          <cell r="D1550" t="str">
            <v>UND</v>
          </cell>
          <cell r="E1550">
            <v>1</v>
          </cell>
          <cell r="G1550">
            <v>162098</v>
          </cell>
        </row>
        <row r="1551">
          <cell r="A1551">
            <v>105121</v>
          </cell>
          <cell r="C1551" t="str">
            <v>PERFIL HR Z305x 80mm-3.0mm</v>
          </cell>
          <cell r="D1551" t="str">
            <v>UND</v>
          </cell>
          <cell r="E1551">
            <v>1</v>
          </cell>
          <cell r="G1551">
            <v>243150</v>
          </cell>
        </row>
        <row r="1552">
          <cell r="A1552">
            <v>109089</v>
          </cell>
          <cell r="C1552" t="str">
            <v>PERFIL IPE ESTRUCTURA</v>
          </cell>
          <cell r="D1552" t="str">
            <v>KLS</v>
          </cell>
          <cell r="G1552">
            <v>4936</v>
          </cell>
        </row>
        <row r="1553">
          <cell r="A1553">
            <v>109090</v>
          </cell>
          <cell r="C1553" t="str">
            <v>PERFIL IPE-240x120x12M</v>
          </cell>
          <cell r="D1553" t="str">
            <v>UND</v>
          </cell>
          <cell r="G1553">
            <v>1751408</v>
          </cell>
        </row>
        <row r="1554">
          <cell r="A1554">
            <v>105122</v>
          </cell>
          <cell r="C1554" t="str">
            <v>PERFIL IPE-300x150x12M</v>
          </cell>
          <cell r="D1554" t="str">
            <v>UND</v>
          </cell>
          <cell r="G1554">
            <v>2400688</v>
          </cell>
        </row>
        <row r="1555">
          <cell r="A1555">
            <v>105123</v>
          </cell>
          <cell r="C1555" t="str">
            <v>PERFIL IPE-360x170x12M</v>
          </cell>
          <cell r="D1555" t="str">
            <v>UND</v>
          </cell>
          <cell r="G1555">
            <v>3282742</v>
          </cell>
        </row>
        <row r="1556">
          <cell r="A1556">
            <v>105124</v>
          </cell>
          <cell r="C1556" t="str">
            <v>PERFIL IPN-300</v>
          </cell>
          <cell r="D1556" t="str">
            <v>UND</v>
          </cell>
          <cell r="G1556">
            <v>957717</v>
          </cell>
        </row>
        <row r="1557">
          <cell r="A1557">
            <v>105125</v>
          </cell>
          <cell r="C1557" t="str">
            <v>PERFIL IPN-360</v>
          </cell>
          <cell r="D1557" t="str">
            <v>UND</v>
          </cell>
          <cell r="G1557">
            <v>1317518</v>
          </cell>
        </row>
        <row r="1558">
          <cell r="A1558">
            <v>117111</v>
          </cell>
          <cell r="C1558" t="str">
            <v>PERFIL RECIBIDOR A.INOX</v>
          </cell>
          <cell r="D1558" t="str">
            <v>UND</v>
          </cell>
          <cell r="G1558">
            <v>68462</v>
          </cell>
        </row>
        <row r="1559">
          <cell r="A1559">
            <v>108030</v>
          </cell>
          <cell r="C1559" t="str">
            <v>PERFIL RECIBIDOR A.INOX</v>
          </cell>
          <cell r="D1559" t="str">
            <v>UND</v>
          </cell>
          <cell r="E1559">
            <v>1</v>
          </cell>
          <cell r="G1559">
            <v>73255</v>
          </cell>
        </row>
        <row r="1560">
          <cell r="A1560">
            <v>101305</v>
          </cell>
          <cell r="C1560" t="str">
            <v>PERFIL TUB ALUM 3" x1.1/</v>
          </cell>
          <cell r="D1560" t="str">
            <v>UND</v>
          </cell>
          <cell r="G1560">
            <v>123403</v>
          </cell>
        </row>
        <row r="1561">
          <cell r="A1561">
            <v>101332</v>
          </cell>
          <cell r="C1561" t="str">
            <v>PERFIL TUB ALUM 3" x1.1/</v>
          </cell>
          <cell r="D1561" t="str">
            <v>UND</v>
          </cell>
          <cell r="G1561">
            <v>123403</v>
          </cell>
        </row>
        <row r="1562">
          <cell r="A1562">
            <v>106022</v>
          </cell>
          <cell r="C1562" t="str">
            <v>PERFIL TUB.ALUM 3 x1.1/2</v>
          </cell>
          <cell r="D1562" t="str">
            <v>UND</v>
          </cell>
          <cell r="G1562">
            <v>107200</v>
          </cell>
        </row>
        <row r="1563">
          <cell r="A1563">
            <v>101334</v>
          </cell>
          <cell r="C1563" t="str">
            <v>PERFIL U 1 .1/2x1 x6</v>
          </cell>
          <cell r="D1563" t="str">
            <v>UND</v>
          </cell>
          <cell r="G1563">
            <v>35775</v>
          </cell>
        </row>
        <row r="1564">
          <cell r="A1564">
            <v>101333</v>
          </cell>
          <cell r="C1564" t="str">
            <v>PERFIL U 1/2x .1/2x6</v>
          </cell>
          <cell r="D1564" t="str">
            <v>UND</v>
          </cell>
          <cell r="G1564">
            <v>9916</v>
          </cell>
        </row>
        <row r="1565">
          <cell r="A1565">
            <v>101335</v>
          </cell>
          <cell r="C1565" t="str">
            <v>PERFIL U 2 x1 x6</v>
          </cell>
          <cell r="D1565" t="str">
            <v>UND</v>
          </cell>
          <cell r="G1565">
            <v>47816</v>
          </cell>
        </row>
        <row r="1566">
          <cell r="A1566">
            <v>101336</v>
          </cell>
          <cell r="C1566" t="str">
            <v>PERFIL U 3 x1.1/2x6 CP</v>
          </cell>
          <cell r="D1566" t="str">
            <v>UND</v>
          </cell>
          <cell r="G1566">
            <v>80480</v>
          </cell>
        </row>
        <row r="1567">
          <cell r="A1567">
            <v>101337</v>
          </cell>
          <cell r="C1567" t="str">
            <v>PERFIL U 3 x1.1/2x6 SP</v>
          </cell>
          <cell r="D1567" t="str">
            <v>UND</v>
          </cell>
          <cell r="G1567">
            <v>68462</v>
          </cell>
        </row>
        <row r="1568">
          <cell r="A1568">
            <v>116032</v>
          </cell>
          <cell r="C1568" t="str">
            <v>PERFORAC A ROTAC CON DIAM EN A</v>
          </cell>
          <cell r="D1568" t="str">
            <v>ML</v>
          </cell>
          <cell r="G1568">
            <v>1085412</v>
          </cell>
        </row>
        <row r="1569">
          <cell r="A1569">
            <v>116034</v>
          </cell>
          <cell r="C1569" t="str">
            <v>PERFORAC A ROTAC. CON DIAM</v>
          </cell>
          <cell r="D1569" t="str">
            <v>ML</v>
          </cell>
          <cell r="G1569">
            <v>229852</v>
          </cell>
        </row>
        <row r="1570">
          <cell r="A1570">
            <v>116033</v>
          </cell>
          <cell r="C1570" t="str">
            <v>PERFORAC A ROTAC.CON DIAMAN</v>
          </cell>
          <cell r="D1570" t="str">
            <v>ML</v>
          </cell>
          <cell r="G1570">
            <v>446934</v>
          </cell>
        </row>
        <row r="1571">
          <cell r="A1571">
            <v>107104</v>
          </cell>
          <cell r="C1571" t="str">
            <v>PERNO ,3/4 x 6,1/2</v>
          </cell>
          <cell r="D1571" t="str">
            <v>UND</v>
          </cell>
          <cell r="G1571">
            <v>1610</v>
          </cell>
        </row>
        <row r="1572">
          <cell r="A1572">
            <v>101348</v>
          </cell>
          <cell r="C1572" t="str">
            <v>PERNO ,3/8 x 3" EXPANSI</v>
          </cell>
          <cell r="D1572" t="str">
            <v>UND</v>
          </cell>
          <cell r="G1572">
            <v>1717</v>
          </cell>
        </row>
        <row r="1573">
          <cell r="A1573">
            <v>108031</v>
          </cell>
          <cell r="C1573" t="str">
            <v>PERNO ,5/8 x15" GALV."</v>
          </cell>
          <cell r="D1573" t="str">
            <v>UND</v>
          </cell>
          <cell r="G1573">
            <v>2790</v>
          </cell>
        </row>
        <row r="1574">
          <cell r="A1574">
            <v>101354</v>
          </cell>
          <cell r="C1574" t="str">
            <v>PERSIANA ALUMINIO 7CMX6M</v>
          </cell>
          <cell r="D1574" t="str">
            <v>UND</v>
          </cell>
          <cell r="G1574">
            <v>24604</v>
          </cell>
        </row>
        <row r="1575">
          <cell r="A1575">
            <v>117112</v>
          </cell>
          <cell r="C1575" t="str">
            <v>PIEDRA MUÑECA</v>
          </cell>
          <cell r="D1575" t="str">
            <v>M2</v>
          </cell>
          <cell r="G1575">
            <v>88528</v>
          </cell>
        </row>
        <row r="1576">
          <cell r="A1576">
            <v>117113</v>
          </cell>
          <cell r="C1576" t="str">
            <v>PIEDRA MUÑECA GOTERO</v>
          </cell>
          <cell r="D1576" t="str">
            <v>ML</v>
          </cell>
          <cell r="G1576">
            <v>6975</v>
          </cell>
        </row>
        <row r="1577">
          <cell r="A1577">
            <v>101357</v>
          </cell>
          <cell r="C1577" t="str">
            <v>PIEDRA RIO SONGA MANO D= 20</v>
          </cell>
          <cell r="D1577" t="str">
            <v>M3</v>
          </cell>
          <cell r="G1577">
            <v>49898</v>
          </cell>
        </row>
        <row r="1578">
          <cell r="A1578">
            <v>109099</v>
          </cell>
          <cell r="C1578" t="str">
            <v>PIGMENT0 SOBRE ESGRAFIADO</v>
          </cell>
          <cell r="D1578" t="str">
            <v>GLN</v>
          </cell>
          <cell r="G1578">
            <v>36592</v>
          </cell>
        </row>
        <row r="1579">
          <cell r="A1579">
            <v>103126</v>
          </cell>
          <cell r="C1579" t="str">
            <v>PIN FIBRA VIDRIO-KEYSTONE</v>
          </cell>
          <cell r="D1579" t="str">
            <v>UND</v>
          </cell>
          <cell r="G1579">
            <v>2580</v>
          </cell>
        </row>
        <row r="1580">
          <cell r="A1580">
            <v>101358</v>
          </cell>
          <cell r="C1580" t="str">
            <v>PIN PECHIPALOMO CRUC METAL</v>
          </cell>
          <cell r="D1580" t="str">
            <v>UND</v>
          </cell>
          <cell r="G1580">
            <v>38795</v>
          </cell>
        </row>
        <row r="1581">
          <cell r="A1581">
            <v>103247</v>
          </cell>
          <cell r="C1581" t="str">
            <v>PINTURA ACRILICA</v>
          </cell>
          <cell r="D1581" t="str">
            <v>GLN</v>
          </cell>
          <cell r="G1581">
            <v>68677</v>
          </cell>
        </row>
        <row r="1582">
          <cell r="A1582">
            <v>101362</v>
          </cell>
          <cell r="C1582" t="str">
            <v>PINTURA ANTICORROSIVA</v>
          </cell>
          <cell r="D1582" t="str">
            <v>GLN</v>
          </cell>
          <cell r="G1582">
            <v>39489</v>
          </cell>
        </row>
        <row r="1583">
          <cell r="A1583">
            <v>101363</v>
          </cell>
          <cell r="C1583" t="str">
            <v>PINTURA DEMARCACION</v>
          </cell>
          <cell r="D1583" t="str">
            <v>GLN</v>
          </cell>
          <cell r="G1583">
            <v>75866</v>
          </cell>
        </row>
        <row r="1584">
          <cell r="A1584">
            <v>101360</v>
          </cell>
          <cell r="C1584" t="str">
            <v>PINTURA ELECTROSTATICA ALU</v>
          </cell>
          <cell r="D1584" t="str">
            <v>GLN</v>
          </cell>
          <cell r="G1584">
            <v>32858</v>
          </cell>
        </row>
        <row r="1585">
          <cell r="A1585">
            <v>101364</v>
          </cell>
          <cell r="C1585" t="str">
            <v>PINTURA ESMALTE</v>
          </cell>
          <cell r="D1585" t="str">
            <v>GLN</v>
          </cell>
          <cell r="G1585">
            <v>54727</v>
          </cell>
        </row>
        <row r="1586">
          <cell r="A1586">
            <v>101365</v>
          </cell>
          <cell r="C1586" t="str">
            <v>PIOLA GRUESA</v>
          </cell>
          <cell r="D1586" t="str">
            <v>ROL</v>
          </cell>
          <cell r="G1586">
            <v>2897</v>
          </cell>
        </row>
        <row r="1587">
          <cell r="A1587">
            <v>101366</v>
          </cell>
          <cell r="C1587" t="str">
            <v>PIRAGUA ALUM. ANOLOK CAFE</v>
          </cell>
          <cell r="D1587" t="str">
            <v>UND</v>
          </cell>
          <cell r="G1587">
            <v>6009</v>
          </cell>
        </row>
        <row r="1588">
          <cell r="A1588">
            <v>101367</v>
          </cell>
          <cell r="C1588" t="str">
            <v>PIRAGUA ALUM. NATURAL</v>
          </cell>
          <cell r="D1588" t="str">
            <v>UND</v>
          </cell>
          <cell r="G1588">
            <v>5473</v>
          </cell>
        </row>
        <row r="1589">
          <cell r="A1589">
            <v>101369</v>
          </cell>
          <cell r="C1589" t="str">
            <v>PIRLAN BRONCE</v>
          </cell>
          <cell r="D1589" t="str">
            <v>ML</v>
          </cell>
          <cell r="G1589">
            <v>14808</v>
          </cell>
        </row>
        <row r="1590">
          <cell r="A1590">
            <v>103042</v>
          </cell>
          <cell r="C1590" t="str">
            <v>PIRLAN PLASTICO-PVC</v>
          </cell>
          <cell r="D1590" t="str">
            <v>UND</v>
          </cell>
          <cell r="G1590">
            <v>4185</v>
          </cell>
        </row>
        <row r="1591">
          <cell r="A1591">
            <v>101374</v>
          </cell>
          <cell r="C1591" t="str">
            <v>PISAVIDRIO U 1/2X1/2 ANOLO</v>
          </cell>
          <cell r="D1591" t="str">
            <v>UND</v>
          </cell>
          <cell r="G1591">
            <v>16096</v>
          </cell>
        </row>
        <row r="1592">
          <cell r="A1592">
            <v>103196</v>
          </cell>
          <cell r="C1592" t="str">
            <v>PISO TOPEROL CAUCHO</v>
          </cell>
          <cell r="D1592" t="str">
            <v>M2</v>
          </cell>
          <cell r="G1592">
            <v>13413</v>
          </cell>
        </row>
        <row r="1593">
          <cell r="A1593">
            <v>101372</v>
          </cell>
          <cell r="C1593" t="str">
            <v>PISO VINILICO 30x30 1.6MM</v>
          </cell>
          <cell r="D1593" t="str">
            <v>M2</v>
          </cell>
          <cell r="G1593">
            <v>20925</v>
          </cell>
        </row>
        <row r="1594">
          <cell r="A1594">
            <v>101370</v>
          </cell>
          <cell r="C1594" t="str">
            <v>PISO VINILICO 30X30 2.0MM</v>
          </cell>
          <cell r="D1594" t="str">
            <v>M2</v>
          </cell>
          <cell r="G1594">
            <v>24144</v>
          </cell>
        </row>
        <row r="1595">
          <cell r="A1595">
            <v>101371</v>
          </cell>
          <cell r="C1595" t="str">
            <v>PISO VINILICO 30X303.0MM</v>
          </cell>
          <cell r="D1595" t="str">
            <v>M2</v>
          </cell>
          <cell r="G1595">
            <v>26827</v>
          </cell>
        </row>
        <row r="1596">
          <cell r="A1596">
            <v>101376</v>
          </cell>
          <cell r="C1596" t="str">
            <v>PIVOTE AEREO</v>
          </cell>
          <cell r="D1596" t="str">
            <v>UND</v>
          </cell>
          <cell r="G1596">
            <v>6965</v>
          </cell>
        </row>
        <row r="1597">
          <cell r="A1597">
            <v>103043</v>
          </cell>
          <cell r="C1597" t="str">
            <v>PIVOTE NAVE PUERTA</v>
          </cell>
          <cell r="D1597" t="str">
            <v>UND</v>
          </cell>
          <cell r="G1597">
            <v>4719</v>
          </cell>
        </row>
        <row r="1598">
          <cell r="A1598">
            <v>107105</v>
          </cell>
          <cell r="C1598" t="str">
            <v>PLACA BOARD 10MM</v>
          </cell>
          <cell r="D1598" t="str">
            <v>UND</v>
          </cell>
          <cell r="G1598">
            <v>70715</v>
          </cell>
        </row>
        <row r="1599">
          <cell r="A1599">
            <v>101377</v>
          </cell>
          <cell r="C1599" t="str">
            <v>PLACA BOARD 11MM</v>
          </cell>
          <cell r="D1599" t="str">
            <v>UND</v>
          </cell>
          <cell r="G1599">
            <v>69750</v>
          </cell>
        </row>
        <row r="1600">
          <cell r="A1600">
            <v>109100</v>
          </cell>
          <cell r="C1600" t="str">
            <v>PLACA BOARD 14MM</v>
          </cell>
          <cell r="D1600" t="str">
            <v>UND</v>
          </cell>
          <cell r="E1600">
            <v>1</v>
          </cell>
          <cell r="G1600">
            <v>98723</v>
          </cell>
        </row>
        <row r="1601">
          <cell r="A1601">
            <v>105127</v>
          </cell>
          <cell r="C1601" t="str">
            <v>PLACA BOARD 4MM</v>
          </cell>
          <cell r="D1601" t="str">
            <v>UND</v>
          </cell>
          <cell r="G1601">
            <v>28963</v>
          </cell>
        </row>
        <row r="1602">
          <cell r="A1602">
            <v>101379</v>
          </cell>
          <cell r="C1602" t="str">
            <v>PLACA BOARD 4MM(C.F)</v>
          </cell>
          <cell r="D1602" t="str">
            <v>UND</v>
          </cell>
          <cell r="G1602">
            <v>26827</v>
          </cell>
        </row>
        <row r="1603">
          <cell r="A1603">
            <v>101378</v>
          </cell>
          <cell r="C1603" t="str">
            <v>PLACA BOARD 6MM</v>
          </cell>
          <cell r="D1603" t="str">
            <v>UND</v>
          </cell>
          <cell r="G1603">
            <v>42440</v>
          </cell>
        </row>
        <row r="1604">
          <cell r="A1604">
            <v>107106</v>
          </cell>
          <cell r="C1604" t="str">
            <v>PLACA BOARD 8MM</v>
          </cell>
          <cell r="D1604" t="str">
            <v>UND</v>
          </cell>
          <cell r="G1604">
            <v>58912</v>
          </cell>
        </row>
        <row r="1605">
          <cell r="A1605">
            <v>101381</v>
          </cell>
          <cell r="C1605" t="str">
            <v>PLACA YESO 12.7M-GYPLAC R</v>
          </cell>
          <cell r="D1605" t="str">
            <v>UND</v>
          </cell>
          <cell r="G1605">
            <v>17062</v>
          </cell>
        </row>
        <row r="1606">
          <cell r="A1606">
            <v>101382</v>
          </cell>
          <cell r="C1606" t="str">
            <v>PLACA YESO 12.7M-GYPLAC RH</v>
          </cell>
          <cell r="D1606" t="str">
            <v>UND</v>
          </cell>
          <cell r="G1606">
            <v>33265</v>
          </cell>
        </row>
        <row r="1607">
          <cell r="A1607">
            <v>101380</v>
          </cell>
          <cell r="C1607" t="str">
            <v>PLACA YESO 8.0M-GYPLAC</v>
          </cell>
          <cell r="D1607" t="str">
            <v>UND</v>
          </cell>
          <cell r="G1607">
            <v>16203</v>
          </cell>
        </row>
        <row r="1608">
          <cell r="A1608">
            <v>101383</v>
          </cell>
          <cell r="C1608" t="str">
            <v>PLACOTEX [PEGANTE IMP.]</v>
          </cell>
          <cell r="D1608" t="str">
            <v>GL</v>
          </cell>
          <cell r="G1608">
            <v>51507</v>
          </cell>
        </row>
        <row r="1609">
          <cell r="A1609">
            <v>101384</v>
          </cell>
          <cell r="C1609" t="str">
            <v>PLAFON-BLANCO 200W LUMINEX</v>
          </cell>
          <cell r="D1609" t="str">
            <v>UND</v>
          </cell>
          <cell r="G1609">
            <v>1646</v>
          </cell>
        </row>
        <row r="1610">
          <cell r="A1610">
            <v>103093</v>
          </cell>
          <cell r="C1610" t="str">
            <v>PLANO</v>
          </cell>
          <cell r="D1610" t="str">
            <v>UND</v>
          </cell>
          <cell r="G1610">
            <v>91211</v>
          </cell>
        </row>
        <row r="1611">
          <cell r="A1611">
            <v>111137</v>
          </cell>
          <cell r="C1611" t="str">
            <v>PLANT/EMERG/ 132KW/ 165KVA</v>
          </cell>
          <cell r="D1611" t="str">
            <v>UND</v>
          </cell>
          <cell r="G1611">
            <v>43500751</v>
          </cell>
        </row>
        <row r="1612">
          <cell r="A1612">
            <v>111146</v>
          </cell>
          <cell r="C1612" t="str">
            <v>PLANT/EMERG/ 40KW/ 50KVA</v>
          </cell>
          <cell r="D1612" t="str">
            <v>UND</v>
          </cell>
          <cell r="G1612">
            <v>25485289</v>
          </cell>
        </row>
        <row r="1613">
          <cell r="A1613">
            <v>111150</v>
          </cell>
          <cell r="C1613" t="str">
            <v>PLANT/EMERG/ 60KW/ 75KVA</v>
          </cell>
          <cell r="D1613" t="str">
            <v>UND</v>
          </cell>
          <cell r="G1613">
            <v>27682296</v>
          </cell>
        </row>
        <row r="1614">
          <cell r="A1614">
            <v>111152</v>
          </cell>
          <cell r="C1614" t="str">
            <v>PLANT/EMERG/ 70KW/ 88KVA</v>
          </cell>
          <cell r="D1614" t="str">
            <v>UND</v>
          </cell>
          <cell r="G1614">
            <v>29992362</v>
          </cell>
        </row>
        <row r="1615">
          <cell r="A1615">
            <v>101409</v>
          </cell>
          <cell r="C1615" t="str">
            <v>PLANTA ORNAMENTAL H=50-80C</v>
          </cell>
          <cell r="D1615" t="str">
            <v>UND</v>
          </cell>
          <cell r="G1615">
            <v>11804</v>
          </cell>
        </row>
        <row r="1616">
          <cell r="A1616">
            <v>105128</v>
          </cell>
          <cell r="C1616" t="str">
            <v>PLANTA ORNAMENTAL PEQUENA</v>
          </cell>
          <cell r="D1616" t="str">
            <v>UND</v>
          </cell>
          <cell r="G1616">
            <v>5902</v>
          </cell>
        </row>
        <row r="1617">
          <cell r="A1617">
            <v>113014</v>
          </cell>
          <cell r="C1617" t="str">
            <v>PLASTICO TRANSPARENTE # 2</v>
          </cell>
          <cell r="D1617" t="str">
            <v>KLS</v>
          </cell>
          <cell r="G1617">
            <v>1288</v>
          </cell>
        </row>
        <row r="1618">
          <cell r="A1618">
            <v>105130</v>
          </cell>
          <cell r="C1618" t="str">
            <v>PLASTIFICAN ACELERANTE</v>
          </cell>
          <cell r="D1618" t="str">
            <v>KLS</v>
          </cell>
          <cell r="G1618">
            <v>5848</v>
          </cell>
        </row>
        <row r="1619">
          <cell r="A1619">
            <v>101412</v>
          </cell>
          <cell r="C1619" t="str">
            <v>PLASTIFICANTE IMPERMEABILI</v>
          </cell>
          <cell r="D1619" t="str">
            <v>KLS</v>
          </cell>
          <cell r="G1619">
            <v>9121</v>
          </cell>
        </row>
        <row r="1620">
          <cell r="A1620">
            <v>101413</v>
          </cell>
          <cell r="C1620" t="str">
            <v>PLATIN ACANA ARMAZON DOBLE</v>
          </cell>
          <cell r="D1620" t="str">
            <v>UND</v>
          </cell>
          <cell r="G1620">
            <v>41006</v>
          </cell>
        </row>
        <row r="1621">
          <cell r="A1621">
            <v>101420</v>
          </cell>
          <cell r="C1621" t="str">
            <v>PLATINA 1 1/ 2x8x 1/ 8</v>
          </cell>
          <cell r="D1621" t="str">
            <v>UND</v>
          </cell>
          <cell r="G1621">
            <v>944</v>
          </cell>
        </row>
        <row r="1622">
          <cell r="A1622">
            <v>101417</v>
          </cell>
          <cell r="C1622" t="str">
            <v>PLATINA 1/ 4x3 x6M</v>
          </cell>
          <cell r="D1622" t="str">
            <v>UND</v>
          </cell>
          <cell r="G1622">
            <v>55253</v>
          </cell>
        </row>
        <row r="1623">
          <cell r="A1623">
            <v>101416</v>
          </cell>
          <cell r="C1623" t="str">
            <v>PLATINA 1/ 8x1 x6M</v>
          </cell>
          <cell r="D1623" t="str">
            <v>UND</v>
          </cell>
          <cell r="G1623">
            <v>10087</v>
          </cell>
        </row>
        <row r="1624">
          <cell r="A1624">
            <v>109101</v>
          </cell>
          <cell r="C1624" t="str">
            <v>PLATINA 1/ 8x1,1/2x6M</v>
          </cell>
          <cell r="D1624" t="str">
            <v>UND</v>
          </cell>
          <cell r="G1624">
            <v>16633</v>
          </cell>
        </row>
        <row r="1625">
          <cell r="A1625">
            <v>101414</v>
          </cell>
          <cell r="C1625" t="str">
            <v>PLATINA 1/ 8x4 x6M</v>
          </cell>
          <cell r="D1625" t="str">
            <v>UND</v>
          </cell>
          <cell r="G1625">
            <v>7404</v>
          </cell>
        </row>
        <row r="1626">
          <cell r="A1626">
            <v>105131</v>
          </cell>
          <cell r="C1626" t="str">
            <v>PLATINA 3/16x1 x6M</v>
          </cell>
          <cell r="D1626" t="str">
            <v>UND</v>
          </cell>
          <cell r="G1626">
            <v>15667</v>
          </cell>
        </row>
        <row r="1627">
          <cell r="A1627">
            <v>101418</v>
          </cell>
          <cell r="C1627" t="str">
            <v>PLATINA 3/16x3 x6M</v>
          </cell>
          <cell r="D1627" t="str">
            <v>UND</v>
          </cell>
          <cell r="G1627">
            <v>53117</v>
          </cell>
        </row>
        <row r="1628">
          <cell r="A1628">
            <v>101419</v>
          </cell>
          <cell r="C1628" t="str">
            <v>PLATINA 3/16x4 x6M</v>
          </cell>
          <cell r="D1628" t="str">
            <v>UND</v>
          </cell>
          <cell r="G1628">
            <v>65994</v>
          </cell>
        </row>
        <row r="1629">
          <cell r="A1629">
            <v>105132</v>
          </cell>
          <cell r="C1629" t="str">
            <v>PLATINA 3/4" x 1/</v>
          </cell>
          <cell r="D1629" t="str">
            <v>UND</v>
          </cell>
          <cell r="G1629">
            <v>8048</v>
          </cell>
        </row>
        <row r="1630">
          <cell r="A1630">
            <v>101421</v>
          </cell>
          <cell r="C1630" t="str">
            <v>PLATINA ANCLAJE 5X5 X 1/4</v>
          </cell>
          <cell r="D1630" t="str">
            <v>UND</v>
          </cell>
          <cell r="G1630">
            <v>6079</v>
          </cell>
        </row>
        <row r="1631">
          <cell r="A1631">
            <v>117114</v>
          </cell>
          <cell r="C1631" t="str">
            <v>PLATINA C UNION B.MALLA 60</v>
          </cell>
          <cell r="D1631" t="str">
            <v>UND</v>
          </cell>
          <cell r="G1631">
            <v>9121</v>
          </cell>
        </row>
        <row r="1632">
          <cell r="A1632">
            <v>117115</v>
          </cell>
          <cell r="C1632" t="str">
            <v>PLATINA C UNION B.MALLA 60</v>
          </cell>
          <cell r="D1632" t="str">
            <v>UND</v>
          </cell>
          <cell r="G1632">
            <v>12018</v>
          </cell>
        </row>
        <row r="1633">
          <cell r="A1633">
            <v>107107</v>
          </cell>
          <cell r="C1633" t="str">
            <v>POLIETILENO CAL. 4</v>
          </cell>
          <cell r="D1633" t="str">
            <v>KLL</v>
          </cell>
          <cell r="G1633">
            <v>6653</v>
          </cell>
        </row>
        <row r="1634">
          <cell r="A1634">
            <v>109102</v>
          </cell>
          <cell r="C1634" t="str">
            <v>POLIETILENO CAL. 6</v>
          </cell>
          <cell r="D1634" t="str">
            <v>KLS</v>
          </cell>
          <cell r="G1634">
            <v>9121</v>
          </cell>
        </row>
        <row r="1635">
          <cell r="A1635">
            <v>107108</v>
          </cell>
          <cell r="C1635" t="str">
            <v>POLIETILENO CAL. 7</v>
          </cell>
          <cell r="D1635" t="str">
            <v>ROL</v>
          </cell>
          <cell r="G1635">
            <v>1014053</v>
          </cell>
        </row>
        <row r="1636">
          <cell r="A1636">
            <v>106129</v>
          </cell>
          <cell r="C1636" t="str">
            <v>POLIURETANO TIPO A</v>
          </cell>
          <cell r="D1636" t="str">
            <v>GLN</v>
          </cell>
          <cell r="G1636">
            <v>19852</v>
          </cell>
        </row>
        <row r="1637">
          <cell r="A1637">
            <v>106130</v>
          </cell>
          <cell r="C1637" t="str">
            <v>POLIURETANO TIPO B</v>
          </cell>
          <cell r="D1637" t="str">
            <v>GLN</v>
          </cell>
          <cell r="G1637">
            <v>19852</v>
          </cell>
        </row>
        <row r="1638">
          <cell r="A1638">
            <v>109103</v>
          </cell>
          <cell r="C1638" t="str">
            <v>PORCELANAT0 80 X 80 CM</v>
          </cell>
          <cell r="D1638" t="str">
            <v>M2</v>
          </cell>
          <cell r="G1638">
            <v>35304</v>
          </cell>
        </row>
        <row r="1639">
          <cell r="A1639">
            <v>105133</v>
          </cell>
          <cell r="C1639" t="str">
            <v>PORCELANATO 50.0- 60CM</v>
          </cell>
          <cell r="D1639" t="str">
            <v>M2</v>
          </cell>
          <cell r="G1639">
            <v>28436</v>
          </cell>
        </row>
        <row r="1640">
          <cell r="A1640">
            <v>101446</v>
          </cell>
          <cell r="C1640" t="str">
            <v>PORTACANDADO</v>
          </cell>
          <cell r="D1640" t="str">
            <v>UND</v>
          </cell>
          <cell r="G1640">
            <v>2951</v>
          </cell>
        </row>
        <row r="1641">
          <cell r="A1641">
            <v>103209</v>
          </cell>
          <cell r="C1641" t="str">
            <v>PORTARROLLO CROMO SENCI</v>
          </cell>
          <cell r="D1641" t="str">
            <v>UND</v>
          </cell>
          <cell r="G1641">
            <v>27471</v>
          </cell>
        </row>
        <row r="1642">
          <cell r="A1642">
            <v>117094</v>
          </cell>
          <cell r="C1642" t="str">
            <v>PORTERIA F/CAB. 6.0 M 4"</v>
          </cell>
          <cell r="D1642" t="str">
            <v>JGO</v>
          </cell>
          <cell r="G1642">
            <v>4033407</v>
          </cell>
        </row>
        <row r="1643">
          <cell r="A1643">
            <v>101431</v>
          </cell>
          <cell r="C1643" t="str">
            <v>PORTERIA F/CAB. 7.32M 4"</v>
          </cell>
          <cell r="D1643" t="str">
            <v>JGO</v>
          </cell>
          <cell r="G1643">
            <v>5676122</v>
          </cell>
        </row>
        <row r="1644">
          <cell r="A1644">
            <v>101430</v>
          </cell>
          <cell r="C1644" t="str">
            <v>PORTERIA F/TRAD.6.0 M 3"</v>
          </cell>
          <cell r="D1644" t="str">
            <v>JGO</v>
          </cell>
          <cell r="G1644">
            <v>2638899</v>
          </cell>
        </row>
        <row r="1645">
          <cell r="A1645">
            <v>101429</v>
          </cell>
          <cell r="C1645" t="str">
            <v>PORTERIA F/TRAD.6.0 M 4"</v>
          </cell>
          <cell r="D1645" t="str">
            <v>JGO</v>
          </cell>
          <cell r="G1645">
            <v>3547576</v>
          </cell>
        </row>
        <row r="1646">
          <cell r="A1646">
            <v>101428</v>
          </cell>
          <cell r="C1646" t="str">
            <v>PORTERIA F/TRAD.7.32M 4"</v>
          </cell>
          <cell r="D1646" t="str">
            <v>JGO</v>
          </cell>
          <cell r="G1646">
            <v>4169958</v>
          </cell>
        </row>
        <row r="1647">
          <cell r="A1647">
            <v>117095</v>
          </cell>
          <cell r="C1647" t="str">
            <v>PORTERIA MF/PORT. 3"</v>
          </cell>
          <cell r="D1647" t="str">
            <v>JGO</v>
          </cell>
          <cell r="G1647">
            <v>1369240</v>
          </cell>
        </row>
        <row r="1648">
          <cell r="A1648">
            <v>101435</v>
          </cell>
          <cell r="C1648" t="str">
            <v>PORTERIA MF/PORT. 3"</v>
          </cell>
          <cell r="D1648" t="str">
            <v>JGO</v>
          </cell>
          <cell r="E1648">
            <v>1</v>
          </cell>
          <cell r="G1648">
            <v>1465087</v>
          </cell>
        </row>
        <row r="1649">
          <cell r="A1649">
            <v>117096</v>
          </cell>
          <cell r="C1649" t="str">
            <v>PORTERIA MF/PORTAT.2"</v>
          </cell>
          <cell r="D1649" t="str">
            <v>JGO</v>
          </cell>
          <cell r="G1649">
            <v>1574626</v>
          </cell>
        </row>
        <row r="1650">
          <cell r="A1650">
            <v>117097</v>
          </cell>
          <cell r="C1650" t="str">
            <v>PORTERIA MULT/MF/BALONC</v>
          </cell>
          <cell r="D1650" t="str">
            <v>JGO</v>
          </cell>
          <cell r="G1650">
            <v>3964572</v>
          </cell>
        </row>
        <row r="1651">
          <cell r="A1651">
            <v>117098</v>
          </cell>
          <cell r="C1651" t="str">
            <v>PORTERIA MULT/MF/BALONC</v>
          </cell>
          <cell r="D1651" t="str">
            <v>JGO</v>
          </cell>
          <cell r="G1651">
            <v>4854578</v>
          </cell>
        </row>
        <row r="1652">
          <cell r="A1652">
            <v>117099</v>
          </cell>
          <cell r="C1652" t="str">
            <v>PORTERIA MULT/RODACHIN</v>
          </cell>
          <cell r="D1652" t="str">
            <v>JGO</v>
          </cell>
          <cell r="G1652">
            <v>4655416</v>
          </cell>
        </row>
        <row r="1653">
          <cell r="A1653">
            <v>117100</v>
          </cell>
          <cell r="C1653" t="str">
            <v>PORTERIA MULT/RODACHIN</v>
          </cell>
          <cell r="D1653" t="str">
            <v>JGO</v>
          </cell>
          <cell r="G1653">
            <v>5564093</v>
          </cell>
        </row>
        <row r="1654">
          <cell r="A1654">
            <v>117101</v>
          </cell>
          <cell r="C1654" t="str">
            <v>PORTERIA MULT/TORR/GIR.</v>
          </cell>
          <cell r="D1654" t="str">
            <v>JGO</v>
          </cell>
          <cell r="G1654">
            <v>5881508</v>
          </cell>
        </row>
        <row r="1655">
          <cell r="A1655">
            <v>117102</v>
          </cell>
          <cell r="C1655" t="str">
            <v>PORTERIA MULT/TORR/GIR.</v>
          </cell>
          <cell r="D1655" t="str">
            <v>JGO</v>
          </cell>
          <cell r="G1655">
            <v>6908438</v>
          </cell>
        </row>
        <row r="1656">
          <cell r="A1656">
            <v>117103</v>
          </cell>
          <cell r="C1656" t="str">
            <v>PORTERIA MULT/TORR/GIR.</v>
          </cell>
          <cell r="D1656" t="str">
            <v>JGO</v>
          </cell>
          <cell r="G1656">
            <v>8209215</v>
          </cell>
        </row>
        <row r="1657">
          <cell r="A1657">
            <v>116029</v>
          </cell>
          <cell r="C1657" t="str">
            <v>POSTE ANG DE2X 2 1 4 DE 3</v>
          </cell>
          <cell r="D1657" t="str">
            <v>U/D</v>
          </cell>
          <cell r="G1657">
            <v>145715</v>
          </cell>
        </row>
        <row r="1658">
          <cell r="A1658">
            <v>101456</v>
          </cell>
          <cell r="C1658" t="str">
            <v>POSTE CONCRET 11x1050KG</v>
          </cell>
          <cell r="D1658" t="str">
            <v>UND</v>
          </cell>
          <cell r="E1658">
            <v>1</v>
          </cell>
          <cell r="G1658">
            <v>1079522</v>
          </cell>
        </row>
        <row r="1659">
          <cell r="A1659">
            <v>117116</v>
          </cell>
          <cell r="C1659" t="str">
            <v>POSTE CONCRET 11x1050KG DI</v>
          </cell>
          <cell r="D1659" t="str">
            <v>UND</v>
          </cell>
          <cell r="G1659">
            <v>1085996</v>
          </cell>
        </row>
        <row r="1660">
          <cell r="A1660">
            <v>101457</v>
          </cell>
          <cell r="C1660" t="str">
            <v>POSTE CONCRET 11x1050KG DI</v>
          </cell>
          <cell r="D1660" t="str">
            <v>UND</v>
          </cell>
          <cell r="E1660">
            <v>1</v>
          </cell>
          <cell r="G1660">
            <v>1085996</v>
          </cell>
        </row>
        <row r="1661">
          <cell r="A1661">
            <v>117117</v>
          </cell>
          <cell r="C1661" t="str">
            <v>POSTE CONCRET 16x1050KG DI</v>
          </cell>
          <cell r="D1661" t="str">
            <v>UND</v>
          </cell>
          <cell r="G1661">
            <v>2538880</v>
          </cell>
        </row>
        <row r="1662">
          <cell r="A1662">
            <v>117118</v>
          </cell>
          <cell r="C1662" t="str">
            <v>POSTE CONCRET 18x1050KG DI</v>
          </cell>
          <cell r="D1662" t="str">
            <v>UND</v>
          </cell>
          <cell r="G1662">
            <v>5156921</v>
          </cell>
        </row>
        <row r="1663">
          <cell r="A1663">
            <v>101448</v>
          </cell>
          <cell r="C1663" t="str">
            <v>POSTE CONCRET 8x 510KG CONJUNTO SECUNDARIO</v>
          </cell>
          <cell r="D1663" t="str">
            <v>UND</v>
          </cell>
          <cell r="G1663">
            <v>442511</v>
          </cell>
        </row>
        <row r="1664">
          <cell r="A1664">
            <v>101449</v>
          </cell>
          <cell r="C1664" t="str">
            <v>POSTE CONCRET 8x 510KG DI CONJUNTO SECUNDARIO</v>
          </cell>
          <cell r="D1664" t="str">
            <v>UND</v>
          </cell>
          <cell r="G1664">
            <v>426207</v>
          </cell>
        </row>
        <row r="1665">
          <cell r="A1665">
            <v>117119</v>
          </cell>
          <cell r="C1665" t="str">
            <v>POSTE CONCRETO 11 X 1050KG</v>
          </cell>
          <cell r="D1665" t="str">
            <v>UND</v>
          </cell>
          <cell r="G1665">
            <v>1079522</v>
          </cell>
        </row>
        <row r="1666">
          <cell r="A1666">
            <v>101453</v>
          </cell>
          <cell r="C1666" t="str">
            <v>POSTE CONCRETO 11 X 300 KG</v>
          </cell>
          <cell r="D1666" t="str">
            <v>UND</v>
          </cell>
          <cell r="G1666">
            <v>728955</v>
          </cell>
        </row>
        <row r="1667">
          <cell r="A1667">
            <v>117120</v>
          </cell>
          <cell r="C1667" t="str">
            <v>POSTE CONCRETO 11 X 510 KG</v>
          </cell>
          <cell r="D1667" t="str">
            <v>UND</v>
          </cell>
          <cell r="G1667">
            <v>780502</v>
          </cell>
        </row>
        <row r="1668">
          <cell r="A1668">
            <v>117131</v>
          </cell>
          <cell r="C1668" t="str">
            <v>POSTE CONCRETO 12 X 300 KG</v>
          </cell>
          <cell r="D1668" t="str">
            <v>UND</v>
          </cell>
          <cell r="G1668">
            <v>783579</v>
          </cell>
        </row>
        <row r="1669">
          <cell r="A1669">
            <v>117132</v>
          </cell>
          <cell r="C1669" t="str">
            <v>POSTE CONCRETO 12 X 510 KG</v>
          </cell>
          <cell r="D1669" t="str">
            <v>UND</v>
          </cell>
          <cell r="G1669">
            <v>847120</v>
          </cell>
        </row>
        <row r="1670">
          <cell r="A1670">
            <v>117121</v>
          </cell>
          <cell r="C1670" t="str">
            <v>POSTE CONCRETO 12X1050 KG</v>
          </cell>
          <cell r="D1670" t="str">
            <v>UND</v>
          </cell>
          <cell r="G1670">
            <v>1327421</v>
          </cell>
        </row>
        <row r="1671">
          <cell r="A1671">
            <v>117133</v>
          </cell>
          <cell r="C1671" t="str">
            <v>POSTE CONCRETO 12X510KG DI</v>
          </cell>
          <cell r="D1671" t="str">
            <v>UND</v>
          </cell>
          <cell r="G1671">
            <v>853596</v>
          </cell>
        </row>
        <row r="1672">
          <cell r="A1672">
            <v>117134</v>
          </cell>
          <cell r="C1672" t="str">
            <v>POSTE CONCRETO 13 X 1050KG</v>
          </cell>
          <cell r="D1672" t="str">
            <v>UND</v>
          </cell>
          <cell r="G1672">
            <v>1475925</v>
          </cell>
        </row>
        <row r="1673">
          <cell r="A1673">
            <v>117135</v>
          </cell>
          <cell r="C1673" t="str">
            <v>POSTE CONCRETO 13 X 750 KG</v>
          </cell>
          <cell r="D1673" t="str">
            <v>UND</v>
          </cell>
          <cell r="G1673">
            <v>1170794</v>
          </cell>
        </row>
        <row r="1674">
          <cell r="A1674">
            <v>117136</v>
          </cell>
          <cell r="C1674" t="str">
            <v>POSTE CONCRETO 13X750KG DI</v>
          </cell>
          <cell r="D1674" t="str">
            <v>UND</v>
          </cell>
          <cell r="G1674">
            <v>1367856</v>
          </cell>
        </row>
        <row r="1675">
          <cell r="A1675">
            <v>117122</v>
          </cell>
          <cell r="C1675" t="str">
            <v>POSTE CONCRETO 14X750KG DI</v>
          </cell>
          <cell r="D1675" t="str">
            <v>UND</v>
          </cell>
          <cell r="G1675">
            <v>1485392</v>
          </cell>
        </row>
        <row r="1676">
          <cell r="A1676">
            <v>101447</v>
          </cell>
          <cell r="C1676" t="str">
            <v>POSTE CONCRETO 8 X 300 KG</v>
          </cell>
          <cell r="D1676" t="str">
            <v>UND</v>
          </cell>
          <cell r="G1676">
            <v>377936</v>
          </cell>
        </row>
        <row r="1677">
          <cell r="A1677">
            <v>117123</v>
          </cell>
          <cell r="C1677" t="str">
            <v>POSTE CONCRETO 9 X 300 KG</v>
          </cell>
          <cell r="D1677" t="str">
            <v>UND</v>
          </cell>
          <cell r="G1677">
            <v>495563</v>
          </cell>
        </row>
        <row r="1678">
          <cell r="A1678">
            <v>117124</v>
          </cell>
          <cell r="C1678" t="str">
            <v>POSTE CONCRETO 9 X 510 KG</v>
          </cell>
          <cell r="D1678" t="str">
            <v>UND</v>
          </cell>
          <cell r="G1678">
            <v>517809</v>
          </cell>
        </row>
        <row r="1679">
          <cell r="A1679">
            <v>117125</v>
          </cell>
          <cell r="C1679" t="str">
            <v>POSTE CONCRETO 9X 510KG DI</v>
          </cell>
          <cell r="D1679" t="str">
            <v>UND</v>
          </cell>
          <cell r="G1679">
            <v>524283</v>
          </cell>
        </row>
        <row r="1680">
          <cell r="A1680">
            <v>106181</v>
          </cell>
          <cell r="C1680" t="str">
            <v>POSTE CONCRETO PREFABRICAD</v>
          </cell>
          <cell r="D1680" t="str">
            <v>UND</v>
          </cell>
          <cell r="G1680">
            <v>37772</v>
          </cell>
        </row>
        <row r="1681">
          <cell r="A1681">
            <v>117137</v>
          </cell>
          <cell r="C1681" t="str">
            <v>POSTE CQNCRET 11x 510KG DI</v>
          </cell>
          <cell r="D1681" t="str">
            <v>UND</v>
          </cell>
          <cell r="G1681">
            <v>786977</v>
          </cell>
        </row>
        <row r="1682">
          <cell r="A1682">
            <v>113015</v>
          </cell>
          <cell r="C1682" t="str">
            <v>POSTE FIBRA VIDRIO 11X510K</v>
          </cell>
          <cell r="D1682" t="str">
            <v>UND</v>
          </cell>
          <cell r="G1682">
            <v>1945265</v>
          </cell>
        </row>
        <row r="1683">
          <cell r="A1683">
            <v>113016</v>
          </cell>
          <cell r="C1683" t="str">
            <v>POSTE FIBRA VIDRIO 12X510K</v>
          </cell>
          <cell r="D1683" t="str">
            <v>UND</v>
          </cell>
          <cell r="G1683">
            <v>2321055</v>
          </cell>
        </row>
        <row r="1684">
          <cell r="A1684">
            <v>113017</v>
          </cell>
          <cell r="C1684" t="str">
            <v>POSTE FIBRA VIDRIO 12X750K</v>
          </cell>
          <cell r="D1684" t="str">
            <v>UND</v>
          </cell>
          <cell r="G1684">
            <v>2336529</v>
          </cell>
        </row>
        <row r="1685">
          <cell r="A1685">
            <v>113018</v>
          </cell>
          <cell r="C1685" t="str">
            <v>POSTE FIBRA VIDRIO 9X510KG</v>
          </cell>
          <cell r="D1685" t="str">
            <v>UND</v>
          </cell>
          <cell r="G1685">
            <v>1470001</v>
          </cell>
        </row>
        <row r="1686">
          <cell r="A1686">
            <v>117126</v>
          </cell>
          <cell r="C1686" t="str">
            <v>POSTE LAMINA 1/ 8"x 9MTS</v>
          </cell>
          <cell r="D1686" t="str">
            <v>UND</v>
          </cell>
          <cell r="G1686">
            <v>1348422</v>
          </cell>
        </row>
        <row r="1687">
          <cell r="A1687">
            <v>117127</v>
          </cell>
          <cell r="C1687" t="str">
            <v>POSTE LAMINA 1/ 8"x11MTS</v>
          </cell>
          <cell r="D1687" t="str">
            <v>UND</v>
          </cell>
          <cell r="G1687">
            <v>1624738</v>
          </cell>
        </row>
        <row r="1688">
          <cell r="A1688">
            <v>117128</v>
          </cell>
          <cell r="C1688" t="str">
            <v>POSTE LAMINA 1/ 8"x12MTS</v>
          </cell>
          <cell r="D1688" t="str">
            <v>UND</v>
          </cell>
          <cell r="G1688">
            <v>2088949</v>
          </cell>
        </row>
        <row r="1689">
          <cell r="A1689">
            <v>117129</v>
          </cell>
          <cell r="C1689" t="str">
            <v>POSTE LAMINA 3/16"X 11 M</v>
          </cell>
          <cell r="D1689" t="str">
            <v>UND</v>
          </cell>
          <cell r="G1689">
            <v>1797159</v>
          </cell>
        </row>
        <row r="1690">
          <cell r="A1690">
            <v>101473</v>
          </cell>
          <cell r="C1690" t="str">
            <v>POSTE LAMINA 3/16"X 12 M</v>
          </cell>
          <cell r="D1690" t="str">
            <v>UND</v>
          </cell>
          <cell r="G1690">
            <v>2088949</v>
          </cell>
        </row>
        <row r="1691">
          <cell r="A1691">
            <v>117130</v>
          </cell>
          <cell r="C1691" t="str">
            <v>POSTE LAMINA 3/16"X 9 MT</v>
          </cell>
          <cell r="D1691" t="str">
            <v>UND</v>
          </cell>
          <cell r="G1691">
            <v>1388212</v>
          </cell>
        </row>
        <row r="1692">
          <cell r="A1692">
            <v>101476</v>
          </cell>
          <cell r="C1692" t="str">
            <v>POSTE METALICO 10MTS X 4" CONJUNTO SECUNDARIO</v>
          </cell>
          <cell r="D1692" t="str">
            <v>UND</v>
          </cell>
          <cell r="G1692">
            <v>531428</v>
          </cell>
        </row>
        <row r="1693">
          <cell r="A1693">
            <v>101477</v>
          </cell>
          <cell r="C1693" t="str">
            <v>POSTE METALICO 11MTS X 4" CONJUNTO PRIMARIO</v>
          </cell>
          <cell r="D1693" t="str">
            <v>UND</v>
          </cell>
          <cell r="G1693">
            <v>584570</v>
          </cell>
        </row>
        <row r="1694">
          <cell r="A1694">
            <v>101478</v>
          </cell>
          <cell r="C1694" t="str">
            <v>POSTE METALICO 12MTS X 4" CONJUNTO PRIMARIO</v>
          </cell>
          <cell r="D1694" t="str">
            <v>UND</v>
          </cell>
          <cell r="G1694">
            <v>637712</v>
          </cell>
        </row>
        <row r="1695">
          <cell r="A1695">
            <v>103103</v>
          </cell>
          <cell r="C1695" t="str">
            <v>POSTE METALICO 14 MT X 4" METALTEC LTDA</v>
          </cell>
          <cell r="D1695" t="str">
            <v>UND</v>
          </cell>
          <cell r="G1695">
            <v>729826</v>
          </cell>
        </row>
        <row r="1696">
          <cell r="A1696">
            <v>109969</v>
          </cell>
          <cell r="C1696" t="str">
            <v>POSTE METALICO 16 MT POSTE METALICO LAMINA 3/16" 16</v>
          </cell>
          <cell r="D1696" t="str">
            <v>UND</v>
          </cell>
          <cell r="G1696">
            <v>4046968</v>
          </cell>
        </row>
        <row r="1697">
          <cell r="A1697">
            <v>101474</v>
          </cell>
          <cell r="C1697" t="str">
            <v>POSTE METALICO 8MTS X 4" CONJUNTO SECUNDARIO</v>
          </cell>
          <cell r="D1697" t="str">
            <v>UND</v>
          </cell>
          <cell r="G1697">
            <v>425142</v>
          </cell>
        </row>
        <row r="1698">
          <cell r="A1698">
            <v>101475</v>
          </cell>
          <cell r="C1698" t="str">
            <v>POSTE METALICO 9MTS X 4" CONJUNTO SECUNDARIO</v>
          </cell>
          <cell r="D1698" t="str">
            <v>UND</v>
          </cell>
          <cell r="G1698">
            <v>478285</v>
          </cell>
        </row>
        <row r="1699">
          <cell r="A1699">
            <v>105134</v>
          </cell>
          <cell r="C1699" t="str">
            <v>POSTE PINO PATULA [1.50M]</v>
          </cell>
          <cell r="D1699" t="str">
            <v>UND</v>
          </cell>
          <cell r="G1699">
            <v>22159</v>
          </cell>
        </row>
        <row r="1700">
          <cell r="A1700">
            <v>109970</v>
          </cell>
          <cell r="C1700" t="str">
            <v>POSTE PVC 1.1/2X3M</v>
          </cell>
          <cell r="D1700" t="str">
            <v>UND</v>
          </cell>
          <cell r="G1700">
            <v>30797</v>
          </cell>
        </row>
        <row r="1701">
          <cell r="A1701">
            <v>101038</v>
          </cell>
          <cell r="C1701" t="str">
            <v>POSTE PVC 1.1/4x295- 3.5CM</v>
          </cell>
          <cell r="D1701" t="str">
            <v>UND</v>
          </cell>
          <cell r="G1701">
            <v>10130</v>
          </cell>
        </row>
        <row r="1702">
          <cell r="A1702">
            <v>109145</v>
          </cell>
          <cell r="C1702" t="str">
            <v>POSTE PVC 1.1/4X295- 3.5CM</v>
          </cell>
          <cell r="D1702" t="str">
            <v>UND</v>
          </cell>
          <cell r="E1702">
            <v>1</v>
          </cell>
          <cell r="G1702">
            <v>10839</v>
          </cell>
        </row>
        <row r="1703">
          <cell r="A1703">
            <v>101035</v>
          </cell>
          <cell r="C1703" t="str">
            <v>POSTE PVC 1.3/4x295- 4.5CM</v>
          </cell>
          <cell r="D1703" t="str">
            <v>UND</v>
          </cell>
          <cell r="G1703">
            <v>16338</v>
          </cell>
        </row>
        <row r="1704">
          <cell r="A1704">
            <v>109146</v>
          </cell>
          <cell r="C1704" t="str">
            <v>POSTE PVC 1.3/4X295- 4.5CM</v>
          </cell>
          <cell r="D1704" t="str">
            <v>UND</v>
          </cell>
          <cell r="E1704">
            <v>1</v>
          </cell>
          <cell r="G1704">
            <v>17482</v>
          </cell>
        </row>
        <row r="1705">
          <cell r="A1705">
            <v>109971</v>
          </cell>
          <cell r="C1705" t="str">
            <v>POSTE PVC 2 X3M</v>
          </cell>
          <cell r="D1705" t="str">
            <v>UND</v>
          </cell>
          <cell r="G1705">
            <v>22535</v>
          </cell>
        </row>
        <row r="1706">
          <cell r="A1706">
            <v>101040</v>
          </cell>
          <cell r="C1706" t="str">
            <v>POSTE PVC 2.5/8x295- 6.8CM</v>
          </cell>
          <cell r="D1706" t="str">
            <v>UND</v>
          </cell>
          <cell r="G1706">
            <v>37250</v>
          </cell>
        </row>
        <row r="1707">
          <cell r="A1707">
            <v>109147</v>
          </cell>
          <cell r="C1707" t="str">
            <v>POSTE PVC 2.5/8X295- 6.8CM</v>
          </cell>
          <cell r="D1707" t="str">
            <v>UND</v>
          </cell>
          <cell r="E1707">
            <v>1</v>
          </cell>
          <cell r="G1707">
            <v>39857</v>
          </cell>
        </row>
        <row r="1708">
          <cell r="A1708">
            <v>109972</v>
          </cell>
          <cell r="C1708" t="str">
            <v>POSTE PVC 3 X300- 9.0CM</v>
          </cell>
          <cell r="D1708" t="str">
            <v>UND</v>
          </cell>
          <cell r="G1708">
            <v>51507</v>
          </cell>
        </row>
        <row r="1709">
          <cell r="A1709">
            <v>106119</v>
          </cell>
          <cell r="C1709" t="str">
            <v>POSTE PVC 3. x300- 7.5CM</v>
          </cell>
          <cell r="D1709" t="str">
            <v>UND</v>
          </cell>
          <cell r="G1709">
            <v>51507</v>
          </cell>
        </row>
        <row r="1710">
          <cell r="A1710">
            <v>109104</v>
          </cell>
          <cell r="C1710" t="str">
            <v>POSTE PVC 3.1/2x200- 7.5CM</v>
          </cell>
          <cell r="D1710" t="str">
            <v>UND</v>
          </cell>
          <cell r="G1710">
            <v>37577</v>
          </cell>
        </row>
        <row r="1711">
          <cell r="A1711">
            <v>101034</v>
          </cell>
          <cell r="C1711" t="str">
            <v>POSTE PVC 3.1/2X250- 9.0CM</v>
          </cell>
          <cell r="D1711" t="str">
            <v>UND</v>
          </cell>
          <cell r="G1711">
            <v>55548</v>
          </cell>
        </row>
        <row r="1712">
          <cell r="A1712">
            <v>109148</v>
          </cell>
          <cell r="C1712" t="str">
            <v>POSTE PVC 3.1/2X250- 9.0CM</v>
          </cell>
          <cell r="D1712" t="str">
            <v>UND</v>
          </cell>
          <cell r="E1712">
            <v>1</v>
          </cell>
          <cell r="G1712">
            <v>59437</v>
          </cell>
        </row>
        <row r="1713">
          <cell r="A1713">
            <v>101039</v>
          </cell>
          <cell r="C1713" t="str">
            <v>POSTE PVC 3.1/2X290- 9.0CM</v>
          </cell>
          <cell r="D1713" t="str">
            <v>UND</v>
          </cell>
          <cell r="G1713">
            <v>65350</v>
          </cell>
        </row>
        <row r="1714">
          <cell r="A1714">
            <v>109149</v>
          </cell>
          <cell r="C1714" t="str">
            <v>POSTE PVC 3.1/2X290- 9.0CM</v>
          </cell>
          <cell r="D1714" t="str">
            <v>UND</v>
          </cell>
          <cell r="E1714">
            <v>1</v>
          </cell>
          <cell r="G1714">
            <v>69925</v>
          </cell>
        </row>
        <row r="1715">
          <cell r="A1715">
            <v>109105</v>
          </cell>
          <cell r="C1715" t="str">
            <v>POSTE PVC 3.1/6X295- 8.0CM</v>
          </cell>
          <cell r="D1715" t="str">
            <v>UND</v>
          </cell>
          <cell r="G1715">
            <v>52280</v>
          </cell>
        </row>
        <row r="1716">
          <cell r="A1716">
            <v>106120</v>
          </cell>
          <cell r="C1716" t="str">
            <v>POSTE PVC 4 x300- REDON</v>
          </cell>
          <cell r="D1716" t="str">
            <v>UND</v>
          </cell>
          <cell r="G1716">
            <v>82777</v>
          </cell>
        </row>
        <row r="1717">
          <cell r="A1717">
            <v>109973</v>
          </cell>
          <cell r="C1717" t="str">
            <v>POSTE PVC 5X5X3200</v>
          </cell>
          <cell r="D1717" t="str">
            <v>UND</v>
          </cell>
          <cell r="G1717">
            <v>144865</v>
          </cell>
        </row>
        <row r="1718">
          <cell r="A1718">
            <v>101480</v>
          </cell>
          <cell r="C1718" t="str">
            <v>POZO SEPTICO ETERNIT [C]</v>
          </cell>
          <cell r="D1718" t="str">
            <v>UND</v>
          </cell>
          <cell r="G1718">
            <v>455785</v>
          </cell>
        </row>
        <row r="1719">
          <cell r="A1719">
            <v>113019</v>
          </cell>
          <cell r="C1719" t="str">
            <v>PRAD0 CHINO</v>
          </cell>
          <cell r="D1719" t="str">
            <v>M2</v>
          </cell>
          <cell r="E1719">
            <v>1</v>
          </cell>
          <cell r="G1719">
            <v>18242</v>
          </cell>
        </row>
        <row r="1720">
          <cell r="A1720">
            <v>108033</v>
          </cell>
          <cell r="C1720" t="str">
            <v>PRADO GATEADORA</v>
          </cell>
          <cell r="D1720" t="str">
            <v>M2</v>
          </cell>
          <cell r="G1720">
            <v>4829</v>
          </cell>
        </row>
        <row r="1721">
          <cell r="A1721">
            <v>113020</v>
          </cell>
          <cell r="C1721" t="str">
            <v>PRADO MANI FORRAGERO</v>
          </cell>
          <cell r="D1721" t="str">
            <v>UND</v>
          </cell>
          <cell r="E1721">
            <v>1</v>
          </cell>
          <cell r="G1721">
            <v>1073</v>
          </cell>
        </row>
        <row r="1722">
          <cell r="A1722">
            <v>101484</v>
          </cell>
          <cell r="C1722" t="str">
            <v>PRADO TRENZA</v>
          </cell>
          <cell r="D1722" t="str">
            <v>M2</v>
          </cell>
          <cell r="G1722">
            <v>3434</v>
          </cell>
        </row>
        <row r="1723">
          <cell r="A1723">
            <v>117138</v>
          </cell>
          <cell r="C1723" t="str">
            <v>PREFILTRO 30-35 - 24X24X2</v>
          </cell>
          <cell r="D1723" t="str">
            <v>UND</v>
          </cell>
          <cell r="G1723">
            <v>134134</v>
          </cell>
        </row>
        <row r="1724">
          <cell r="A1724">
            <v>117139</v>
          </cell>
          <cell r="C1724" t="str">
            <v>PREFILTRO 30-35 -16X20X2</v>
          </cell>
          <cell r="D1724" t="str">
            <v>UND</v>
          </cell>
          <cell r="G1724">
            <v>107307</v>
          </cell>
        </row>
        <row r="1725">
          <cell r="A1725">
            <v>117140</v>
          </cell>
          <cell r="C1725" t="str">
            <v>PREFILTRO 30-35 -20X20X2</v>
          </cell>
          <cell r="D1725" t="str">
            <v>UND</v>
          </cell>
          <cell r="G1725">
            <v>112673</v>
          </cell>
        </row>
        <row r="1726">
          <cell r="A1726">
            <v>117141</v>
          </cell>
          <cell r="C1726" t="str">
            <v>PREFILTRO 30-35 PORC 2-ALU</v>
          </cell>
          <cell r="D1726" t="str">
            <v>UND</v>
          </cell>
          <cell r="G1726">
            <v>1283</v>
          </cell>
        </row>
        <row r="1727">
          <cell r="A1727">
            <v>101485</v>
          </cell>
          <cell r="C1727" t="str">
            <v>PREMARMOL</v>
          </cell>
          <cell r="D1727" t="str">
            <v>ML</v>
          </cell>
          <cell r="G1727">
            <v>193153</v>
          </cell>
        </row>
        <row r="1728">
          <cell r="A1728">
            <v>111160</v>
          </cell>
          <cell r="C1728" t="str">
            <v>PROBADOR AGUA(AMERICANO)</v>
          </cell>
          <cell r="D1728" t="str">
            <v>UND</v>
          </cell>
          <cell r="G1728">
            <v>37343</v>
          </cell>
        </row>
        <row r="1729">
          <cell r="A1729">
            <v>101486</v>
          </cell>
          <cell r="C1729" t="str">
            <v>PROBADOR AGUA(AMERICANO) CLORO RESIDUAL-PH AG</v>
          </cell>
          <cell r="D1729" t="str">
            <v>UND</v>
          </cell>
          <cell r="G1729">
            <v>41979</v>
          </cell>
        </row>
        <row r="1730">
          <cell r="A1730">
            <v>101487</v>
          </cell>
          <cell r="C1730" t="str">
            <v>PROCOPIL</v>
          </cell>
          <cell r="D1730" t="str">
            <v>GLN</v>
          </cell>
          <cell r="G1730">
            <v>21086</v>
          </cell>
        </row>
        <row r="1731">
          <cell r="A1731">
            <v>101490</v>
          </cell>
          <cell r="C1731" t="str">
            <v>PRUEB.RESISTENCIA COMPRES.</v>
          </cell>
          <cell r="D1731" t="str">
            <v>UND</v>
          </cell>
          <cell r="G1731">
            <v>8428</v>
          </cell>
        </row>
        <row r="1732">
          <cell r="A1732">
            <v>101491</v>
          </cell>
          <cell r="C1732" t="str">
            <v>PRUEB.RESISTENCIA COMPRES.</v>
          </cell>
          <cell r="D1732" t="str">
            <v>UND</v>
          </cell>
          <cell r="G1732">
            <v>28093</v>
          </cell>
        </row>
        <row r="1733">
          <cell r="A1733">
            <v>101489</v>
          </cell>
          <cell r="C1733" t="str">
            <v>PRUEB.RESISTENCIA FLEXION</v>
          </cell>
          <cell r="D1733" t="str">
            <v>UND</v>
          </cell>
          <cell r="G1733">
            <v>21069</v>
          </cell>
        </row>
        <row r="1734">
          <cell r="A1734">
            <v>117142</v>
          </cell>
          <cell r="C1734" t="str">
            <v>PRUEB.RESISTENCIA LADRILLO</v>
          </cell>
          <cell r="D1734" t="str">
            <v>UND</v>
          </cell>
          <cell r="G1734">
            <v>21069</v>
          </cell>
        </row>
        <row r="1735">
          <cell r="A1735">
            <v>101493</v>
          </cell>
          <cell r="C1735" t="str">
            <v>PRUEB.RESISTENCIA VIGAS</v>
          </cell>
          <cell r="D1735" t="str">
            <v>UND</v>
          </cell>
          <cell r="G1735">
            <v>25539</v>
          </cell>
        </row>
        <row r="1736">
          <cell r="A1736">
            <v>117143</v>
          </cell>
          <cell r="C1736" t="str">
            <v>PTA.DIV.ACER0 INOX C.20</v>
          </cell>
          <cell r="D1736" t="str">
            <v>UND</v>
          </cell>
          <cell r="G1736">
            <v>403049</v>
          </cell>
        </row>
        <row r="1737">
          <cell r="A1737">
            <v>108034</v>
          </cell>
          <cell r="C1737" t="str">
            <v>PTA.DIV.ACERO INOX C.20 DE 55-60CMX1.50-1.60MTS</v>
          </cell>
          <cell r="D1737" t="str">
            <v>UND</v>
          </cell>
          <cell r="G1737">
            <v>431262</v>
          </cell>
        </row>
        <row r="1738">
          <cell r="A1738">
            <v>109106</v>
          </cell>
          <cell r="C1738" t="str">
            <v>PTA.MADERA 55- 75X200-4MM</v>
          </cell>
          <cell r="D1738" t="str">
            <v>UND</v>
          </cell>
          <cell r="G1738">
            <v>118038</v>
          </cell>
        </row>
        <row r="1739">
          <cell r="A1739">
            <v>101494</v>
          </cell>
          <cell r="C1739" t="str">
            <v>PTA.MADERA 60- 75X200-4MM</v>
          </cell>
          <cell r="D1739" t="str">
            <v>UND</v>
          </cell>
          <cell r="G1739">
            <v>128769</v>
          </cell>
        </row>
        <row r="1740">
          <cell r="A1740">
            <v>101495</v>
          </cell>
          <cell r="C1740" t="str">
            <v>PTA.MADERA 80- 95X200-4MM</v>
          </cell>
          <cell r="D1740" t="str">
            <v>UND</v>
          </cell>
          <cell r="G1740">
            <v>139499</v>
          </cell>
        </row>
        <row r="1741">
          <cell r="A1741">
            <v>103086</v>
          </cell>
          <cell r="C1741" t="str">
            <v>PULSADOR LUMINOSO VERDE</v>
          </cell>
          <cell r="D1741" t="str">
            <v>UND</v>
          </cell>
          <cell r="G1741">
            <v>73012</v>
          </cell>
        </row>
        <row r="1742">
          <cell r="A1742">
            <v>101501</v>
          </cell>
          <cell r="C1742" t="str">
            <v>PULSADOR TIMBRE AX040M</v>
          </cell>
          <cell r="D1742" t="str">
            <v>UND</v>
          </cell>
          <cell r="G1742">
            <v>4892</v>
          </cell>
        </row>
        <row r="1743">
          <cell r="A1743">
            <v>109974</v>
          </cell>
          <cell r="C1743" t="str">
            <v>PUNTA CAPTORA 16MM X 2.4M</v>
          </cell>
          <cell r="D1743" t="str">
            <v>UND</v>
          </cell>
          <cell r="G1743">
            <v>39210</v>
          </cell>
        </row>
        <row r="1744">
          <cell r="A1744">
            <v>101502</v>
          </cell>
          <cell r="C1744" t="str">
            <v>PUNTILLA .1/2 AC</v>
          </cell>
          <cell r="D1744" t="str">
            <v>LBS</v>
          </cell>
          <cell r="G1744">
            <v>3863</v>
          </cell>
        </row>
        <row r="1745">
          <cell r="A1745">
            <v>101503</v>
          </cell>
          <cell r="C1745" t="str">
            <v>PUNTILLA .1/2 CC</v>
          </cell>
          <cell r="D1745" t="str">
            <v>LBS</v>
          </cell>
          <cell r="G1745">
            <v>2790</v>
          </cell>
        </row>
        <row r="1746">
          <cell r="A1746">
            <v>101504</v>
          </cell>
          <cell r="C1746" t="str">
            <v>PUNTILLA .3/4 SC</v>
          </cell>
          <cell r="D1746" t="str">
            <v>LBS</v>
          </cell>
          <cell r="G1746">
            <v>2484</v>
          </cell>
        </row>
        <row r="1747">
          <cell r="A1747">
            <v>101505</v>
          </cell>
          <cell r="C1747" t="str">
            <v>PUNTILLA 1 CC</v>
          </cell>
          <cell r="D1747" t="str">
            <v>LBS</v>
          </cell>
          <cell r="G1747">
            <v>3112</v>
          </cell>
        </row>
        <row r="1748">
          <cell r="A1748">
            <v>117144</v>
          </cell>
          <cell r="C1748" t="str">
            <v>PUNTILLA 1 SC</v>
          </cell>
          <cell r="D1748" t="str">
            <v>LBS</v>
          </cell>
          <cell r="G1748">
            <v>3112</v>
          </cell>
        </row>
        <row r="1749">
          <cell r="A1749">
            <v>101506</v>
          </cell>
          <cell r="C1749" t="str">
            <v>PUNTILLA 1 SC</v>
          </cell>
          <cell r="D1749" t="str">
            <v>LBS</v>
          </cell>
          <cell r="G1749">
            <v>2361</v>
          </cell>
        </row>
        <row r="1750">
          <cell r="A1750">
            <v>105135</v>
          </cell>
          <cell r="C1750" t="str">
            <v>PUNTILLA 1.1/2 AC</v>
          </cell>
          <cell r="D1750" t="str">
            <v>LBS</v>
          </cell>
          <cell r="G1750">
            <v>4561</v>
          </cell>
        </row>
        <row r="1751">
          <cell r="A1751">
            <v>101507</v>
          </cell>
          <cell r="C1751" t="str">
            <v>PUNTILLA 1.1/2 CC</v>
          </cell>
          <cell r="D1751" t="str">
            <v>LBS</v>
          </cell>
          <cell r="G1751">
            <v>2575</v>
          </cell>
        </row>
        <row r="1752">
          <cell r="A1752">
            <v>107110</v>
          </cell>
          <cell r="C1752" t="str">
            <v>PUNTILLA 1.1/2 SC</v>
          </cell>
          <cell r="D1752" t="str">
            <v>LBS</v>
          </cell>
          <cell r="G1752">
            <v>2575</v>
          </cell>
        </row>
        <row r="1753">
          <cell r="A1753">
            <v>101508</v>
          </cell>
          <cell r="C1753" t="str">
            <v>PUNTILLA 2 AC</v>
          </cell>
          <cell r="D1753" t="str">
            <v>UND</v>
          </cell>
          <cell r="G1753">
            <v>4561</v>
          </cell>
        </row>
        <row r="1754">
          <cell r="A1754">
            <v>101509</v>
          </cell>
          <cell r="C1754" t="str">
            <v>PUNTILLA 2 CC</v>
          </cell>
          <cell r="D1754" t="str">
            <v>LBS</v>
          </cell>
          <cell r="G1754">
            <v>2575</v>
          </cell>
        </row>
        <row r="1755">
          <cell r="A1755">
            <v>101510</v>
          </cell>
          <cell r="C1755" t="str">
            <v>PUNTILLA 2 SC</v>
          </cell>
          <cell r="D1755" t="str">
            <v>LBS</v>
          </cell>
          <cell r="G1755">
            <v>2575</v>
          </cell>
        </row>
        <row r="1756">
          <cell r="A1756">
            <v>101511</v>
          </cell>
          <cell r="C1756" t="str">
            <v>PUNTILLA 2.1/2 CC</v>
          </cell>
          <cell r="D1756" t="str">
            <v>LBS</v>
          </cell>
          <cell r="E1756">
            <v>1</v>
          </cell>
          <cell r="G1756">
            <v>2575</v>
          </cell>
        </row>
        <row r="1757">
          <cell r="A1757">
            <v>101512</v>
          </cell>
          <cell r="C1757" t="str">
            <v>PUNTILLA 3 CC</v>
          </cell>
          <cell r="D1757" t="str">
            <v>LBS</v>
          </cell>
          <cell r="E1757">
            <v>1</v>
          </cell>
          <cell r="G1757">
            <v>2575</v>
          </cell>
        </row>
        <row r="1758">
          <cell r="A1758">
            <v>101513</v>
          </cell>
          <cell r="C1758" t="str">
            <v>PUNTILLA 3.1/2 CC</v>
          </cell>
          <cell r="D1758" t="str">
            <v>LBS</v>
          </cell>
          <cell r="E1758">
            <v>1</v>
          </cell>
          <cell r="G1758">
            <v>2575</v>
          </cell>
        </row>
        <row r="1759">
          <cell r="A1759">
            <v>101514</v>
          </cell>
          <cell r="C1759" t="str">
            <v>PUNTILLA 4 CC</v>
          </cell>
          <cell r="D1759" t="str">
            <v>LBS</v>
          </cell>
          <cell r="E1759">
            <v>1</v>
          </cell>
          <cell r="G1759">
            <v>2575</v>
          </cell>
        </row>
        <row r="1760">
          <cell r="A1760">
            <v>101594</v>
          </cell>
          <cell r="C1760" t="str">
            <v>R0MPE0LA ROJO 6,5X23</v>
          </cell>
          <cell r="D1760" t="str">
            <v>UND</v>
          </cell>
          <cell r="G1760">
            <v>1878</v>
          </cell>
        </row>
        <row r="1761">
          <cell r="A1761">
            <v>103096</v>
          </cell>
          <cell r="C1761" t="str">
            <v>RACK METALICO CERRADO 15"</v>
          </cell>
          <cell r="D1761" t="str">
            <v>UND</v>
          </cell>
          <cell r="G1761">
            <v>321922</v>
          </cell>
        </row>
        <row r="1762">
          <cell r="A1762">
            <v>103243</v>
          </cell>
          <cell r="C1762" t="str">
            <v>RAQUETAS BUTERFLY ADOY F1</v>
          </cell>
          <cell r="D1762" t="str">
            <v>JGO</v>
          </cell>
          <cell r="G1762">
            <v>79665</v>
          </cell>
        </row>
        <row r="1763">
          <cell r="A1763">
            <v>101626</v>
          </cell>
          <cell r="C1763" t="str">
            <v>RECUBRIMIENTO EPOX CON RES</v>
          </cell>
          <cell r="D1763" t="str">
            <v>KLS</v>
          </cell>
          <cell r="G1763">
            <v>63955</v>
          </cell>
        </row>
        <row r="1764">
          <cell r="A1764">
            <v>101627</v>
          </cell>
          <cell r="C1764" t="str">
            <v>RECUBRIMIENTO EPOX. SOLVEN</v>
          </cell>
          <cell r="D1764" t="str">
            <v>KLS</v>
          </cell>
          <cell r="G1764">
            <v>35626</v>
          </cell>
        </row>
        <row r="1765">
          <cell r="A1765">
            <v>101517</v>
          </cell>
          <cell r="C1765" t="str">
            <v>REDUC.PVC 2"X1.1/2" RD-</v>
          </cell>
          <cell r="D1765" t="str">
            <v>UND</v>
          </cell>
          <cell r="G1765">
            <v>5296</v>
          </cell>
        </row>
        <row r="1766">
          <cell r="A1766">
            <v>117145</v>
          </cell>
          <cell r="C1766" t="str">
            <v>REDUCCI0N PVC U.M 3"*2"</v>
          </cell>
          <cell r="D1766" t="str">
            <v>UND</v>
          </cell>
          <cell r="G1766">
            <v>71045</v>
          </cell>
        </row>
        <row r="1767">
          <cell r="A1767">
            <v>101518</v>
          </cell>
          <cell r="C1767" t="str">
            <v>REDUCCION H.F 3"*2"E.L PVC HIERRO NODULAR</v>
          </cell>
          <cell r="D1767" t="str">
            <v>UND</v>
          </cell>
          <cell r="G1767">
            <v>54873</v>
          </cell>
        </row>
        <row r="1768">
          <cell r="A1768">
            <v>101527</v>
          </cell>
          <cell r="C1768" t="str">
            <v>REDUCCION PVC 3"X2" RD-</v>
          </cell>
          <cell r="D1768" t="str">
            <v>UND</v>
          </cell>
          <cell r="G1768">
            <v>25139</v>
          </cell>
        </row>
        <row r="1769">
          <cell r="A1769">
            <v>101528</v>
          </cell>
          <cell r="C1769" t="str">
            <v>REDUCCION PVC U.M 2.1/2"</v>
          </cell>
          <cell r="D1769" t="str">
            <v>UND</v>
          </cell>
          <cell r="G1769">
            <v>69053</v>
          </cell>
        </row>
        <row r="1770">
          <cell r="A1770">
            <v>101530</v>
          </cell>
          <cell r="C1770" t="str">
            <v>REDUCCION PVC U.M 3"*21/</v>
          </cell>
          <cell r="D1770" t="str">
            <v>UND</v>
          </cell>
          <cell r="G1770">
            <v>89549</v>
          </cell>
        </row>
        <row r="1771">
          <cell r="A1771">
            <v>101531</v>
          </cell>
          <cell r="C1771" t="str">
            <v>REDUCCION PVC U.M 4"*2"</v>
          </cell>
          <cell r="D1771" t="str">
            <v>UND</v>
          </cell>
          <cell r="G1771">
            <v>99177</v>
          </cell>
        </row>
        <row r="1772">
          <cell r="A1772">
            <v>101532</v>
          </cell>
          <cell r="C1772" t="str">
            <v>REDUCCION PVC U.M 4"*21/</v>
          </cell>
          <cell r="D1772" t="str">
            <v>UND</v>
          </cell>
          <cell r="G1772">
            <v>101596</v>
          </cell>
        </row>
        <row r="1773">
          <cell r="A1773">
            <v>101533</v>
          </cell>
          <cell r="C1773" t="str">
            <v>REDUCCION PVC U.M 4"*3"</v>
          </cell>
          <cell r="D1773" t="str">
            <v>UND</v>
          </cell>
          <cell r="G1773">
            <v>101596</v>
          </cell>
        </row>
        <row r="1774">
          <cell r="A1774">
            <v>101534</v>
          </cell>
          <cell r="C1774" t="str">
            <v>REFLECT INDUSTR M-H 250 WA</v>
          </cell>
          <cell r="D1774" t="str">
            <v>UND</v>
          </cell>
          <cell r="G1774">
            <v>576947</v>
          </cell>
        </row>
        <row r="1775">
          <cell r="A1775">
            <v>101535</v>
          </cell>
          <cell r="C1775" t="str">
            <v>REFLECT INDUSTR M-H 400 WA</v>
          </cell>
          <cell r="D1775" t="str">
            <v>UND</v>
          </cell>
          <cell r="G1775">
            <v>641053</v>
          </cell>
        </row>
        <row r="1776">
          <cell r="A1776">
            <v>117146</v>
          </cell>
          <cell r="C1776" t="str">
            <v>REFLECTOR LED 200W</v>
          </cell>
          <cell r="D1776" t="str">
            <v>UND</v>
          </cell>
          <cell r="G1776">
            <v>525805</v>
          </cell>
        </row>
        <row r="1777">
          <cell r="A1777">
            <v>101536</v>
          </cell>
          <cell r="C1777" t="str">
            <v>REFLECTOR MET-HALID 1000 W</v>
          </cell>
          <cell r="D1777" t="str">
            <v>UND</v>
          </cell>
          <cell r="G1777">
            <v>1416455</v>
          </cell>
        </row>
        <row r="1778">
          <cell r="A1778">
            <v>101538</v>
          </cell>
          <cell r="C1778" t="str">
            <v>REFLECTOR MET-HALIDE 250 W</v>
          </cell>
          <cell r="D1778" t="str">
            <v>UND</v>
          </cell>
          <cell r="G1778">
            <v>924001</v>
          </cell>
        </row>
        <row r="1779">
          <cell r="A1779">
            <v>101539</v>
          </cell>
          <cell r="C1779" t="str">
            <v>REFLECTOR MET-HALIDE 400 W</v>
          </cell>
          <cell r="D1779" t="str">
            <v>UND</v>
          </cell>
          <cell r="G1779">
            <v>899685</v>
          </cell>
        </row>
        <row r="1780">
          <cell r="A1780">
            <v>101540</v>
          </cell>
          <cell r="C1780" t="str">
            <v>REFLECTOR SODIO 250 W ILUMINACION</v>
          </cell>
          <cell r="D1780" t="str">
            <v>UND</v>
          </cell>
          <cell r="G1780">
            <v>752522</v>
          </cell>
        </row>
        <row r="1781">
          <cell r="A1781">
            <v>111161</v>
          </cell>
          <cell r="C1781" t="str">
            <v>REFLECTOR SUBAC.400W-110V</v>
          </cell>
          <cell r="D1781" t="str">
            <v>UND</v>
          </cell>
          <cell r="G1781">
            <v>684620</v>
          </cell>
        </row>
        <row r="1782">
          <cell r="A1782">
            <v>117147</v>
          </cell>
          <cell r="C1782" t="str">
            <v>REG.HIE.D = 1/2E=1/2 1x.60MT</v>
          </cell>
          <cell r="D1782" t="str">
            <v>UND</v>
          </cell>
          <cell r="G1782">
            <v>148084</v>
          </cell>
        </row>
        <row r="1783">
          <cell r="A1783">
            <v>117148</v>
          </cell>
          <cell r="C1783" t="str">
            <v>REG.HIE.D=1/2E=1/2 .6x.4MT</v>
          </cell>
          <cell r="D1783" t="str">
            <v>UND</v>
          </cell>
          <cell r="G1783">
            <v>37021</v>
          </cell>
        </row>
        <row r="1784">
          <cell r="A1784">
            <v>101545</v>
          </cell>
          <cell r="C1784" t="str">
            <v>REG.HIE.D=1/2E=1/2 .6x.4MT</v>
          </cell>
          <cell r="D1784" t="str">
            <v>UND</v>
          </cell>
          <cell r="G1784">
            <v>37021</v>
          </cell>
        </row>
        <row r="1785">
          <cell r="A1785">
            <v>117149</v>
          </cell>
          <cell r="C1785" t="str">
            <v>REG.HIE.D=1/2E=1/2 1.5x40M</v>
          </cell>
          <cell r="D1785" t="str">
            <v>UND</v>
          </cell>
          <cell r="G1785">
            <v>88850</v>
          </cell>
        </row>
        <row r="1786">
          <cell r="A1786">
            <v>117150</v>
          </cell>
          <cell r="C1786" t="str">
            <v>REG.HIE.D=1/2E=1/2 1x.30MT</v>
          </cell>
          <cell r="D1786" t="str">
            <v>UND</v>
          </cell>
          <cell r="G1786">
            <v>44425</v>
          </cell>
        </row>
        <row r="1787">
          <cell r="A1787">
            <v>101547</v>
          </cell>
          <cell r="C1787" t="str">
            <v xml:space="preserve">REG.HIE.D=1/2E=1/2 1x.30MT </v>
          </cell>
          <cell r="D1787" t="str">
            <v>UND</v>
          </cell>
          <cell r="G1787">
            <v>44425</v>
          </cell>
        </row>
        <row r="1788">
          <cell r="A1788">
            <v>101549</v>
          </cell>
          <cell r="C1788" t="str">
            <v>REG.LAM.A.INQ.C=9 1 x.30M</v>
          </cell>
          <cell r="D1788" t="str">
            <v>UND</v>
          </cell>
          <cell r="G1788">
            <v>74042</v>
          </cell>
        </row>
        <row r="1789">
          <cell r="A1789">
            <v>117151</v>
          </cell>
          <cell r="C1789" t="str">
            <v>REG.LAM.A.INQ.C=9 1 x.60M</v>
          </cell>
          <cell r="D1789" t="str">
            <v>UND</v>
          </cell>
          <cell r="G1789">
            <v>222126</v>
          </cell>
        </row>
        <row r="1790">
          <cell r="A1790">
            <v>101551</v>
          </cell>
          <cell r="C1790" t="str">
            <v>REG.LAM.A.INQ.C=9 1.5x.40M</v>
          </cell>
          <cell r="D1790" t="str">
            <v>UND</v>
          </cell>
          <cell r="G1790">
            <v>259147</v>
          </cell>
        </row>
        <row r="1791">
          <cell r="A1791">
            <v>101554</v>
          </cell>
          <cell r="C1791" t="str">
            <v>REGILLA CUP.CONCE CC6X4 AL</v>
          </cell>
          <cell r="D1791" t="str">
            <v>UND</v>
          </cell>
          <cell r="G1791">
            <v>26719</v>
          </cell>
        </row>
        <row r="1792">
          <cell r="A1792">
            <v>101555</v>
          </cell>
          <cell r="C1792" t="str">
            <v>REGILLA PISO 2"</v>
          </cell>
          <cell r="D1792" t="str">
            <v>UND</v>
          </cell>
          <cell r="G1792">
            <v>4507</v>
          </cell>
        </row>
        <row r="1793">
          <cell r="A1793">
            <v>101556</v>
          </cell>
          <cell r="C1793" t="str">
            <v>REGILLA SIFON S-3X2 AL</v>
          </cell>
          <cell r="D1793" t="str">
            <v>UND</v>
          </cell>
          <cell r="G1793">
            <v>6438</v>
          </cell>
        </row>
        <row r="1794">
          <cell r="A1794">
            <v>101561</v>
          </cell>
          <cell r="C1794" t="str">
            <v>REGILLA SOSCO 3 X2"</v>
          </cell>
          <cell r="D1794" t="str">
            <v>UND</v>
          </cell>
          <cell r="G1794">
            <v>8799</v>
          </cell>
        </row>
        <row r="1795">
          <cell r="A1795">
            <v>101559</v>
          </cell>
          <cell r="C1795" t="str">
            <v>REGILLA SOSCO T-5"X3"</v>
          </cell>
          <cell r="D1795" t="str">
            <v>UND</v>
          </cell>
          <cell r="G1795">
            <v>15560</v>
          </cell>
        </row>
        <row r="1796">
          <cell r="A1796">
            <v>117152</v>
          </cell>
          <cell r="C1796" t="str">
            <v>REGILLA SOSCO T-6"X4"</v>
          </cell>
          <cell r="D1796" t="str">
            <v>UND</v>
          </cell>
          <cell r="G1796">
            <v>24573</v>
          </cell>
        </row>
        <row r="1797">
          <cell r="A1797">
            <v>101560</v>
          </cell>
          <cell r="C1797" t="str">
            <v>REGILLA SOSCO T-6"X4"</v>
          </cell>
          <cell r="D1797" t="str">
            <v>UND</v>
          </cell>
          <cell r="E1797">
            <v>1</v>
          </cell>
          <cell r="G1797">
            <v>25145</v>
          </cell>
        </row>
        <row r="1798">
          <cell r="A1798">
            <v>108035</v>
          </cell>
          <cell r="C1798" t="str">
            <v>REGIST CORTE BRONCE D=3/4</v>
          </cell>
          <cell r="D1798" t="str">
            <v>UND</v>
          </cell>
          <cell r="G1798">
            <v>64383</v>
          </cell>
        </row>
        <row r="1799">
          <cell r="A1799">
            <v>101562</v>
          </cell>
          <cell r="C1799" t="str">
            <v>REGIST.DE CORTE BRQNC.1/2</v>
          </cell>
          <cell r="D1799" t="str">
            <v>UND</v>
          </cell>
          <cell r="G1799">
            <v>27634</v>
          </cell>
        </row>
        <row r="1800">
          <cell r="A1800">
            <v>101563</v>
          </cell>
          <cell r="C1800" t="str">
            <v>REGIST/CORTE BRONCE D=1/2</v>
          </cell>
          <cell r="D1800" t="str">
            <v>UND</v>
          </cell>
          <cell r="G1800">
            <v>16007</v>
          </cell>
        </row>
        <row r="1801">
          <cell r="A1801">
            <v>101564</v>
          </cell>
          <cell r="C1801" t="str">
            <v>REGIST/INCORP/BRONCE 1/2"</v>
          </cell>
          <cell r="D1801" t="str">
            <v>UND</v>
          </cell>
          <cell r="G1801">
            <v>13797</v>
          </cell>
        </row>
        <row r="1802">
          <cell r="A1802">
            <v>117153</v>
          </cell>
          <cell r="C1802" t="str">
            <v>REGULAD0R MPPT</v>
          </cell>
          <cell r="D1802" t="str">
            <v>UND</v>
          </cell>
          <cell r="G1802">
            <v>1522131</v>
          </cell>
        </row>
        <row r="1803">
          <cell r="A1803">
            <v>111162</v>
          </cell>
          <cell r="C1803" t="str">
            <v>REGULADOR ALTA-REG.LINEA</v>
          </cell>
          <cell r="D1803" t="str">
            <v>UND</v>
          </cell>
          <cell r="G1803">
            <v>2122307</v>
          </cell>
        </row>
        <row r="1804">
          <cell r="A1804">
            <v>109108</v>
          </cell>
          <cell r="C1804" t="str">
            <v>REGULADOR ALTA-REG.LINEA CON BYPASS TIPO 2</v>
          </cell>
          <cell r="D1804" t="str">
            <v>UND</v>
          </cell>
          <cell r="G1804">
            <v>2385775</v>
          </cell>
        </row>
        <row r="1805">
          <cell r="A1805">
            <v>101553</v>
          </cell>
          <cell r="C1805" t="str">
            <v>REJILLA 6X4 PULG ALUMINIO</v>
          </cell>
          <cell r="D1805" t="str">
            <v>UND</v>
          </cell>
          <cell r="G1805">
            <v>23608</v>
          </cell>
        </row>
        <row r="1806">
          <cell r="A1806">
            <v>101566</v>
          </cell>
          <cell r="C1806" t="str">
            <v>REJILLA CIRCULAR BLANCA</v>
          </cell>
          <cell r="D1806" t="str">
            <v>UND</v>
          </cell>
          <cell r="G1806">
            <v>3112</v>
          </cell>
        </row>
        <row r="1807">
          <cell r="A1807">
            <v>117154</v>
          </cell>
          <cell r="C1807" t="str">
            <v>REJILLA LAM MICROOPERFORAD</v>
          </cell>
          <cell r="D1807" t="str">
            <v>UND</v>
          </cell>
          <cell r="G1807">
            <v>145723</v>
          </cell>
        </row>
        <row r="1808">
          <cell r="A1808">
            <v>117155</v>
          </cell>
          <cell r="C1808" t="str">
            <v>REJILLA R 18.0 X 10.0</v>
          </cell>
          <cell r="D1808" t="str">
            <v>UND</v>
          </cell>
          <cell r="G1808">
            <v>69750</v>
          </cell>
        </row>
        <row r="1809">
          <cell r="A1809">
            <v>103047</v>
          </cell>
          <cell r="C1809" t="str">
            <v>REJILLA SOSCO 4X3 ALUMINIO</v>
          </cell>
          <cell r="D1809" t="str">
            <v>UND</v>
          </cell>
          <cell r="G1809">
            <v>11267</v>
          </cell>
        </row>
        <row r="1810">
          <cell r="A1810">
            <v>117156</v>
          </cell>
          <cell r="C1810" t="str">
            <v>REJILLA SUM 10 X10 CD-4 VI</v>
          </cell>
          <cell r="D1810" t="str">
            <v>UND</v>
          </cell>
          <cell r="G1810">
            <v>85846</v>
          </cell>
        </row>
        <row r="1811">
          <cell r="A1811">
            <v>117157</v>
          </cell>
          <cell r="C1811" t="str">
            <v>REJILLA SUM 12 X 12 CD-4 V</v>
          </cell>
          <cell r="D1811" t="str">
            <v>UND</v>
          </cell>
          <cell r="G1811">
            <v>91211</v>
          </cell>
        </row>
        <row r="1812">
          <cell r="A1812">
            <v>103085</v>
          </cell>
          <cell r="C1812" t="str">
            <v>RELE BIMETALICO TERMICO</v>
          </cell>
          <cell r="D1812" t="str">
            <v>UND</v>
          </cell>
          <cell r="G1812">
            <v>363900</v>
          </cell>
        </row>
        <row r="1813">
          <cell r="A1813">
            <v>101571</v>
          </cell>
          <cell r="C1813" t="str">
            <v>RELOG ELECTRONICO CONMUTAC</v>
          </cell>
          <cell r="D1813" t="str">
            <v>UND</v>
          </cell>
          <cell r="G1813">
            <v>322385</v>
          </cell>
        </row>
        <row r="1814">
          <cell r="A1814">
            <v>101572</v>
          </cell>
          <cell r="C1814" t="str">
            <v>REMACHE POP 4-2 1/4"X1/8</v>
          </cell>
          <cell r="D1814" t="str">
            <v>UND</v>
          </cell>
          <cell r="G1814">
            <v>171</v>
          </cell>
        </row>
        <row r="1815">
          <cell r="A1815">
            <v>101573</v>
          </cell>
          <cell r="C1815" t="str">
            <v>REMACHE POT 4*4</v>
          </cell>
          <cell r="D1815" t="str">
            <v>UND</v>
          </cell>
          <cell r="G1815">
            <v>20</v>
          </cell>
        </row>
        <row r="1816">
          <cell r="A1816">
            <v>101574</v>
          </cell>
          <cell r="C1816" t="str">
            <v>REMATE SUP.CONT.MUR.TEJ.AJ</v>
          </cell>
          <cell r="D1816" t="str">
            <v>UND</v>
          </cell>
          <cell r="G1816">
            <v>54673</v>
          </cell>
        </row>
        <row r="1817">
          <cell r="A1817">
            <v>109109</v>
          </cell>
          <cell r="C1817" t="str">
            <v>REMATE U 6X2010MM POLICARB</v>
          </cell>
          <cell r="D1817" t="str">
            <v>UND</v>
          </cell>
          <cell r="G1817">
            <v>9550</v>
          </cell>
        </row>
        <row r="1818">
          <cell r="A1818">
            <v>101575</v>
          </cell>
          <cell r="C1818" t="str">
            <v>REMOVEDOR 1020</v>
          </cell>
          <cell r="D1818" t="str">
            <v>LTS</v>
          </cell>
          <cell r="G1818">
            <v>3811</v>
          </cell>
        </row>
        <row r="1819">
          <cell r="A1819">
            <v>117158</v>
          </cell>
          <cell r="C1819" t="str">
            <v>REPELENTE AGUA 10 AÑOS</v>
          </cell>
          <cell r="D1819" t="str">
            <v>GLN</v>
          </cell>
          <cell r="G1819">
            <v>45069</v>
          </cell>
        </row>
        <row r="1820">
          <cell r="A1820">
            <v>117159</v>
          </cell>
          <cell r="C1820" t="str">
            <v>REPUESTO KIT PISTON FLUXOM</v>
          </cell>
          <cell r="D1820" t="str">
            <v>UND</v>
          </cell>
          <cell r="G1820">
            <v>206888</v>
          </cell>
        </row>
        <row r="1821">
          <cell r="A1821">
            <v>101577</v>
          </cell>
          <cell r="C1821" t="str">
            <v>RESISTENCIA A LA COMPRESIO</v>
          </cell>
          <cell r="D1821" t="str">
            <v>UND</v>
          </cell>
          <cell r="G1821">
            <v>42140</v>
          </cell>
        </row>
        <row r="1822">
          <cell r="A1822">
            <v>107116</v>
          </cell>
          <cell r="C1822" t="str">
            <v>RETARDANTE EVAP. DE AGUA</v>
          </cell>
          <cell r="D1822" t="str">
            <v>KLS</v>
          </cell>
          <cell r="G1822">
            <v>6331</v>
          </cell>
        </row>
        <row r="1823">
          <cell r="A1823">
            <v>109110</v>
          </cell>
          <cell r="C1823" t="str">
            <v>REVISI0N PROYECTO</v>
          </cell>
          <cell r="D1823" t="str">
            <v>UND</v>
          </cell>
          <cell r="G1823">
            <v>133190</v>
          </cell>
        </row>
        <row r="1824">
          <cell r="A1824">
            <v>101580</v>
          </cell>
          <cell r="C1824" t="str">
            <v>RIEL ACERO 3MT CON ARGOLLA</v>
          </cell>
          <cell r="D1824" t="str">
            <v>UND</v>
          </cell>
          <cell r="G1824">
            <v>135726</v>
          </cell>
        </row>
        <row r="1825">
          <cell r="A1825">
            <v>101584</v>
          </cell>
          <cell r="C1825" t="str">
            <v>RIEL METALICO (ALUMINIO)</v>
          </cell>
          <cell r="D1825" t="str">
            <v>ML</v>
          </cell>
          <cell r="G1825">
            <v>4942</v>
          </cell>
        </row>
        <row r="1826">
          <cell r="A1826">
            <v>101585</v>
          </cell>
          <cell r="C1826" t="str">
            <v>RIEL NAVE COLGANTE *6.0M</v>
          </cell>
          <cell r="D1826" t="str">
            <v>UND</v>
          </cell>
          <cell r="G1826">
            <v>44163</v>
          </cell>
        </row>
        <row r="1827">
          <cell r="A1827">
            <v>117160</v>
          </cell>
          <cell r="C1827" t="str">
            <v>RIEL TIPO OMEGA X 1.2 MTS</v>
          </cell>
          <cell r="D1827" t="str">
            <v>UND</v>
          </cell>
          <cell r="G1827">
            <v>6314</v>
          </cell>
        </row>
        <row r="1828">
          <cell r="A1828">
            <v>101587</v>
          </cell>
          <cell r="C1828" t="str">
            <v>ROCA MUERTA</v>
          </cell>
          <cell r="D1828" t="str">
            <v>M3</v>
          </cell>
          <cell r="G1828">
            <v>8585</v>
          </cell>
        </row>
        <row r="1829">
          <cell r="A1829">
            <v>101589</v>
          </cell>
          <cell r="C1829" t="str">
            <v>RODACHIN ALACENA ALUM/ACRI</v>
          </cell>
          <cell r="D1829" t="str">
            <v>UND</v>
          </cell>
          <cell r="G1829">
            <v>3327</v>
          </cell>
        </row>
        <row r="1830">
          <cell r="A1830">
            <v>101590</v>
          </cell>
          <cell r="C1830" t="str">
            <v>RODACHIN/DIV/BANO COLGANTE</v>
          </cell>
          <cell r="D1830" t="str">
            <v>UND</v>
          </cell>
          <cell r="G1830">
            <v>3756</v>
          </cell>
        </row>
        <row r="1831">
          <cell r="A1831">
            <v>101591</v>
          </cell>
          <cell r="C1831" t="str">
            <v>RODAMIENTO NYLON VC-50-20</v>
          </cell>
          <cell r="D1831" t="str">
            <v>UND</v>
          </cell>
          <cell r="E1831">
            <v>1</v>
          </cell>
          <cell r="G1831">
            <v>1932</v>
          </cell>
        </row>
        <row r="1832">
          <cell r="A1832">
            <v>115013</v>
          </cell>
          <cell r="C1832" t="str">
            <v>RODILLO FELPA</v>
          </cell>
          <cell r="D1832" t="str">
            <v>UND</v>
          </cell>
          <cell r="G1832">
            <v>9658</v>
          </cell>
        </row>
        <row r="1833">
          <cell r="A1833">
            <v>108036</v>
          </cell>
          <cell r="C1833" t="str">
            <v>SACO TERRERO 30X60</v>
          </cell>
          <cell r="D1833" t="str">
            <v>UND</v>
          </cell>
          <cell r="G1833">
            <v>644</v>
          </cell>
        </row>
        <row r="1834">
          <cell r="A1834">
            <v>116026</v>
          </cell>
          <cell r="C1834" t="str">
            <v>SANITAR TANQ BAJO DUAL LIN</v>
          </cell>
          <cell r="D1834" t="str">
            <v>UND</v>
          </cell>
          <cell r="G1834">
            <v>304645</v>
          </cell>
        </row>
        <row r="1835">
          <cell r="A1835">
            <v>109975</v>
          </cell>
          <cell r="C1835" t="str">
            <v>SANITARI0 LINEA MEDIA - J</v>
          </cell>
          <cell r="D1835" t="str">
            <v>UND</v>
          </cell>
          <cell r="E1835">
            <v>1</v>
          </cell>
          <cell r="G1835">
            <v>206030</v>
          </cell>
        </row>
        <row r="1836">
          <cell r="A1836">
            <v>101598</v>
          </cell>
          <cell r="C1836" t="str">
            <v>SANITARIO AVANTI GRIFERIA-MUEBLE-PORC</v>
          </cell>
          <cell r="D1836" t="str">
            <v>JGO</v>
          </cell>
          <cell r="G1836">
            <v>220452</v>
          </cell>
        </row>
        <row r="1837">
          <cell r="A1837">
            <v>103214</v>
          </cell>
          <cell r="C1837" t="str">
            <v>SANITARIO INFANTIL</v>
          </cell>
          <cell r="D1837" t="str">
            <v>UND</v>
          </cell>
          <cell r="G1837">
            <v>415172</v>
          </cell>
        </row>
        <row r="1838">
          <cell r="A1838">
            <v>101597</v>
          </cell>
          <cell r="C1838" t="str">
            <v>SANITARIO LINEA ECONOMICA</v>
          </cell>
          <cell r="D1838" t="str">
            <v>JGO</v>
          </cell>
          <cell r="G1838">
            <v>152269</v>
          </cell>
        </row>
        <row r="1839">
          <cell r="A1839">
            <v>101599</v>
          </cell>
          <cell r="C1839" t="str">
            <v>SANITARIO LINEA MEDIA</v>
          </cell>
          <cell r="D1839" t="str">
            <v>UND</v>
          </cell>
          <cell r="G1839">
            <v>196265</v>
          </cell>
        </row>
        <row r="1840">
          <cell r="A1840">
            <v>101605</v>
          </cell>
          <cell r="C1840" t="str">
            <v>SEGUETA SIN MARCO</v>
          </cell>
          <cell r="D1840" t="str">
            <v>UND</v>
          </cell>
          <cell r="G1840">
            <v>3359</v>
          </cell>
        </row>
        <row r="1841">
          <cell r="A1841">
            <v>101607</v>
          </cell>
          <cell r="C1841" t="str">
            <v>SELECTOR AMPERIMETRO 4P</v>
          </cell>
          <cell r="D1841" t="str">
            <v>UND</v>
          </cell>
          <cell r="G1841">
            <v>31966</v>
          </cell>
        </row>
        <row r="1842">
          <cell r="A1842">
            <v>107113</v>
          </cell>
          <cell r="C1842" t="str">
            <v>SELECTOR DE FASES CELCO</v>
          </cell>
          <cell r="D1842" t="str">
            <v>UND</v>
          </cell>
          <cell r="G1842">
            <v>47305</v>
          </cell>
        </row>
        <row r="1843">
          <cell r="A1843">
            <v>101608</v>
          </cell>
          <cell r="C1843" t="str">
            <v>SELECTOR VOLTIMETRO 4P</v>
          </cell>
          <cell r="D1843" t="str">
            <v>UND</v>
          </cell>
          <cell r="G1843">
            <v>33611</v>
          </cell>
        </row>
        <row r="1844">
          <cell r="A1844">
            <v>107115</v>
          </cell>
          <cell r="C1844" t="str">
            <v>SELLAD0R 3 -8</v>
          </cell>
          <cell r="D1844" t="str">
            <v>ML</v>
          </cell>
          <cell r="G1844">
            <v>761</v>
          </cell>
        </row>
        <row r="1845">
          <cell r="A1845">
            <v>101609</v>
          </cell>
          <cell r="C1845" t="str">
            <v>SELLAD0R 40% 7204</v>
          </cell>
          <cell r="D1845" t="str">
            <v>LTS</v>
          </cell>
          <cell r="G1845">
            <v>11804</v>
          </cell>
        </row>
        <row r="1846">
          <cell r="A1846">
            <v>107117</v>
          </cell>
          <cell r="C1846" t="str">
            <v>SELLAD0R AUTONIVELANT</v>
          </cell>
          <cell r="D1846" t="str">
            <v>UND</v>
          </cell>
          <cell r="G1846">
            <v>29617</v>
          </cell>
        </row>
        <row r="1847">
          <cell r="A1847">
            <v>101610</v>
          </cell>
          <cell r="C1847" t="str">
            <v>SELLAD0R MADERA</v>
          </cell>
          <cell r="D1847" t="str">
            <v>GLN</v>
          </cell>
          <cell r="G1847">
            <v>40777</v>
          </cell>
        </row>
        <row r="1848">
          <cell r="A1848">
            <v>101622</v>
          </cell>
          <cell r="C1848" t="str">
            <v>SELLADOR ELASTICQ PQLIURET</v>
          </cell>
          <cell r="D1848" t="str">
            <v>UND</v>
          </cell>
          <cell r="G1848">
            <v>24573</v>
          </cell>
        </row>
        <row r="1849">
          <cell r="A1849">
            <v>105141</v>
          </cell>
          <cell r="C1849" t="str">
            <v>SELLANTE ELASTOMERICO</v>
          </cell>
          <cell r="D1849" t="str">
            <v>ML</v>
          </cell>
          <cell r="G1849">
            <v>37021</v>
          </cell>
        </row>
        <row r="1850">
          <cell r="A1850">
            <v>113022</v>
          </cell>
          <cell r="C1850" t="str">
            <v>SELLANTE FUERZA ALTA COBRE</v>
          </cell>
          <cell r="D1850" t="str">
            <v>UND</v>
          </cell>
          <cell r="G1850">
            <v>8585</v>
          </cell>
        </row>
        <row r="1851">
          <cell r="A1851">
            <v>101611</v>
          </cell>
          <cell r="C1851" t="str">
            <v>SELLO ANAEROBIO</v>
          </cell>
          <cell r="D1851" t="str">
            <v>KLS</v>
          </cell>
          <cell r="G1851">
            <v>450690</v>
          </cell>
        </row>
        <row r="1852">
          <cell r="A1852">
            <v>101623</v>
          </cell>
          <cell r="C1852" t="str">
            <v>SELLO POLIURETANO</v>
          </cell>
          <cell r="D1852" t="str">
            <v>ML</v>
          </cell>
          <cell r="G1852">
            <v>1717</v>
          </cell>
        </row>
        <row r="1853">
          <cell r="A1853">
            <v>102444</v>
          </cell>
          <cell r="C1853" t="str">
            <v>SELLO RELLENO .ESTRC.</v>
          </cell>
          <cell r="D1853" t="str">
            <v>ML</v>
          </cell>
          <cell r="G1853">
            <v>13789</v>
          </cell>
        </row>
        <row r="1854">
          <cell r="A1854">
            <v>101613</v>
          </cell>
          <cell r="C1854" t="str">
            <v>SEMC/P/TUB/GALV.1.5"BARR</v>
          </cell>
          <cell r="D1854" t="str">
            <v>UND</v>
          </cell>
          <cell r="G1854">
            <v>933573</v>
          </cell>
        </row>
        <row r="1855">
          <cell r="A1855">
            <v>106116</v>
          </cell>
          <cell r="C1855" t="str">
            <v>SENSOR DE FLUJO AGUA</v>
          </cell>
          <cell r="D1855" t="str">
            <v>UND</v>
          </cell>
          <cell r="G1855">
            <v>746858</v>
          </cell>
        </row>
        <row r="1856">
          <cell r="A1856">
            <v>103048</v>
          </cell>
          <cell r="C1856" t="str">
            <v>SEPAROL DESFORMALETEANTE</v>
          </cell>
          <cell r="D1856" t="str">
            <v>KLS</v>
          </cell>
          <cell r="G1856">
            <v>15881</v>
          </cell>
        </row>
        <row r="1857">
          <cell r="A1857">
            <v>101614</v>
          </cell>
          <cell r="C1857" t="str">
            <v>SERVICIO DE AGUA</v>
          </cell>
          <cell r="D1857" t="str">
            <v>MES</v>
          </cell>
          <cell r="G1857">
            <v>75115</v>
          </cell>
        </row>
        <row r="1858">
          <cell r="A1858">
            <v>101615</v>
          </cell>
          <cell r="C1858" t="str">
            <v>SERVICIO DE ENERGIA</v>
          </cell>
          <cell r="D1858" t="str">
            <v>MES</v>
          </cell>
          <cell r="G1858">
            <v>85846</v>
          </cell>
        </row>
        <row r="1859">
          <cell r="A1859">
            <v>106024</v>
          </cell>
          <cell r="C1859" t="str">
            <v>SHELADK CREMA SELLANTE</v>
          </cell>
          <cell r="D1859" t="str">
            <v>UND</v>
          </cell>
          <cell r="G1859">
            <v>9185</v>
          </cell>
        </row>
        <row r="1860">
          <cell r="A1860">
            <v>106142</v>
          </cell>
          <cell r="C1860" t="str">
            <v>SIAMESA 4X2,1/2X2,1/2"</v>
          </cell>
          <cell r="D1860" t="str">
            <v>UND</v>
          </cell>
          <cell r="G1860">
            <v>1145182</v>
          </cell>
        </row>
        <row r="1861">
          <cell r="A1861">
            <v>117162</v>
          </cell>
          <cell r="C1861" t="str">
            <v>SIFON LAVAMANOS ACOPLE</v>
          </cell>
          <cell r="D1861" t="str">
            <v>UND</v>
          </cell>
          <cell r="G1861">
            <v>10409</v>
          </cell>
        </row>
        <row r="1862">
          <cell r="A1862">
            <v>105138</v>
          </cell>
          <cell r="C1862" t="str">
            <v>SIFON LAVAPLATOS PVC</v>
          </cell>
          <cell r="D1862" t="str">
            <v>UND</v>
          </cell>
          <cell r="G1862">
            <v>4292</v>
          </cell>
        </row>
        <row r="1863">
          <cell r="A1863">
            <v>101616</v>
          </cell>
          <cell r="C1863" t="str">
            <v>SIFON SANI PVC 2-REGISTRO</v>
          </cell>
          <cell r="D1863" t="str">
            <v>UND</v>
          </cell>
          <cell r="G1863">
            <v>8370</v>
          </cell>
        </row>
        <row r="1864">
          <cell r="A1864">
            <v>101617</v>
          </cell>
          <cell r="C1864" t="str">
            <v>SIFON SANI PVC 3"</v>
          </cell>
          <cell r="D1864" t="str">
            <v>UND</v>
          </cell>
          <cell r="G1864">
            <v>8278</v>
          </cell>
        </row>
        <row r="1865">
          <cell r="A1865">
            <v>101618</v>
          </cell>
          <cell r="C1865" t="str">
            <v>SIFON SANI PVC 4"</v>
          </cell>
          <cell r="D1865" t="str">
            <v>UND</v>
          </cell>
          <cell r="G1865">
            <v>17813</v>
          </cell>
        </row>
        <row r="1866">
          <cell r="A1866">
            <v>117163</v>
          </cell>
          <cell r="C1866" t="str">
            <v>SIKA 10</v>
          </cell>
          <cell r="D1866" t="str">
            <v>LTS</v>
          </cell>
          <cell r="G1866">
            <v>1</v>
          </cell>
        </row>
        <row r="1867">
          <cell r="A1867">
            <v>115015</v>
          </cell>
          <cell r="C1867" t="str">
            <v xml:space="preserve">SIKA 10  </v>
          </cell>
          <cell r="D1867" t="str">
            <v>LTS</v>
          </cell>
          <cell r="G1867">
            <v>1</v>
          </cell>
        </row>
        <row r="1868">
          <cell r="A1868">
            <v>101624</v>
          </cell>
          <cell r="C1868" t="str">
            <v>SIKA TRANSPARENTE 5</v>
          </cell>
          <cell r="D1868" t="str">
            <v>KLS</v>
          </cell>
          <cell r="G1868">
            <v>12736</v>
          </cell>
        </row>
        <row r="1869">
          <cell r="A1869">
            <v>105140</v>
          </cell>
          <cell r="C1869" t="str">
            <v>SIKADUR 506 C=30KG</v>
          </cell>
          <cell r="D1869" t="str">
            <v>KLS</v>
          </cell>
          <cell r="G1869">
            <v>1385</v>
          </cell>
        </row>
        <row r="1870">
          <cell r="A1870">
            <v>115016</v>
          </cell>
          <cell r="C1870" t="str">
            <v xml:space="preserve">SIKAFELT FV 225  </v>
          </cell>
          <cell r="D1870" t="str">
            <v>M2</v>
          </cell>
          <cell r="G1870">
            <v>2732</v>
          </cell>
        </row>
        <row r="1871">
          <cell r="A1871">
            <v>105142</v>
          </cell>
          <cell r="C1871" t="str">
            <v>SIKAFLOOR 261 COLOR</v>
          </cell>
          <cell r="D1871" t="str">
            <v>KLS</v>
          </cell>
          <cell r="G1871">
            <v>31119</v>
          </cell>
        </row>
        <row r="1872">
          <cell r="A1872">
            <v>106121</v>
          </cell>
          <cell r="C1872" t="str">
            <v>SIKAFLOOR-3 QUARTZ TOP COL</v>
          </cell>
          <cell r="D1872" t="str">
            <v>KLS</v>
          </cell>
          <cell r="G1872">
            <v>993</v>
          </cell>
        </row>
        <row r="1873">
          <cell r="A1873">
            <v>106122</v>
          </cell>
          <cell r="C1873" t="str">
            <v>SIKAFLOOR-3 QUARTZ TOP NEU</v>
          </cell>
          <cell r="D1873" t="str">
            <v>KLS</v>
          </cell>
          <cell r="G1873">
            <v>987</v>
          </cell>
        </row>
        <row r="1874">
          <cell r="A1874">
            <v>105143</v>
          </cell>
          <cell r="C1874" t="str">
            <v>SIKALISTO RESANE 5.0K</v>
          </cell>
          <cell r="D1874" t="str">
            <v>KLS</v>
          </cell>
          <cell r="G1874">
            <v>1030</v>
          </cell>
        </row>
        <row r="1875">
          <cell r="A1875">
            <v>103050</v>
          </cell>
          <cell r="C1875" t="str">
            <v>SIKAMENT NS UNX230.0K</v>
          </cell>
          <cell r="D1875" t="str">
            <v>KLS</v>
          </cell>
          <cell r="G1875">
            <v>6975</v>
          </cell>
        </row>
        <row r="1876">
          <cell r="A1876">
            <v>107121</v>
          </cell>
          <cell r="C1876" t="str">
            <v>SIKASWELLS</v>
          </cell>
          <cell r="D1876" t="str">
            <v>UND</v>
          </cell>
          <cell r="G1876">
            <v>60629</v>
          </cell>
        </row>
        <row r="1877">
          <cell r="A1877">
            <v>105144</v>
          </cell>
          <cell r="C1877" t="str">
            <v>SIKAURETANO UNX 4.5KG</v>
          </cell>
          <cell r="D1877" t="str">
            <v>KLS</v>
          </cell>
          <cell r="G1877">
            <v>53117</v>
          </cell>
        </row>
        <row r="1878">
          <cell r="A1878">
            <v>101630</v>
          </cell>
          <cell r="C1878" t="str">
            <v>SILICONA FRIA EN TUBO</v>
          </cell>
          <cell r="D1878" t="str">
            <v>UND</v>
          </cell>
          <cell r="G1878">
            <v>9658</v>
          </cell>
        </row>
        <row r="1879">
          <cell r="A1879">
            <v>101631</v>
          </cell>
          <cell r="C1879" t="str">
            <v>SILICONA TRANSPARENT.11 OZ</v>
          </cell>
          <cell r="D1879" t="str">
            <v>UND</v>
          </cell>
          <cell r="G1879">
            <v>10981</v>
          </cell>
        </row>
        <row r="1880">
          <cell r="A1880">
            <v>101632</v>
          </cell>
          <cell r="C1880" t="str">
            <v>SILICONA TRANSPARENTE 781</v>
          </cell>
          <cell r="D1880" t="str">
            <v>UND</v>
          </cell>
          <cell r="G1880">
            <v>10981</v>
          </cell>
        </row>
        <row r="1881">
          <cell r="A1881">
            <v>101634</v>
          </cell>
          <cell r="C1881" t="str">
            <v>SILLA TEE NOVAF 250x160MM</v>
          </cell>
          <cell r="D1881" t="str">
            <v>UND</v>
          </cell>
          <cell r="G1881">
            <v>164662</v>
          </cell>
        </row>
        <row r="1882">
          <cell r="A1882">
            <v>101636</v>
          </cell>
          <cell r="C1882" t="str">
            <v>SILLA TEE NOVAF 400x110MM</v>
          </cell>
          <cell r="D1882" t="str">
            <v>UND</v>
          </cell>
          <cell r="G1882">
            <v>149793</v>
          </cell>
        </row>
        <row r="1883">
          <cell r="A1883">
            <v>101637</v>
          </cell>
          <cell r="C1883" t="str">
            <v>SILLA TEE NOVAF 400x160MM</v>
          </cell>
          <cell r="D1883" t="str">
            <v>UND</v>
          </cell>
          <cell r="G1883">
            <v>155707</v>
          </cell>
        </row>
        <row r="1884">
          <cell r="A1884">
            <v>101638</v>
          </cell>
          <cell r="C1884" t="str">
            <v>SILLA TEE NOVAF 450x160MM</v>
          </cell>
          <cell r="D1884" t="str">
            <v>UND</v>
          </cell>
          <cell r="G1884">
            <v>180254</v>
          </cell>
        </row>
        <row r="1885">
          <cell r="A1885">
            <v>101639</v>
          </cell>
          <cell r="C1885" t="str">
            <v>SILLA TEE NOVAF 500x160MM</v>
          </cell>
          <cell r="D1885" t="str">
            <v>UND</v>
          </cell>
          <cell r="G1885">
            <v>288809</v>
          </cell>
        </row>
        <row r="1886">
          <cell r="A1886">
            <v>117164</v>
          </cell>
          <cell r="C1886" t="str">
            <v>SILLA TEE NQVAF 200x160MM</v>
          </cell>
          <cell r="D1886" t="str">
            <v>UND</v>
          </cell>
          <cell r="G1886">
            <v>87345</v>
          </cell>
        </row>
        <row r="1887">
          <cell r="A1887">
            <v>105145</v>
          </cell>
          <cell r="C1887" t="str">
            <v>SILLA TEE NQVAF 315x160MM</v>
          </cell>
          <cell r="D1887" t="str">
            <v>UND</v>
          </cell>
          <cell r="G1887">
            <v>250246</v>
          </cell>
        </row>
        <row r="1888">
          <cell r="A1888">
            <v>103120</v>
          </cell>
          <cell r="C1888" t="str">
            <v>SILLA YEE 10x6" RIB LOC"</v>
          </cell>
          <cell r="D1888" t="str">
            <v>UND</v>
          </cell>
          <cell r="G1888">
            <v>48212</v>
          </cell>
        </row>
        <row r="1889">
          <cell r="A1889">
            <v>103121</v>
          </cell>
          <cell r="C1889" t="str">
            <v>SILLA YEE 12x6" RIB LOC"</v>
          </cell>
          <cell r="D1889" t="str">
            <v>UND</v>
          </cell>
          <cell r="G1889">
            <v>65729</v>
          </cell>
        </row>
        <row r="1890">
          <cell r="A1890">
            <v>103122</v>
          </cell>
          <cell r="C1890" t="str">
            <v>SILLA YEE 14x6" RIB LOC"</v>
          </cell>
          <cell r="D1890" t="str">
            <v>UND</v>
          </cell>
          <cell r="G1890">
            <v>73646</v>
          </cell>
        </row>
        <row r="1891">
          <cell r="A1891">
            <v>103117</v>
          </cell>
          <cell r="C1891" t="str">
            <v>SILLA YEE 6x4" RIB LOC"</v>
          </cell>
          <cell r="D1891" t="str">
            <v>UND</v>
          </cell>
          <cell r="G1891">
            <v>20411</v>
          </cell>
        </row>
        <row r="1892">
          <cell r="A1892">
            <v>103118</v>
          </cell>
          <cell r="C1892" t="str">
            <v>SILLA YEE 6x6" RIB LOC"</v>
          </cell>
          <cell r="D1892" t="str">
            <v>UND</v>
          </cell>
          <cell r="G1892">
            <v>21997</v>
          </cell>
        </row>
        <row r="1893">
          <cell r="A1893">
            <v>117165</v>
          </cell>
          <cell r="C1893" t="str">
            <v>SILLA YEE 8x6" RIB LOC"</v>
          </cell>
          <cell r="D1893" t="str">
            <v>UND</v>
          </cell>
          <cell r="G1893">
            <v>43633</v>
          </cell>
        </row>
        <row r="1894">
          <cell r="A1894">
            <v>117166</v>
          </cell>
          <cell r="C1894" t="str">
            <v>SILLA YEE NOVAF 200x160MM</v>
          </cell>
          <cell r="D1894" t="str">
            <v>UND</v>
          </cell>
          <cell r="G1894">
            <v>52584</v>
          </cell>
        </row>
        <row r="1895">
          <cell r="A1895">
            <v>101641</v>
          </cell>
          <cell r="C1895" t="str">
            <v>SILLA YEE NOVAF 250x160MM</v>
          </cell>
          <cell r="D1895" t="str">
            <v>UND</v>
          </cell>
          <cell r="G1895">
            <v>66706</v>
          </cell>
        </row>
        <row r="1896">
          <cell r="A1896">
            <v>117167</v>
          </cell>
          <cell r="C1896" t="str">
            <v>SILLA YEE NQVAF 315x160MM</v>
          </cell>
          <cell r="D1896" t="str">
            <v>UND</v>
          </cell>
          <cell r="G1896">
            <v>137116</v>
          </cell>
        </row>
        <row r="1897">
          <cell r="A1897">
            <v>117168</v>
          </cell>
          <cell r="C1897" t="str">
            <v>SILLA YEE NQVAF 400x110MM</v>
          </cell>
          <cell r="D1897" t="str">
            <v>UND</v>
          </cell>
          <cell r="G1897">
            <v>213275</v>
          </cell>
        </row>
        <row r="1898">
          <cell r="A1898">
            <v>117169</v>
          </cell>
          <cell r="C1898" t="str">
            <v>SILLA YEE NQVAF 400x160MM</v>
          </cell>
          <cell r="D1898" t="str">
            <v>UND</v>
          </cell>
          <cell r="G1898">
            <v>217945</v>
          </cell>
        </row>
        <row r="1899">
          <cell r="A1899">
            <v>117170</v>
          </cell>
          <cell r="C1899" t="str">
            <v>SILLA YEE NQVAF 450x160MM</v>
          </cell>
          <cell r="D1899" t="str">
            <v>UND</v>
          </cell>
          <cell r="G1899">
            <v>230045</v>
          </cell>
        </row>
        <row r="1900">
          <cell r="A1900">
            <v>117171</v>
          </cell>
          <cell r="C1900" t="str">
            <v>SILLA YEE NQVAF 500x160MM</v>
          </cell>
          <cell r="D1900" t="str">
            <v>UND</v>
          </cell>
          <cell r="G1900">
            <v>342432</v>
          </cell>
        </row>
        <row r="1901">
          <cell r="A1901">
            <v>101647</v>
          </cell>
          <cell r="C1901" t="str">
            <v>SIRENA 110 VOLTIOS</v>
          </cell>
          <cell r="D1901" t="str">
            <v>UND</v>
          </cell>
          <cell r="G1901">
            <v>27558</v>
          </cell>
        </row>
        <row r="1902">
          <cell r="A1902">
            <v>117172</v>
          </cell>
          <cell r="C1902" t="str">
            <v>SISTEMA EVACUACION GASES</v>
          </cell>
          <cell r="D1902" t="str">
            <v>UND</v>
          </cell>
          <cell r="G1902">
            <v>999545</v>
          </cell>
        </row>
        <row r="1903">
          <cell r="A1903">
            <v>108038</v>
          </cell>
          <cell r="C1903" t="str">
            <v>SISTEMA SEPTICO 4.000 LT</v>
          </cell>
          <cell r="D1903" t="str">
            <v>UND</v>
          </cell>
          <cell r="G1903">
            <v>2736334</v>
          </cell>
        </row>
        <row r="1904">
          <cell r="A1904">
            <v>111180</v>
          </cell>
          <cell r="C1904" t="str">
            <v>SODA CAUSTICA</v>
          </cell>
          <cell r="D1904" t="str">
            <v>KLS</v>
          </cell>
          <cell r="G1904">
            <v>3241</v>
          </cell>
        </row>
        <row r="1905">
          <cell r="A1905">
            <v>101650</v>
          </cell>
          <cell r="C1905" t="str">
            <v>SODA CAUSTICA BOLSA</v>
          </cell>
          <cell r="D1905" t="str">
            <v>KLS</v>
          </cell>
          <cell r="G1905">
            <v>3642</v>
          </cell>
        </row>
        <row r="1906">
          <cell r="A1906">
            <v>111181</v>
          </cell>
          <cell r="C1906" t="str">
            <v>SOLDADURA 6011 x 1/8 0.12</v>
          </cell>
          <cell r="D1906" t="str">
            <v>KLS</v>
          </cell>
          <cell r="G1906">
            <v>9709</v>
          </cell>
        </row>
        <row r="1907">
          <cell r="A1907">
            <v>101651</v>
          </cell>
          <cell r="C1907" t="str">
            <v>SOLDADURA 6011 x 1/8"</v>
          </cell>
          <cell r="D1907" t="str">
            <v>KLS</v>
          </cell>
          <cell r="G1907">
            <v>9336</v>
          </cell>
        </row>
        <row r="1908">
          <cell r="A1908">
            <v>101657</v>
          </cell>
          <cell r="C1908" t="str">
            <v>SOLDADURA 6013 x 1/8</v>
          </cell>
          <cell r="D1908" t="str">
            <v>KLS</v>
          </cell>
          <cell r="G1908">
            <v>6305</v>
          </cell>
        </row>
        <row r="1909">
          <cell r="A1909">
            <v>101652</v>
          </cell>
          <cell r="C1909" t="str">
            <v>SOLDADURA 7018 x 1/8"</v>
          </cell>
          <cell r="D1909" t="str">
            <v>KLS</v>
          </cell>
          <cell r="G1909">
            <v>8422</v>
          </cell>
        </row>
        <row r="1910">
          <cell r="A1910">
            <v>101653</v>
          </cell>
          <cell r="C1910" t="str">
            <v>SOLDADURA ACERO INOXIDABLE</v>
          </cell>
          <cell r="D1910" t="str">
            <v>KLS</v>
          </cell>
          <cell r="G1910">
            <v>23447</v>
          </cell>
        </row>
        <row r="1911">
          <cell r="A1911">
            <v>113023</v>
          </cell>
          <cell r="C1911" t="str">
            <v>SOLDADURA COBRE</v>
          </cell>
          <cell r="D1911" t="str">
            <v>KLS</v>
          </cell>
          <cell r="G1911">
            <v>9651</v>
          </cell>
        </row>
        <row r="1912">
          <cell r="A1912">
            <v>101654</v>
          </cell>
          <cell r="C1912" t="str">
            <v>SOLDADURA CPVC ,1/ 4 GLN</v>
          </cell>
          <cell r="D1912" t="str">
            <v>UND</v>
          </cell>
          <cell r="G1912">
            <v>55746</v>
          </cell>
        </row>
        <row r="1913">
          <cell r="A1913">
            <v>101656</v>
          </cell>
          <cell r="C1913" t="str">
            <v>SOLDADURA ESTAÑO</v>
          </cell>
          <cell r="D1913" t="str">
            <v>LBS</v>
          </cell>
          <cell r="G1913">
            <v>32729</v>
          </cell>
        </row>
        <row r="1914">
          <cell r="A1914">
            <v>101661</v>
          </cell>
          <cell r="C1914" t="str">
            <v>SOLDADURA PVC ,1/ 16 GLN</v>
          </cell>
          <cell r="D1914" t="str">
            <v>UND</v>
          </cell>
          <cell r="G1914">
            <v>23822</v>
          </cell>
        </row>
        <row r="1915">
          <cell r="A1915">
            <v>101658</v>
          </cell>
          <cell r="C1915" t="str">
            <v>SOLDADURA PVC ,1/ 4 GLN</v>
          </cell>
          <cell r="D1915" t="str">
            <v>UND</v>
          </cell>
          <cell r="G1915">
            <v>84129</v>
          </cell>
        </row>
        <row r="1916">
          <cell r="A1916">
            <v>101660</v>
          </cell>
          <cell r="C1916" t="str">
            <v>SOLDADURA PVC ,1/ 8 GLN</v>
          </cell>
          <cell r="D1916" t="str">
            <v>UND</v>
          </cell>
          <cell r="G1916">
            <v>38094</v>
          </cell>
        </row>
        <row r="1917">
          <cell r="A1917">
            <v>101659</v>
          </cell>
          <cell r="C1917" t="str">
            <v xml:space="preserve">SOLDADURA PVC 1/ 4 GLN </v>
          </cell>
          <cell r="D1917" t="str">
            <v>UND</v>
          </cell>
          <cell r="G1917">
            <v>84129</v>
          </cell>
        </row>
        <row r="1918">
          <cell r="A1918">
            <v>101662</v>
          </cell>
          <cell r="C1918" t="str">
            <v>SOLDADURA THERMOWELLD 115G</v>
          </cell>
          <cell r="D1918" t="str">
            <v>UND</v>
          </cell>
          <cell r="G1918">
            <v>17105</v>
          </cell>
        </row>
        <row r="1919">
          <cell r="A1919">
            <v>109112</v>
          </cell>
          <cell r="C1919" t="str">
            <v>SOLFAC EC INSECTICIDA</v>
          </cell>
          <cell r="D1919" t="str">
            <v>CM3</v>
          </cell>
          <cell r="G1919">
            <v>295</v>
          </cell>
        </row>
        <row r="1920">
          <cell r="A1920">
            <v>117161</v>
          </cell>
          <cell r="C1920" t="str">
            <v>SOP/F/BALC.4"/TO/G.2/TA/</v>
          </cell>
          <cell r="D1920" t="str">
            <v>JGO</v>
          </cell>
          <cell r="G1920">
            <v>6310951</v>
          </cell>
        </row>
        <row r="1921">
          <cell r="A1921">
            <v>117173</v>
          </cell>
          <cell r="C1921" t="str">
            <v>SOP/FI/BAL.4"/TO/GI.2/T.</v>
          </cell>
          <cell r="D1921" t="str">
            <v>JGO</v>
          </cell>
          <cell r="G1921">
            <v>4194853</v>
          </cell>
        </row>
        <row r="1922">
          <cell r="A1922">
            <v>117174</v>
          </cell>
          <cell r="C1922" t="str">
            <v>SOP/FI/BALONC.4""</v>
          </cell>
          <cell r="D1922" t="str">
            <v>JGO</v>
          </cell>
          <cell r="G1922">
            <v>4375344</v>
          </cell>
        </row>
        <row r="1923">
          <cell r="A1923">
            <v>117175</v>
          </cell>
          <cell r="C1923" t="str">
            <v>SOP/FI/BALONC.4""</v>
          </cell>
          <cell r="D1923" t="str">
            <v>JGO</v>
          </cell>
          <cell r="G1923">
            <v>3279952</v>
          </cell>
        </row>
        <row r="1924">
          <cell r="A1924">
            <v>101669</v>
          </cell>
          <cell r="C1924" t="str">
            <v>SOP/FI/MIN.BAL3""</v>
          </cell>
          <cell r="D1924" t="str">
            <v>JGO</v>
          </cell>
          <cell r="G1924">
            <v>3087014</v>
          </cell>
        </row>
        <row r="1925">
          <cell r="A1925">
            <v>101668</v>
          </cell>
          <cell r="C1925" t="str">
            <v>SOP/FI/MIN.BAL3""</v>
          </cell>
          <cell r="D1925" t="str">
            <v>JGO</v>
          </cell>
          <cell r="G1925">
            <v>2352603</v>
          </cell>
        </row>
        <row r="1926">
          <cell r="A1926">
            <v>101672</v>
          </cell>
          <cell r="C1926" t="str">
            <v>SOP/RODACH/BALC/GALV</v>
          </cell>
          <cell r="D1926" t="str">
            <v>JGO</v>
          </cell>
          <cell r="G1926">
            <v>5887731</v>
          </cell>
        </row>
        <row r="1927">
          <cell r="A1927">
            <v>101674</v>
          </cell>
          <cell r="C1927" t="str">
            <v>SOPORT.CANAL AMAZONAS PVC</v>
          </cell>
          <cell r="D1927" t="str">
            <v>UND</v>
          </cell>
          <cell r="G1927">
            <v>2951</v>
          </cell>
        </row>
        <row r="1928">
          <cell r="A1928">
            <v>101678</v>
          </cell>
          <cell r="C1928" t="str">
            <v>SOPORTE AISL LINE POST PTA</v>
          </cell>
          <cell r="D1928" t="str">
            <v>UND</v>
          </cell>
          <cell r="G1928">
            <v>47699</v>
          </cell>
        </row>
        <row r="1929">
          <cell r="A1929">
            <v>101679</v>
          </cell>
          <cell r="C1929" t="str">
            <v>SOPORTE ALUMINIO TOALLERO</v>
          </cell>
          <cell r="D1929" t="str">
            <v>UND</v>
          </cell>
          <cell r="G1929">
            <v>1771</v>
          </cell>
        </row>
        <row r="1930">
          <cell r="A1930">
            <v>101680</v>
          </cell>
          <cell r="C1930" t="str">
            <v>SOPORTE CANAL RAINGO PVC</v>
          </cell>
          <cell r="D1930" t="str">
            <v>UND</v>
          </cell>
          <cell r="G1930">
            <v>2575</v>
          </cell>
        </row>
        <row r="1931">
          <cell r="A1931">
            <v>101681</v>
          </cell>
          <cell r="C1931" t="str">
            <v>SOPORTE CODO 1.1/2" O 1"</v>
          </cell>
          <cell r="D1931" t="str">
            <v>UND</v>
          </cell>
          <cell r="G1931">
            <v>3541</v>
          </cell>
        </row>
        <row r="1932">
          <cell r="A1932">
            <v>101682</v>
          </cell>
          <cell r="C1932" t="str">
            <v>SOPORTE CODO 2"</v>
          </cell>
          <cell r="D1932" t="str">
            <v>UND</v>
          </cell>
          <cell r="G1932">
            <v>4722</v>
          </cell>
        </row>
        <row r="1933">
          <cell r="A1933">
            <v>101684</v>
          </cell>
          <cell r="C1933" t="str">
            <v>SOPORTE COLGANTE 12-18"</v>
          </cell>
          <cell r="D1933" t="str">
            <v>UND</v>
          </cell>
          <cell r="G1933">
            <v>8658</v>
          </cell>
        </row>
        <row r="1934">
          <cell r="A1934">
            <v>101683</v>
          </cell>
          <cell r="C1934" t="str">
            <v>SOPORTE COLGANTE 4 A 18" REBRA</v>
          </cell>
          <cell r="D1934" t="str">
            <v>UND</v>
          </cell>
          <cell r="G1934">
            <v>15317</v>
          </cell>
        </row>
        <row r="1935">
          <cell r="A1935">
            <v>100807</v>
          </cell>
          <cell r="C1935" t="str">
            <v>SOPORTE CUBO PROTECCIONES</v>
          </cell>
          <cell r="D1935" t="str">
            <v>UND</v>
          </cell>
          <cell r="G1935">
            <v>10389</v>
          </cell>
        </row>
        <row r="1936">
          <cell r="A1936">
            <v>103106</v>
          </cell>
          <cell r="C1936" t="str">
            <v>SOPORTE PARA 2 REFLECTORES</v>
          </cell>
          <cell r="D1936" t="str">
            <v>UND</v>
          </cell>
          <cell r="G1936">
            <v>154958</v>
          </cell>
        </row>
        <row r="1937">
          <cell r="A1937">
            <v>103107</v>
          </cell>
          <cell r="C1937" t="str">
            <v>SOPORTE PARA 3 REFLECTORES</v>
          </cell>
          <cell r="D1937" t="str">
            <v>UND</v>
          </cell>
          <cell r="G1937">
            <v>182810</v>
          </cell>
        </row>
        <row r="1938">
          <cell r="A1938">
            <v>103108</v>
          </cell>
          <cell r="C1938" t="str">
            <v>SOPORTE PARA 4 REFLECTORES</v>
          </cell>
          <cell r="D1938" t="str">
            <v>UND</v>
          </cell>
          <cell r="G1938">
            <v>225309</v>
          </cell>
        </row>
        <row r="1939">
          <cell r="A1939">
            <v>101677</v>
          </cell>
          <cell r="C1939" t="str">
            <v>SOPORTE PLATINA 4"*4"*1</v>
          </cell>
          <cell r="D1939" t="str">
            <v>UND</v>
          </cell>
          <cell r="G1939">
            <v>93357</v>
          </cell>
        </row>
        <row r="1940">
          <cell r="A1940">
            <v>101673</v>
          </cell>
          <cell r="C1940" t="str">
            <v>SOPORTE RODACH/BALC/GALV</v>
          </cell>
          <cell r="D1940" t="str">
            <v>JGO</v>
          </cell>
          <cell r="G1940">
            <v>7891801</v>
          </cell>
        </row>
        <row r="1941">
          <cell r="A1941">
            <v>101670</v>
          </cell>
          <cell r="C1941" t="str">
            <v>SOPORTE RODACH/BALC/GALV</v>
          </cell>
          <cell r="D1941" t="str">
            <v>JGO</v>
          </cell>
          <cell r="G1941">
            <v>4313106</v>
          </cell>
        </row>
        <row r="1942">
          <cell r="A1942">
            <v>101671</v>
          </cell>
          <cell r="C1942" t="str">
            <v>SOPORTE RODACH/BALC/GALV</v>
          </cell>
          <cell r="D1942" t="str">
            <v>JGO</v>
          </cell>
          <cell r="G1942">
            <v>5539198</v>
          </cell>
        </row>
        <row r="1943">
          <cell r="A1943">
            <v>101676</v>
          </cell>
          <cell r="C1943" t="str">
            <v>SOPORTE VOLEIBOL TIP.1</v>
          </cell>
          <cell r="D1943" t="str">
            <v>JGO</v>
          </cell>
          <cell r="G1943">
            <v>896230</v>
          </cell>
        </row>
        <row r="1944">
          <cell r="A1944">
            <v>101689</v>
          </cell>
          <cell r="C1944" t="str">
            <v>SPLINKER TIPO K ,1/2"</v>
          </cell>
          <cell r="D1944" t="str">
            <v>UND</v>
          </cell>
          <cell r="G1944">
            <v>73441</v>
          </cell>
        </row>
        <row r="1945">
          <cell r="A1945">
            <v>106117</v>
          </cell>
          <cell r="C1945" t="str">
            <v>SPLINKLER TIPO K 1/2"</v>
          </cell>
          <cell r="D1945" t="str">
            <v>UND</v>
          </cell>
          <cell r="G1945">
            <v>73441</v>
          </cell>
        </row>
        <row r="1946">
          <cell r="A1946">
            <v>101691</v>
          </cell>
          <cell r="C1946" t="str">
            <v>STRIP 10-40 PARES</v>
          </cell>
          <cell r="D1946" t="str">
            <v>UND</v>
          </cell>
          <cell r="G1946">
            <v>144865</v>
          </cell>
        </row>
        <row r="1947">
          <cell r="A1947">
            <v>101692</v>
          </cell>
          <cell r="C1947" t="str">
            <v>STRIP 40-80 PARES</v>
          </cell>
          <cell r="D1947" t="str">
            <v>UND</v>
          </cell>
          <cell r="G1947">
            <v>80541</v>
          </cell>
        </row>
        <row r="1948">
          <cell r="A1948">
            <v>103052</v>
          </cell>
          <cell r="C1948" t="str">
            <v>SUB-BASE TRITURADA</v>
          </cell>
          <cell r="D1948" t="str">
            <v>M3</v>
          </cell>
          <cell r="G1948">
            <v>38148</v>
          </cell>
        </row>
        <row r="1949">
          <cell r="A1949">
            <v>109113</v>
          </cell>
          <cell r="C1949" t="str">
            <v>SUB-BASE TRITURADA NORTE</v>
          </cell>
          <cell r="D1949" t="str">
            <v>M3</v>
          </cell>
          <cell r="G1949">
            <v>34714</v>
          </cell>
        </row>
        <row r="1950">
          <cell r="A1950">
            <v>111183</v>
          </cell>
          <cell r="C1950" t="str">
            <v>SULFAT0 DE ALUMINIO</v>
          </cell>
          <cell r="D1950" t="str">
            <v>KLS</v>
          </cell>
          <cell r="G1950">
            <v>1894</v>
          </cell>
        </row>
        <row r="1951">
          <cell r="A1951">
            <v>101693</v>
          </cell>
          <cell r="C1951" t="str">
            <v>SULFATO DE ALUMINIO BOLSA</v>
          </cell>
          <cell r="D1951" t="str">
            <v>KLS</v>
          </cell>
          <cell r="G1951">
            <v>2129</v>
          </cell>
        </row>
        <row r="1952">
          <cell r="A1952">
            <v>117176</v>
          </cell>
          <cell r="C1952" t="str">
            <v>SWITCHE 10/100/16 PUERTOS</v>
          </cell>
          <cell r="D1952" t="str">
            <v>UND</v>
          </cell>
          <cell r="G1952">
            <v>1</v>
          </cell>
        </row>
        <row r="1953">
          <cell r="A1953">
            <v>105146</v>
          </cell>
          <cell r="C1953" t="str">
            <v>SWITCHE 10/100/16 PUERTOS NETGEAR</v>
          </cell>
          <cell r="D1953" t="str">
            <v>UND</v>
          </cell>
          <cell r="G1953">
            <v>1</v>
          </cell>
        </row>
        <row r="1954">
          <cell r="A1954">
            <v>105147</v>
          </cell>
          <cell r="C1954" t="str">
            <v>SWITCHE 10/100/24 PUERTOS</v>
          </cell>
          <cell r="D1954" t="str">
            <v>UND</v>
          </cell>
          <cell r="G1954">
            <v>2217306</v>
          </cell>
        </row>
        <row r="1955">
          <cell r="A1955">
            <v>117177</v>
          </cell>
          <cell r="C1955" t="str">
            <v>SWITCHE 48 POE 10-100-1000</v>
          </cell>
          <cell r="D1955" t="str">
            <v>UND</v>
          </cell>
          <cell r="G1955">
            <v>8048040</v>
          </cell>
        </row>
        <row r="1956">
          <cell r="A1956">
            <v>115001</v>
          </cell>
          <cell r="C1956" t="str">
            <v>SWITCHE CONMUTABLE DOBLE</v>
          </cell>
          <cell r="D1956" t="str">
            <v>UND</v>
          </cell>
          <cell r="G1956">
            <v>9561</v>
          </cell>
        </row>
        <row r="1957">
          <cell r="A1957">
            <v>101694</v>
          </cell>
          <cell r="C1957" t="str">
            <v>SWITCHE CONMUTABLE LUNARE</v>
          </cell>
          <cell r="D1957" t="str">
            <v>UND</v>
          </cell>
          <cell r="G1957">
            <v>8091</v>
          </cell>
        </row>
        <row r="1958">
          <cell r="A1958">
            <v>101695</v>
          </cell>
          <cell r="C1958" t="str">
            <v>SWITCHE DOBLE LUNARE</v>
          </cell>
          <cell r="D1958" t="str">
            <v>UND</v>
          </cell>
          <cell r="G1958">
            <v>10954</v>
          </cell>
        </row>
        <row r="1959">
          <cell r="A1959">
            <v>101697</v>
          </cell>
          <cell r="C1959" t="str">
            <v>SWITCHE SENCILLO LUNARE</v>
          </cell>
          <cell r="D1959" t="str">
            <v>UND</v>
          </cell>
          <cell r="G1959">
            <v>6597</v>
          </cell>
        </row>
        <row r="1960">
          <cell r="A1960">
            <v>101698</v>
          </cell>
          <cell r="C1960" t="str">
            <v>SWITCHE TRIPLE LUNARE</v>
          </cell>
          <cell r="D1960" t="str">
            <v>UND</v>
          </cell>
          <cell r="G1960">
            <v>14564</v>
          </cell>
        </row>
        <row r="1961">
          <cell r="A1961">
            <v>108040</v>
          </cell>
          <cell r="C1961" t="str">
            <v>T/C/D 3600RPM 1.0HP 32 A</v>
          </cell>
          <cell r="D1961" t="str">
            <v>UND</v>
          </cell>
          <cell r="G1961">
            <v>1100650</v>
          </cell>
        </row>
        <row r="1962">
          <cell r="A1962">
            <v>101703</v>
          </cell>
          <cell r="C1962" t="str">
            <v>T/C/D 3600RPM 5 HP 16 A</v>
          </cell>
          <cell r="D1962" t="str">
            <v>UND</v>
          </cell>
          <cell r="G1962">
            <v>1090750</v>
          </cell>
        </row>
        <row r="1963">
          <cell r="A1963">
            <v>101704</v>
          </cell>
          <cell r="C1963" t="str">
            <v>T/C/D 3600RPM 6.6HP 17.5A</v>
          </cell>
          <cell r="D1963" t="str">
            <v>UND</v>
          </cell>
          <cell r="G1963">
            <v>1174050</v>
          </cell>
        </row>
        <row r="1964">
          <cell r="A1964">
            <v>101705</v>
          </cell>
          <cell r="C1964" t="str">
            <v>T/C/D 3600RPM 7.5HP 21.8A</v>
          </cell>
          <cell r="D1964" t="str">
            <v>UND</v>
          </cell>
          <cell r="G1964">
            <v>1185340</v>
          </cell>
        </row>
        <row r="1965">
          <cell r="A1965">
            <v>101706</v>
          </cell>
          <cell r="C1965" t="str">
            <v>T/C/D 3600RPM 9 HP 24 A</v>
          </cell>
          <cell r="D1965" t="str">
            <v>UND</v>
          </cell>
          <cell r="G1965">
            <v>1306754</v>
          </cell>
        </row>
        <row r="1966">
          <cell r="A1966">
            <v>101713</v>
          </cell>
          <cell r="C1966" t="str">
            <v>T/C/T 3600RPM 12 HP 32 A</v>
          </cell>
          <cell r="D1966" t="str">
            <v>UND</v>
          </cell>
          <cell r="G1966">
            <v>2162222</v>
          </cell>
        </row>
        <row r="1967">
          <cell r="A1967">
            <v>101708</v>
          </cell>
          <cell r="C1967" t="str">
            <v>T/C/T 3600RPM 3.6HP 10.5A</v>
          </cell>
          <cell r="D1967" t="str">
            <v>UND</v>
          </cell>
          <cell r="G1967">
            <v>1249676</v>
          </cell>
        </row>
        <row r="1968">
          <cell r="A1968">
            <v>101709</v>
          </cell>
          <cell r="C1968" t="str">
            <v>T/C/T 3600RPM 5 HP 16 A</v>
          </cell>
          <cell r="D1968" t="str">
            <v>UND</v>
          </cell>
          <cell r="G1968">
            <v>1408330</v>
          </cell>
        </row>
        <row r="1969">
          <cell r="A1969">
            <v>101710</v>
          </cell>
          <cell r="C1969" t="str">
            <v>T/C/T 3600RPM 6.6HP 17.5A</v>
          </cell>
          <cell r="D1969" t="str">
            <v>UND</v>
          </cell>
          <cell r="G1969">
            <v>1488282</v>
          </cell>
        </row>
        <row r="1970">
          <cell r="A1970">
            <v>101711</v>
          </cell>
          <cell r="C1970" t="str">
            <v>T/C/T 3600RPM 7.5HP 21.8A</v>
          </cell>
          <cell r="D1970" t="str">
            <v>UND</v>
          </cell>
          <cell r="G1970">
            <v>1502873</v>
          </cell>
        </row>
        <row r="1971">
          <cell r="A1971">
            <v>101712</v>
          </cell>
          <cell r="C1971" t="str">
            <v>T/C/T 3600RPM 9 HP 24 A</v>
          </cell>
          <cell r="D1971" t="str">
            <v>UND</v>
          </cell>
          <cell r="G1971">
            <v>1679682</v>
          </cell>
        </row>
        <row r="1972">
          <cell r="A1972">
            <v>113025</v>
          </cell>
          <cell r="C1972" t="str">
            <v>TABLA 1x05x300 AMARILL[1C]</v>
          </cell>
          <cell r="D1972" t="str">
            <v>UND</v>
          </cell>
          <cell r="G1972">
            <v>8585</v>
          </cell>
        </row>
        <row r="1973">
          <cell r="A1973">
            <v>101714</v>
          </cell>
          <cell r="C1973" t="str">
            <v>TABLA 1x05x300 OTOBO [1C]</v>
          </cell>
          <cell r="D1973" t="str">
            <v>UND</v>
          </cell>
          <cell r="E1973">
            <v>1</v>
          </cell>
          <cell r="G1973">
            <v>6975</v>
          </cell>
        </row>
        <row r="1974">
          <cell r="A1974">
            <v>101715</v>
          </cell>
          <cell r="C1974" t="str">
            <v>TABLA 1x08x300 OTOBO [1C]</v>
          </cell>
          <cell r="D1974" t="str">
            <v>UND</v>
          </cell>
          <cell r="E1974">
            <v>1</v>
          </cell>
          <cell r="G1974">
            <v>7404</v>
          </cell>
        </row>
        <row r="1975">
          <cell r="A1975">
            <v>105148</v>
          </cell>
          <cell r="C1975" t="str">
            <v>TABLA 1x10x280 CHANUL</v>
          </cell>
          <cell r="D1975" t="str">
            <v>UND</v>
          </cell>
          <cell r="G1975">
            <v>27900</v>
          </cell>
        </row>
        <row r="1976">
          <cell r="A1976">
            <v>109976</v>
          </cell>
          <cell r="C1976" t="str">
            <v>TABLA 1x10x280 MACHARE[1C]</v>
          </cell>
          <cell r="D1976" t="str">
            <v>UND</v>
          </cell>
          <cell r="G1976">
            <v>20388</v>
          </cell>
        </row>
        <row r="1977">
          <cell r="A1977">
            <v>101717</v>
          </cell>
          <cell r="C1977" t="str">
            <v>TABLA 1x10x300 OTOBO</v>
          </cell>
          <cell r="D1977" t="str">
            <v>UND</v>
          </cell>
          <cell r="E1977">
            <v>1</v>
          </cell>
          <cell r="G1977">
            <v>10194</v>
          </cell>
        </row>
        <row r="1978">
          <cell r="A1978">
            <v>101718</v>
          </cell>
          <cell r="C1978" t="str">
            <v>TABLA 1x10x300 OTOBO [2C]</v>
          </cell>
          <cell r="D1978" t="str">
            <v>UND</v>
          </cell>
          <cell r="E1978">
            <v>1</v>
          </cell>
          <cell r="G1978">
            <v>11375</v>
          </cell>
        </row>
        <row r="1979">
          <cell r="A1979">
            <v>106082</v>
          </cell>
          <cell r="C1979" t="str">
            <v>TABLA PVC 1"X4"X3.0M"</v>
          </cell>
          <cell r="D1979" t="str">
            <v>UND</v>
          </cell>
          <cell r="G1979">
            <v>28440</v>
          </cell>
        </row>
        <row r="1980">
          <cell r="A1980">
            <v>106083</v>
          </cell>
          <cell r="C1980" t="str">
            <v>TABLA PVC 1"X6"X3.0MT"</v>
          </cell>
          <cell r="D1980" t="str">
            <v>UND</v>
          </cell>
          <cell r="G1980">
            <v>42660</v>
          </cell>
        </row>
        <row r="1981">
          <cell r="A1981">
            <v>101719</v>
          </cell>
          <cell r="C1981" t="str">
            <v>TABLERO 1F 10 CTOS VTQ-SQ</v>
          </cell>
          <cell r="D1981" t="str">
            <v>UND</v>
          </cell>
          <cell r="G1981">
            <v>76188</v>
          </cell>
        </row>
        <row r="1982">
          <cell r="A1982">
            <v>101720</v>
          </cell>
          <cell r="C1982" t="str">
            <v>TABLERO 1F- 2 CTOS VTQ</v>
          </cell>
          <cell r="D1982" t="str">
            <v>UND</v>
          </cell>
          <cell r="G1982">
            <v>34338</v>
          </cell>
        </row>
        <row r="1983">
          <cell r="A1983">
            <v>101721</v>
          </cell>
          <cell r="C1983" t="str">
            <v>TABLERO 1F- 4 CTOS VTQ</v>
          </cell>
          <cell r="D1983" t="str">
            <v>UND</v>
          </cell>
          <cell r="G1983">
            <v>40777</v>
          </cell>
        </row>
        <row r="1984">
          <cell r="A1984">
            <v>101722</v>
          </cell>
          <cell r="C1984" t="str">
            <v>TABLERO 1F- 6 CTOS VTQ</v>
          </cell>
          <cell r="D1984" t="str">
            <v>UND</v>
          </cell>
          <cell r="G1984">
            <v>47215</v>
          </cell>
        </row>
        <row r="1985">
          <cell r="A1985">
            <v>101723</v>
          </cell>
          <cell r="C1985" t="str">
            <v>TABLERO 1F- 8 CTOS VTQ</v>
          </cell>
          <cell r="D1985" t="str">
            <v>UND</v>
          </cell>
          <cell r="G1985">
            <v>60092</v>
          </cell>
        </row>
        <row r="1986">
          <cell r="A1986">
            <v>101724</v>
          </cell>
          <cell r="C1986" t="str">
            <v>TABLERO 1F-12 CTOS VTQ</v>
          </cell>
          <cell r="D1986" t="str">
            <v>UND</v>
          </cell>
          <cell r="G1986">
            <v>93357</v>
          </cell>
        </row>
        <row r="1987">
          <cell r="A1987">
            <v>101725</v>
          </cell>
          <cell r="C1987" t="str">
            <v>TABLERO 2F- 6 CTOS TBC</v>
          </cell>
          <cell r="D1987" t="str">
            <v>UND</v>
          </cell>
          <cell r="G1987">
            <v>101942</v>
          </cell>
        </row>
        <row r="1988">
          <cell r="A1988">
            <v>101726</v>
          </cell>
          <cell r="C1988" t="str">
            <v>TABLERO 2F- 8 CTOS TBC</v>
          </cell>
          <cell r="D1988" t="str">
            <v>UND</v>
          </cell>
          <cell r="G1988">
            <v>104088</v>
          </cell>
        </row>
        <row r="1989">
          <cell r="A1989">
            <v>101727</v>
          </cell>
          <cell r="C1989" t="str">
            <v>TABLERO 2F-12 CTOS TBC</v>
          </cell>
          <cell r="D1989" t="str">
            <v>UND</v>
          </cell>
          <cell r="G1989">
            <v>217834</v>
          </cell>
        </row>
        <row r="1990">
          <cell r="A1990">
            <v>101728</v>
          </cell>
          <cell r="C1990" t="str">
            <v>TABLERO 2F-18 CTOS TBC</v>
          </cell>
          <cell r="D1990" t="str">
            <v>UND</v>
          </cell>
          <cell r="G1990">
            <v>250026</v>
          </cell>
        </row>
        <row r="1991">
          <cell r="A1991">
            <v>101729</v>
          </cell>
          <cell r="C1991" t="str">
            <v>TABLERO 2F-24 CTOS TBC</v>
          </cell>
          <cell r="D1991" t="str">
            <v>UND</v>
          </cell>
          <cell r="G1991">
            <v>307972</v>
          </cell>
        </row>
        <row r="1992">
          <cell r="A1992">
            <v>101730</v>
          </cell>
          <cell r="C1992" t="str">
            <v>TABLERO 3F-12 CTOS TWC</v>
          </cell>
          <cell r="D1992" t="str">
            <v>UND</v>
          </cell>
          <cell r="G1992">
            <v>257537</v>
          </cell>
        </row>
        <row r="1993">
          <cell r="A1993">
            <v>101731</v>
          </cell>
          <cell r="C1993" t="str">
            <v>TABLERO 3F-18 CTOS TWC</v>
          </cell>
          <cell r="D1993" t="str">
            <v>UND</v>
          </cell>
          <cell r="G1993">
            <v>312264</v>
          </cell>
        </row>
        <row r="1994">
          <cell r="A1994">
            <v>101732</v>
          </cell>
          <cell r="C1994" t="str">
            <v>TABLERO 3F-24 CTOS TWC</v>
          </cell>
          <cell r="D1994" t="str">
            <v>UND</v>
          </cell>
          <cell r="G1994">
            <v>366991</v>
          </cell>
        </row>
        <row r="1995">
          <cell r="A1995">
            <v>101733</v>
          </cell>
          <cell r="C1995" t="str">
            <v>TABLERO 3F-30 CTOS TWC</v>
          </cell>
          <cell r="D1995" t="str">
            <v>UND</v>
          </cell>
          <cell r="G1995">
            <v>460348</v>
          </cell>
        </row>
        <row r="1996">
          <cell r="A1996">
            <v>101734</v>
          </cell>
          <cell r="C1996" t="str">
            <v>TABLERO 3F-36 CTOS TWC</v>
          </cell>
          <cell r="D1996" t="str">
            <v>UND</v>
          </cell>
          <cell r="G1996">
            <v>488248</v>
          </cell>
        </row>
        <row r="1997">
          <cell r="A1997">
            <v>101735</v>
          </cell>
          <cell r="C1997" t="str">
            <v>TABLERO 3F-42 CTOS TWC</v>
          </cell>
          <cell r="D1997" t="str">
            <v>UND</v>
          </cell>
          <cell r="G1997">
            <v>559071</v>
          </cell>
        </row>
        <row r="1998">
          <cell r="A1998">
            <v>116035</v>
          </cell>
          <cell r="C1998" t="str">
            <v>TABLERO LAM GALV 75X75 CM</v>
          </cell>
          <cell r="D1998" t="str">
            <v>UND</v>
          </cell>
          <cell r="G1998">
            <v>128769</v>
          </cell>
        </row>
        <row r="1999">
          <cell r="A1999">
            <v>116030</v>
          </cell>
          <cell r="C1999" t="str">
            <v>TABLERO LAM.GALV.DE 60X60</v>
          </cell>
          <cell r="D1999" t="str">
            <v>ARR</v>
          </cell>
          <cell r="G1999">
            <v>107307</v>
          </cell>
        </row>
        <row r="2000">
          <cell r="A2000">
            <v>117179</v>
          </cell>
          <cell r="C2000" t="str">
            <v>TABLERO PARA TRANSFERENCIA</v>
          </cell>
          <cell r="D2000" t="str">
            <v>UND</v>
          </cell>
          <cell r="G2000">
            <v>1244764</v>
          </cell>
        </row>
        <row r="2001">
          <cell r="A2001">
            <v>105149</v>
          </cell>
          <cell r="C2001" t="str">
            <v>TABLERQ MINIGRAMA 12 CTQS</v>
          </cell>
          <cell r="D2001" t="str">
            <v>UND</v>
          </cell>
          <cell r="G2001">
            <v>90508</v>
          </cell>
        </row>
        <row r="2002">
          <cell r="A2002">
            <v>101737</v>
          </cell>
          <cell r="C2002" t="str">
            <v>TABLETA ALFA EGIPCIA 10x10</v>
          </cell>
          <cell r="D2002" t="str">
            <v>M2</v>
          </cell>
          <cell r="G2002">
            <v>16847</v>
          </cell>
        </row>
        <row r="2003">
          <cell r="A2003">
            <v>101738</v>
          </cell>
          <cell r="C2003" t="str">
            <v>TABLETA CORRIENTE 10x20</v>
          </cell>
          <cell r="D2003" t="str">
            <v>M2</v>
          </cell>
          <cell r="G2003">
            <v>13091</v>
          </cell>
        </row>
        <row r="2004">
          <cell r="A2004">
            <v>101739</v>
          </cell>
          <cell r="C2004" t="str">
            <v>TABLETA CORRIENTE 20x20</v>
          </cell>
          <cell r="D2004" t="str">
            <v>M2</v>
          </cell>
          <cell r="G2004">
            <v>13553</v>
          </cell>
        </row>
        <row r="2005">
          <cell r="A2005">
            <v>101740</v>
          </cell>
          <cell r="C2005" t="str">
            <v>TABLETA ROMANA 10x21</v>
          </cell>
          <cell r="D2005" t="str">
            <v>M2</v>
          </cell>
          <cell r="G2005">
            <v>15494</v>
          </cell>
        </row>
        <row r="2006">
          <cell r="A2006">
            <v>101741</v>
          </cell>
          <cell r="C2006" t="str">
            <v>TABLON 2"x10"X3M AMARIL</v>
          </cell>
          <cell r="D2006" t="str">
            <v>#</v>
          </cell>
          <cell r="G2006">
            <v>27900</v>
          </cell>
        </row>
        <row r="2007">
          <cell r="A2007">
            <v>101742</v>
          </cell>
          <cell r="C2007" t="str">
            <v>TABLON 2"X10"X3M OTOBO"</v>
          </cell>
          <cell r="D2007" t="str">
            <v>UND</v>
          </cell>
          <cell r="E2007">
            <v>1</v>
          </cell>
          <cell r="G2007">
            <v>18564</v>
          </cell>
        </row>
        <row r="2008">
          <cell r="A2008">
            <v>101743</v>
          </cell>
          <cell r="C2008" t="str">
            <v>TABLON CORRIENTE 25X25</v>
          </cell>
          <cell r="D2008" t="str">
            <v>M2</v>
          </cell>
          <cell r="G2008">
            <v>14379</v>
          </cell>
        </row>
        <row r="2009">
          <cell r="A2009">
            <v>107124</v>
          </cell>
          <cell r="C2009" t="str">
            <v>TABLON GRESS 30X30 ALFA</v>
          </cell>
          <cell r="D2009" t="str">
            <v>M2</v>
          </cell>
          <cell r="G2009">
            <v>24573</v>
          </cell>
        </row>
        <row r="2010">
          <cell r="A2010">
            <v>101744</v>
          </cell>
          <cell r="C2010" t="str">
            <v>TABLON GRESS LISO 20X10</v>
          </cell>
          <cell r="D2010" t="str">
            <v>M2</v>
          </cell>
          <cell r="G2010">
            <v>14272</v>
          </cell>
        </row>
        <row r="2011">
          <cell r="A2011">
            <v>101745</v>
          </cell>
          <cell r="C2011" t="str">
            <v>TABLON GRESS LISO 20x20</v>
          </cell>
          <cell r="D2011" t="str">
            <v>M2</v>
          </cell>
          <cell r="G2011">
            <v>18564</v>
          </cell>
        </row>
        <row r="2012">
          <cell r="A2012">
            <v>101746</v>
          </cell>
          <cell r="C2012" t="str">
            <v>TABLON GRESS LISO 25x20</v>
          </cell>
          <cell r="D2012" t="str">
            <v>M2</v>
          </cell>
          <cell r="G2012">
            <v>13864</v>
          </cell>
        </row>
        <row r="2013">
          <cell r="A2013">
            <v>101747</v>
          </cell>
          <cell r="C2013" t="str">
            <v>TABLON ROJA ABRASIVO 15X15</v>
          </cell>
          <cell r="D2013" t="str">
            <v>M2</v>
          </cell>
          <cell r="G2013">
            <v>21998</v>
          </cell>
        </row>
        <row r="2014">
          <cell r="A2014">
            <v>105150</v>
          </cell>
          <cell r="C2014" t="str">
            <v>TABLON RUSTICO 33x33</v>
          </cell>
          <cell r="D2014" t="str">
            <v>M2</v>
          </cell>
          <cell r="G2014">
            <v>19208</v>
          </cell>
        </row>
        <row r="2015">
          <cell r="A2015">
            <v>101748</v>
          </cell>
          <cell r="C2015" t="str">
            <v>TACHA REFLECTIVA</v>
          </cell>
          <cell r="D2015" t="str">
            <v>UND</v>
          </cell>
          <cell r="G2015">
            <v>8263</v>
          </cell>
        </row>
        <row r="2016">
          <cell r="A2016">
            <v>107125</v>
          </cell>
          <cell r="C2016" t="str">
            <v>TALICON</v>
          </cell>
          <cell r="D2016" t="str">
            <v>UND</v>
          </cell>
          <cell r="G2016">
            <v>644</v>
          </cell>
        </row>
        <row r="2017">
          <cell r="A2017">
            <v>111187</v>
          </cell>
          <cell r="C2017" t="str">
            <v>TANQUE COMBUSTIBLE 1000 LT</v>
          </cell>
          <cell r="D2017" t="str">
            <v>UND</v>
          </cell>
          <cell r="G2017">
            <v>746858</v>
          </cell>
        </row>
        <row r="2018">
          <cell r="A2018">
            <v>101751</v>
          </cell>
          <cell r="C2018" t="str">
            <v>TANQUE PLASTICO 1000LT</v>
          </cell>
          <cell r="D2018" t="str">
            <v>UND</v>
          </cell>
          <cell r="G2018">
            <v>257430</v>
          </cell>
        </row>
        <row r="2019">
          <cell r="A2019">
            <v>101752</v>
          </cell>
          <cell r="C2019" t="str">
            <v>TANQUE PLASTICO 2000LT</v>
          </cell>
          <cell r="D2019" t="str">
            <v>UND</v>
          </cell>
          <cell r="G2019">
            <v>478719</v>
          </cell>
        </row>
        <row r="2020">
          <cell r="A2020">
            <v>101753</v>
          </cell>
          <cell r="C2020" t="str">
            <v>TANQUE PLASTICO 5000LT</v>
          </cell>
          <cell r="D2020" t="str">
            <v>UND</v>
          </cell>
          <cell r="G2020">
            <v>1867145</v>
          </cell>
        </row>
        <row r="2021">
          <cell r="A2021">
            <v>101750</v>
          </cell>
          <cell r="C2021" t="str">
            <v>TANQUE PLASTICO 500LT</v>
          </cell>
          <cell r="D2021" t="str">
            <v>UND</v>
          </cell>
          <cell r="G2021">
            <v>209249</v>
          </cell>
        </row>
        <row r="2022">
          <cell r="A2022">
            <v>115002</v>
          </cell>
          <cell r="C2022" t="str">
            <v>TANQUE PLASTICO AGUA 10000</v>
          </cell>
          <cell r="D2022" t="str">
            <v>UND</v>
          </cell>
          <cell r="G2022">
            <v>4560556</v>
          </cell>
        </row>
        <row r="2023">
          <cell r="A2023">
            <v>107126</v>
          </cell>
          <cell r="C2023" t="str">
            <v>TANQUE SEPTICO 1000LT</v>
          </cell>
          <cell r="D2023" t="str">
            <v>UND</v>
          </cell>
          <cell r="G2023">
            <v>192938</v>
          </cell>
        </row>
        <row r="2024">
          <cell r="A2024">
            <v>107127</v>
          </cell>
          <cell r="C2024" t="str">
            <v>TANQUE SEPTICO 250LT</v>
          </cell>
          <cell r="D2024" t="str">
            <v>UND</v>
          </cell>
          <cell r="G2024">
            <v>65457</v>
          </cell>
        </row>
        <row r="2025">
          <cell r="A2025">
            <v>107128</v>
          </cell>
          <cell r="C2025" t="str">
            <v>TANQUE SEPTICO TAPA 1000LT</v>
          </cell>
          <cell r="D2025" t="str">
            <v>UND</v>
          </cell>
          <cell r="G2025">
            <v>55800</v>
          </cell>
        </row>
        <row r="2026">
          <cell r="A2026">
            <v>107129</v>
          </cell>
          <cell r="C2026" t="str">
            <v>TANQUE SEPTICO TAPA 250LT</v>
          </cell>
          <cell r="D2026" t="str">
            <v>UND</v>
          </cell>
          <cell r="G2026">
            <v>24681</v>
          </cell>
        </row>
        <row r="2027">
          <cell r="A2027">
            <v>117181</v>
          </cell>
          <cell r="C2027" t="str">
            <v>TAPA CANAL PVC EXTERNA {R}</v>
          </cell>
          <cell r="D2027" t="str">
            <v>UND</v>
          </cell>
          <cell r="G2027">
            <v>5795</v>
          </cell>
        </row>
        <row r="2028">
          <cell r="A2028">
            <v>101754</v>
          </cell>
          <cell r="C2028" t="str">
            <v>TAPA CANAL PVC INTERNA [A]</v>
          </cell>
          <cell r="D2028" t="str">
            <v>UND</v>
          </cell>
          <cell r="G2028">
            <v>4722</v>
          </cell>
        </row>
        <row r="2029">
          <cell r="A2029">
            <v>117182</v>
          </cell>
          <cell r="C2029" t="str">
            <v>TAPA CANAL PVC INTERNA [A]</v>
          </cell>
          <cell r="D2029" t="str">
            <v>UND</v>
          </cell>
          <cell r="G2029">
            <v>4722</v>
          </cell>
        </row>
        <row r="2030">
          <cell r="A2030">
            <v>111189</v>
          </cell>
          <cell r="C2030" t="str">
            <v>TAPA DESNATADOR FV 10"</v>
          </cell>
          <cell r="D2030" t="str">
            <v>UND</v>
          </cell>
          <cell r="G2030">
            <v>48376</v>
          </cell>
        </row>
        <row r="2031">
          <cell r="A2031">
            <v>101758</v>
          </cell>
          <cell r="C2031" t="str">
            <v>TAPA OVALO 3"x1"</v>
          </cell>
          <cell r="D2031" t="str">
            <v>UND</v>
          </cell>
          <cell r="G2031">
            <v>1653</v>
          </cell>
        </row>
        <row r="2032">
          <cell r="A2032">
            <v>117183</v>
          </cell>
          <cell r="C2032" t="str">
            <v>TAPA PVC CANAL INTERNA {R}</v>
          </cell>
          <cell r="D2032" t="str">
            <v>UND</v>
          </cell>
          <cell r="G2032">
            <v>4453</v>
          </cell>
        </row>
        <row r="2033">
          <cell r="A2033">
            <v>103211</v>
          </cell>
          <cell r="C2033" t="str">
            <v>TAPA REGISTRO 6X6</v>
          </cell>
          <cell r="D2033" t="str">
            <v>UND</v>
          </cell>
          <cell r="G2033">
            <v>22427</v>
          </cell>
        </row>
        <row r="2034">
          <cell r="A2034">
            <v>103212</v>
          </cell>
          <cell r="C2034" t="str">
            <v>TAPA REGISTRO 6X6 AL-BR</v>
          </cell>
          <cell r="D2034" t="str">
            <v>UND</v>
          </cell>
          <cell r="E2034">
            <v>1</v>
          </cell>
          <cell r="G2034">
            <v>24573</v>
          </cell>
        </row>
        <row r="2035">
          <cell r="A2035">
            <v>101760</v>
          </cell>
          <cell r="C2035" t="str">
            <v>TAPA REGISTRO A TIERRA 20</v>
          </cell>
          <cell r="D2035" t="str">
            <v>UND</v>
          </cell>
          <cell r="G2035">
            <v>47512</v>
          </cell>
        </row>
        <row r="2036">
          <cell r="A2036">
            <v>101761</v>
          </cell>
          <cell r="C2036" t="str">
            <v>TAPA REGISTRO PVC 6X6</v>
          </cell>
          <cell r="D2036" t="str">
            <v>UND</v>
          </cell>
          <cell r="G2036">
            <v>8799</v>
          </cell>
        </row>
        <row r="2037">
          <cell r="A2037">
            <v>101762</v>
          </cell>
          <cell r="C2037" t="str">
            <v>TAPA REGISTRO PVC 8X8</v>
          </cell>
          <cell r="D2037" t="str">
            <v>UND</v>
          </cell>
          <cell r="G2037">
            <v>10194</v>
          </cell>
        </row>
        <row r="2038">
          <cell r="A2038">
            <v>101763</v>
          </cell>
          <cell r="C2038" t="str">
            <v>TAPAPOROS INCOLORO</v>
          </cell>
          <cell r="D2038" t="str">
            <v>GLN</v>
          </cell>
          <cell r="G2038">
            <v>27900</v>
          </cell>
        </row>
        <row r="2039">
          <cell r="A2039">
            <v>101765</v>
          </cell>
          <cell r="C2039" t="str">
            <v>TAPON 100MM TUB DREN CORRU</v>
          </cell>
          <cell r="D2039" t="str">
            <v>UND</v>
          </cell>
          <cell r="G2039">
            <v>5649</v>
          </cell>
        </row>
        <row r="2040">
          <cell r="A2040">
            <v>117180</v>
          </cell>
          <cell r="C2040" t="str">
            <v>TAPON 160MM TUB DREN CORRU</v>
          </cell>
          <cell r="D2040" t="str">
            <v>UND</v>
          </cell>
          <cell r="G2040">
            <v>16853</v>
          </cell>
        </row>
        <row r="2041">
          <cell r="A2041">
            <v>101767</v>
          </cell>
          <cell r="C2041" t="str">
            <v>TAPON 200MM TUB DREN CORRU</v>
          </cell>
          <cell r="D2041" t="str">
            <v>UND</v>
          </cell>
          <cell r="G2041">
            <v>25382</v>
          </cell>
        </row>
        <row r="2042">
          <cell r="A2042">
            <v>101764</v>
          </cell>
          <cell r="C2042" t="str">
            <v>TAPON 65MM TUB DREN CORRU</v>
          </cell>
          <cell r="D2042" t="str">
            <v>UND</v>
          </cell>
          <cell r="G2042">
            <v>2981</v>
          </cell>
        </row>
        <row r="2043">
          <cell r="A2043">
            <v>113026</v>
          </cell>
          <cell r="C2043" t="str">
            <v>TAPON COBRE .3/4 LISO</v>
          </cell>
          <cell r="D2043" t="str">
            <v>UND</v>
          </cell>
          <cell r="G2043">
            <v>1019</v>
          </cell>
        </row>
        <row r="2044">
          <cell r="A2044">
            <v>111522</v>
          </cell>
          <cell r="C2044" t="str">
            <v>TAPON COBRE .3/4 LISO COBRE</v>
          </cell>
          <cell r="D2044" t="str">
            <v>UND</v>
          </cell>
          <cell r="G2044">
            <v>1092</v>
          </cell>
        </row>
        <row r="2045">
          <cell r="A2045">
            <v>113027</v>
          </cell>
          <cell r="C2045" t="str">
            <v>TAPON COBRE 1 LISO</v>
          </cell>
          <cell r="D2045" t="str">
            <v>UND</v>
          </cell>
          <cell r="G2045">
            <v>2683</v>
          </cell>
        </row>
        <row r="2046">
          <cell r="A2046">
            <v>111523</v>
          </cell>
          <cell r="C2046" t="str">
            <v>TAPON COBRE 1 LISO COBRE</v>
          </cell>
          <cell r="D2046" t="str">
            <v>UND</v>
          </cell>
          <cell r="G2046">
            <v>2870</v>
          </cell>
        </row>
        <row r="2047">
          <cell r="A2047">
            <v>113028</v>
          </cell>
          <cell r="C2047" t="str">
            <v>TAPON COBRE 1/2" LI</v>
          </cell>
          <cell r="D2047" t="str">
            <v>UND</v>
          </cell>
          <cell r="G2047">
            <v>537</v>
          </cell>
        </row>
        <row r="2048">
          <cell r="A2048">
            <v>111524</v>
          </cell>
          <cell r="C2048" t="str">
            <v>TAPON COBRE 1/2" LISO COBRE</v>
          </cell>
          <cell r="D2048" t="str">
            <v>UND</v>
          </cell>
          <cell r="G2048">
            <v>574</v>
          </cell>
        </row>
        <row r="2049">
          <cell r="A2049">
            <v>113029</v>
          </cell>
          <cell r="C2049" t="str">
            <v>TAPON GALV .1/2</v>
          </cell>
          <cell r="D2049" t="str">
            <v>UND</v>
          </cell>
          <cell r="G2049">
            <v>764</v>
          </cell>
        </row>
        <row r="2050">
          <cell r="A2050">
            <v>101770</v>
          </cell>
          <cell r="C2050" t="str">
            <v>TAPON GALV .3/4</v>
          </cell>
          <cell r="D2050" t="str">
            <v>UND</v>
          </cell>
          <cell r="G2050">
            <v>1051</v>
          </cell>
        </row>
        <row r="2051">
          <cell r="A2051">
            <v>113030</v>
          </cell>
          <cell r="C2051" t="str">
            <v>TAPON GALV 1</v>
          </cell>
          <cell r="D2051" t="str">
            <v>UND</v>
          </cell>
          <cell r="G2051">
            <v>1127</v>
          </cell>
        </row>
        <row r="2052">
          <cell r="A2052">
            <v>117184</v>
          </cell>
          <cell r="C2052" t="str">
            <v>TAPON GALV 1.1/2</v>
          </cell>
          <cell r="D2052" t="str">
            <v>UND</v>
          </cell>
          <cell r="G2052">
            <v>2039</v>
          </cell>
        </row>
        <row r="2053">
          <cell r="A2053">
            <v>113032</v>
          </cell>
          <cell r="C2053" t="str">
            <v>TAPON GALV 1.1/4</v>
          </cell>
          <cell r="D2053" t="str">
            <v>UND</v>
          </cell>
          <cell r="G2053">
            <v>1771</v>
          </cell>
        </row>
        <row r="2054">
          <cell r="A2054">
            <v>113033</v>
          </cell>
          <cell r="C2054" t="str">
            <v>TAPON GALV 2</v>
          </cell>
          <cell r="D2054" t="str">
            <v>UND</v>
          </cell>
          <cell r="G2054">
            <v>3541</v>
          </cell>
        </row>
        <row r="2055">
          <cell r="A2055">
            <v>113034</v>
          </cell>
          <cell r="C2055" t="str">
            <v>TAPON GALV 2.1/2</v>
          </cell>
          <cell r="D2055" t="str">
            <v>UND</v>
          </cell>
          <cell r="G2055">
            <v>7190</v>
          </cell>
        </row>
        <row r="2056">
          <cell r="A2056">
            <v>108042</v>
          </cell>
          <cell r="C2056" t="str">
            <v>TAPON GALV 3</v>
          </cell>
          <cell r="D2056" t="str">
            <v>UND</v>
          </cell>
          <cell r="G2056">
            <v>10838</v>
          </cell>
        </row>
        <row r="2057">
          <cell r="A2057">
            <v>101771</v>
          </cell>
          <cell r="C2057" t="str">
            <v>TAPON GALV 4</v>
          </cell>
          <cell r="D2057" t="str">
            <v>UND</v>
          </cell>
          <cell r="G2057">
            <v>21032</v>
          </cell>
        </row>
        <row r="2058">
          <cell r="A2058">
            <v>101774</v>
          </cell>
          <cell r="C2058" t="str">
            <v>TAPON H.F D= 6" MACHO HIERRO DUCTIL PVC/AC</v>
          </cell>
          <cell r="D2058" t="str">
            <v>UND</v>
          </cell>
          <cell r="G2058">
            <v>198919</v>
          </cell>
        </row>
        <row r="2059">
          <cell r="A2059">
            <v>101777</v>
          </cell>
          <cell r="C2059" t="str">
            <v>TAPON MADERA CEDRO P/TORN.</v>
          </cell>
          <cell r="D2059" t="str">
            <v>UND</v>
          </cell>
          <cell r="G2059">
            <v>161</v>
          </cell>
        </row>
        <row r="2060">
          <cell r="A2060">
            <v>105153</v>
          </cell>
          <cell r="C2060" t="str">
            <v>TAPON PRS CPVC .1/2 S</v>
          </cell>
          <cell r="D2060" t="str">
            <v>UND</v>
          </cell>
          <cell r="G2060">
            <v>939</v>
          </cell>
        </row>
        <row r="2061">
          <cell r="A2061">
            <v>101778</v>
          </cell>
          <cell r="C2061" t="str">
            <v>TAPON PRS PVC .1/2 R</v>
          </cell>
          <cell r="D2061" t="str">
            <v>UND</v>
          </cell>
          <cell r="G2061">
            <v>399</v>
          </cell>
        </row>
        <row r="2062">
          <cell r="A2062">
            <v>101779</v>
          </cell>
          <cell r="C2062" t="str">
            <v>TAPON PRS PVC .3/4 R</v>
          </cell>
          <cell r="D2062" t="str">
            <v>UND</v>
          </cell>
          <cell r="G2062">
            <v>987</v>
          </cell>
        </row>
        <row r="2063">
          <cell r="A2063">
            <v>101780</v>
          </cell>
          <cell r="C2063" t="str">
            <v>TAPON PRS PVC 1 R</v>
          </cell>
          <cell r="D2063" t="str">
            <v>UND</v>
          </cell>
          <cell r="G2063">
            <v>1395</v>
          </cell>
        </row>
        <row r="2064">
          <cell r="A2064">
            <v>106175</v>
          </cell>
          <cell r="C2064" t="str">
            <v>TAPON SAN PVC 2 SOLDADO</v>
          </cell>
          <cell r="D2064" t="str">
            <v>UND</v>
          </cell>
          <cell r="G2064">
            <v>4857</v>
          </cell>
        </row>
        <row r="2065">
          <cell r="A2065">
            <v>101769</v>
          </cell>
          <cell r="C2065" t="str">
            <v>TAPON SAN PVC 6 LIMPIEZA</v>
          </cell>
          <cell r="D2065" t="str">
            <v>UND</v>
          </cell>
          <cell r="G2065">
            <v>31012</v>
          </cell>
        </row>
        <row r="2066">
          <cell r="A2066">
            <v>107130</v>
          </cell>
          <cell r="C2066" t="str">
            <v>TAZA CAMPESINA POLIETILENO ROTOPLAST</v>
          </cell>
          <cell r="D2066" t="str">
            <v>UND</v>
          </cell>
          <cell r="G2066">
            <v>59017</v>
          </cell>
        </row>
        <row r="2067">
          <cell r="A2067">
            <v>103057</v>
          </cell>
          <cell r="C2067" t="str">
            <v>TAZA SANITARIA FLUXOMETRO</v>
          </cell>
          <cell r="D2067" t="str">
            <v>UND</v>
          </cell>
          <cell r="G2067">
            <v>222019</v>
          </cell>
        </row>
        <row r="2068">
          <cell r="A2068">
            <v>101782</v>
          </cell>
          <cell r="C2068" t="str">
            <v>TAZA SANITARIA PARAFLUXOM</v>
          </cell>
          <cell r="D2068" t="str">
            <v>UND</v>
          </cell>
          <cell r="G2068">
            <v>492540</v>
          </cell>
        </row>
        <row r="2069">
          <cell r="A2069">
            <v>106065</v>
          </cell>
          <cell r="C2069" t="str">
            <v>TEE AC 1 x 1 ACERO CARBON</v>
          </cell>
          <cell r="D2069" t="str">
            <v>UND</v>
          </cell>
          <cell r="G2069">
            <v>11649</v>
          </cell>
        </row>
        <row r="2070">
          <cell r="A2070">
            <v>106062</v>
          </cell>
          <cell r="C2070" t="str">
            <v>TEE AC 2 x 2</v>
          </cell>
          <cell r="D2070" t="str">
            <v>UND</v>
          </cell>
          <cell r="G2070">
            <v>7256</v>
          </cell>
        </row>
        <row r="2071">
          <cell r="A2071">
            <v>105154</v>
          </cell>
          <cell r="C2071" t="str">
            <v>TEE ALUM. ,7/8" X ,3/4"</v>
          </cell>
          <cell r="D2071" t="str">
            <v>UND</v>
          </cell>
          <cell r="G2071">
            <v>9872</v>
          </cell>
        </row>
        <row r="2072">
          <cell r="A2072">
            <v>101784</v>
          </cell>
          <cell r="C2072" t="str">
            <v>TEE ALUM.ANODIZADO 1"X3/</v>
          </cell>
          <cell r="D2072" t="str">
            <v>ML</v>
          </cell>
          <cell r="G2072">
            <v>3058</v>
          </cell>
        </row>
        <row r="2073">
          <cell r="A2073">
            <v>113035</v>
          </cell>
          <cell r="C2073" t="str">
            <v>TEE CU .1/2 LISA</v>
          </cell>
          <cell r="D2073" t="str">
            <v>UND</v>
          </cell>
          <cell r="G2073">
            <v>1395</v>
          </cell>
        </row>
        <row r="2074">
          <cell r="A2074">
            <v>111531</v>
          </cell>
          <cell r="C2074" t="str">
            <v>TEE CU .1/2 LISA</v>
          </cell>
          <cell r="D2074" t="str">
            <v>UND</v>
          </cell>
          <cell r="G2074">
            <v>1493</v>
          </cell>
        </row>
        <row r="2075">
          <cell r="A2075">
            <v>113036</v>
          </cell>
          <cell r="C2075" t="str">
            <v>TEE CU .3/4" LI</v>
          </cell>
          <cell r="D2075" t="str">
            <v>UND</v>
          </cell>
          <cell r="G2075">
            <v>3219</v>
          </cell>
        </row>
        <row r="2076">
          <cell r="A2076">
            <v>111532</v>
          </cell>
          <cell r="C2076" t="str">
            <v>TEE CU .3/4" LISA</v>
          </cell>
          <cell r="D2076" t="str">
            <v>UND</v>
          </cell>
          <cell r="G2076">
            <v>3444</v>
          </cell>
        </row>
        <row r="2077">
          <cell r="A2077">
            <v>113037</v>
          </cell>
          <cell r="C2077" t="str">
            <v>TEE CU 1 LISA</v>
          </cell>
          <cell r="D2077" t="str">
            <v>UND</v>
          </cell>
          <cell r="G2077">
            <v>9980</v>
          </cell>
        </row>
        <row r="2078">
          <cell r="A2078">
            <v>111533</v>
          </cell>
          <cell r="C2078" t="str">
            <v>TEE CU 1 LISA COBRE</v>
          </cell>
          <cell r="D2078" t="str">
            <v>UND</v>
          </cell>
          <cell r="G2078">
            <v>10678</v>
          </cell>
        </row>
        <row r="2079">
          <cell r="A2079">
            <v>101786</v>
          </cell>
          <cell r="C2079" t="str">
            <v>TEE GALV .1/2"</v>
          </cell>
          <cell r="D2079" t="str">
            <v>UND</v>
          </cell>
          <cell r="G2079">
            <v>2361</v>
          </cell>
        </row>
        <row r="2080">
          <cell r="A2080">
            <v>101787</v>
          </cell>
          <cell r="C2080" t="str">
            <v>TEE GALV .1/4"</v>
          </cell>
          <cell r="D2080" t="str">
            <v>UND</v>
          </cell>
          <cell r="G2080">
            <v>1341</v>
          </cell>
        </row>
        <row r="2081">
          <cell r="A2081">
            <v>101788</v>
          </cell>
          <cell r="C2081" t="str">
            <v>TEE GALV .3/4</v>
          </cell>
          <cell r="D2081" t="str">
            <v>UND</v>
          </cell>
          <cell r="G2081">
            <v>2253</v>
          </cell>
        </row>
        <row r="2082">
          <cell r="A2082">
            <v>101789</v>
          </cell>
          <cell r="C2082" t="str">
            <v>TEE GALV 1</v>
          </cell>
          <cell r="D2082" t="str">
            <v>UND</v>
          </cell>
          <cell r="G2082">
            <v>4239</v>
          </cell>
        </row>
        <row r="2083">
          <cell r="A2083">
            <v>101790</v>
          </cell>
          <cell r="C2083" t="str">
            <v>TEE GALV 1.1/2 SEN</v>
          </cell>
          <cell r="D2083" t="str">
            <v>UND</v>
          </cell>
          <cell r="G2083">
            <v>6653</v>
          </cell>
        </row>
        <row r="2084">
          <cell r="A2084">
            <v>101791</v>
          </cell>
          <cell r="C2084" t="str">
            <v>TEE GALV 1.1/4"</v>
          </cell>
          <cell r="D2084" t="str">
            <v>UND</v>
          </cell>
          <cell r="G2084">
            <v>5258</v>
          </cell>
        </row>
        <row r="2085">
          <cell r="A2085">
            <v>101792</v>
          </cell>
          <cell r="C2085" t="str">
            <v>TEE GALV 1.3/4"</v>
          </cell>
          <cell r="D2085" t="str">
            <v>UND</v>
          </cell>
          <cell r="G2085">
            <v>6259</v>
          </cell>
        </row>
        <row r="2086">
          <cell r="A2086">
            <v>101793</v>
          </cell>
          <cell r="C2086" t="str">
            <v>TEE GALV 2</v>
          </cell>
          <cell r="D2086" t="str">
            <v>UND</v>
          </cell>
          <cell r="G2086">
            <v>13521</v>
          </cell>
        </row>
        <row r="2087">
          <cell r="A2087">
            <v>101794</v>
          </cell>
          <cell r="C2087" t="str">
            <v>TEE GALV 2.1/2</v>
          </cell>
          <cell r="D2087" t="str">
            <v>UND</v>
          </cell>
          <cell r="G2087">
            <v>27363</v>
          </cell>
        </row>
        <row r="2088">
          <cell r="A2088">
            <v>101795</v>
          </cell>
          <cell r="C2088" t="str">
            <v>TEE GALV 2.1/4"</v>
          </cell>
          <cell r="D2088" t="str">
            <v>UND</v>
          </cell>
          <cell r="G2088">
            <v>29188</v>
          </cell>
        </row>
        <row r="2089">
          <cell r="A2089">
            <v>101796</v>
          </cell>
          <cell r="C2089" t="str">
            <v>TEE GALV 3</v>
          </cell>
          <cell r="D2089" t="str">
            <v>UND</v>
          </cell>
          <cell r="G2089">
            <v>35089</v>
          </cell>
        </row>
        <row r="2090">
          <cell r="A2090">
            <v>101797</v>
          </cell>
          <cell r="C2090" t="str">
            <v>TEE GALV 3 x2</v>
          </cell>
          <cell r="D2090" t="str">
            <v>UND</v>
          </cell>
          <cell r="G2090">
            <v>45560</v>
          </cell>
        </row>
        <row r="2091">
          <cell r="A2091">
            <v>101798</v>
          </cell>
          <cell r="C2091" t="str">
            <v>TEE GALV 4</v>
          </cell>
          <cell r="D2091" t="str">
            <v>UND</v>
          </cell>
          <cell r="G2091">
            <v>65511</v>
          </cell>
        </row>
        <row r="2092">
          <cell r="A2092">
            <v>101799</v>
          </cell>
          <cell r="C2092" t="str">
            <v>TEE GALV 4 x3</v>
          </cell>
          <cell r="D2092" t="str">
            <v>UND</v>
          </cell>
          <cell r="G2092">
            <v>63049</v>
          </cell>
        </row>
        <row r="2093">
          <cell r="A2093">
            <v>101800</v>
          </cell>
          <cell r="C2093" t="str">
            <v>TEE GALV 6""</v>
          </cell>
          <cell r="D2093" t="str">
            <v>UND</v>
          </cell>
          <cell r="G2093">
            <v>104542</v>
          </cell>
        </row>
        <row r="2094">
          <cell r="A2094">
            <v>101802</v>
          </cell>
          <cell r="C2094" t="str">
            <v>TEE HF 3 x 3 EL HIERRO DUCTIL 250PSI</v>
          </cell>
          <cell r="D2094" t="str">
            <v>UND</v>
          </cell>
          <cell r="G2094">
            <v>120723</v>
          </cell>
        </row>
        <row r="2095">
          <cell r="A2095">
            <v>101815</v>
          </cell>
          <cell r="C2095" t="str">
            <v>TEE NOVAFORT 160 X 160 MM</v>
          </cell>
          <cell r="D2095" t="str">
            <v>UND</v>
          </cell>
          <cell r="G2095">
            <v>46899</v>
          </cell>
        </row>
        <row r="2096">
          <cell r="A2096">
            <v>101816</v>
          </cell>
          <cell r="C2096" t="str">
            <v>TEE NOVAFORT 200 X 160 MM</v>
          </cell>
          <cell r="D2096" t="str">
            <v>UND</v>
          </cell>
          <cell r="G2096">
            <v>117028</v>
          </cell>
        </row>
        <row r="2097">
          <cell r="A2097">
            <v>105155</v>
          </cell>
          <cell r="C2097" t="str">
            <v>TEE PRS CPVC .1/2"</v>
          </cell>
          <cell r="D2097" t="str">
            <v>UND</v>
          </cell>
          <cell r="G2097">
            <v>1608</v>
          </cell>
        </row>
        <row r="2098">
          <cell r="A2098">
            <v>101817</v>
          </cell>
          <cell r="C2098" t="str">
            <v>TEE PRS PVC .1/2</v>
          </cell>
          <cell r="D2098" t="str">
            <v>UND</v>
          </cell>
          <cell r="G2098">
            <v>985</v>
          </cell>
        </row>
        <row r="2099">
          <cell r="A2099">
            <v>101818</v>
          </cell>
          <cell r="C2099" t="str">
            <v>TEE PRS PVC .3/4</v>
          </cell>
          <cell r="D2099" t="str">
            <v>UND</v>
          </cell>
          <cell r="G2099">
            <v>1663</v>
          </cell>
        </row>
        <row r="2100">
          <cell r="A2100">
            <v>101819</v>
          </cell>
          <cell r="C2100" t="str">
            <v>TEE PRS PVC .3/4x.1/2 RED</v>
          </cell>
          <cell r="D2100" t="str">
            <v>UND</v>
          </cell>
          <cell r="G2100">
            <v>1687</v>
          </cell>
        </row>
        <row r="2101">
          <cell r="A2101">
            <v>101820</v>
          </cell>
          <cell r="C2101" t="str">
            <v>TEE PRS PVC 1</v>
          </cell>
          <cell r="D2101" t="str">
            <v>UND</v>
          </cell>
          <cell r="G2101">
            <v>3251</v>
          </cell>
        </row>
        <row r="2102">
          <cell r="A2102">
            <v>101821</v>
          </cell>
          <cell r="C2102" t="str">
            <v>TEE PRS PVC 1 x.1/2 RED</v>
          </cell>
          <cell r="D2102" t="str">
            <v>UND</v>
          </cell>
          <cell r="G2102">
            <v>3230</v>
          </cell>
        </row>
        <row r="2103">
          <cell r="A2103">
            <v>101822</v>
          </cell>
          <cell r="C2103" t="str">
            <v>TEE PRS PVC 1 x.3/4 RED</v>
          </cell>
          <cell r="D2103" t="str">
            <v>UND</v>
          </cell>
          <cell r="G2103">
            <v>3219</v>
          </cell>
        </row>
        <row r="2104">
          <cell r="A2104">
            <v>101823</v>
          </cell>
          <cell r="C2104" t="str">
            <v>TEE PRS PVC 1.1/2</v>
          </cell>
          <cell r="D2104" t="str">
            <v>UND</v>
          </cell>
          <cell r="G2104">
            <v>11019</v>
          </cell>
        </row>
        <row r="2105">
          <cell r="A2105">
            <v>101824</v>
          </cell>
          <cell r="C2105" t="str">
            <v>TEE PRS PVC 1.1/4</v>
          </cell>
          <cell r="D2105" t="str">
            <v>UND</v>
          </cell>
          <cell r="G2105">
            <v>8394</v>
          </cell>
        </row>
        <row r="2106">
          <cell r="A2106">
            <v>101825</v>
          </cell>
          <cell r="C2106" t="str">
            <v>TEE PRS PVC 2</v>
          </cell>
          <cell r="D2106" t="str">
            <v>UND</v>
          </cell>
          <cell r="G2106">
            <v>17545</v>
          </cell>
        </row>
        <row r="2107">
          <cell r="A2107">
            <v>117185</v>
          </cell>
          <cell r="C2107" t="str">
            <v>TEE PRS PVC 2.1/2</v>
          </cell>
          <cell r="D2107" t="str">
            <v>UND</v>
          </cell>
          <cell r="G2107">
            <v>41713</v>
          </cell>
        </row>
        <row r="2108">
          <cell r="A2108">
            <v>101826</v>
          </cell>
          <cell r="C2108" t="str">
            <v>TEE PRS PVC 3</v>
          </cell>
          <cell r="D2108" t="str">
            <v>UND</v>
          </cell>
          <cell r="G2108">
            <v>66198</v>
          </cell>
        </row>
        <row r="2109">
          <cell r="A2109">
            <v>101827</v>
          </cell>
          <cell r="C2109" t="str">
            <v>TEE PRS PVC 4</v>
          </cell>
          <cell r="D2109" t="str">
            <v>UND</v>
          </cell>
          <cell r="G2109">
            <v>144457</v>
          </cell>
        </row>
        <row r="2110">
          <cell r="A2110">
            <v>101828</v>
          </cell>
          <cell r="C2110" t="str">
            <v>TEE PVC UM 2 x2x2"</v>
          </cell>
          <cell r="D2110" t="str">
            <v>UND</v>
          </cell>
          <cell r="G2110">
            <v>32200</v>
          </cell>
        </row>
        <row r="2111">
          <cell r="A2111">
            <v>101829</v>
          </cell>
          <cell r="C2111" t="str">
            <v>TEE PVC UM 2.1/2x2 x2"</v>
          </cell>
          <cell r="D2111" t="str">
            <v>UND</v>
          </cell>
          <cell r="G2111">
            <v>39704</v>
          </cell>
        </row>
        <row r="2112">
          <cell r="A2112">
            <v>101830</v>
          </cell>
          <cell r="C2112" t="str">
            <v>TEE PVC UM 2.1/2x21/2x2</v>
          </cell>
          <cell r="D2112" t="str">
            <v>UND</v>
          </cell>
          <cell r="G2112">
            <v>36229</v>
          </cell>
        </row>
        <row r="2113">
          <cell r="A2113">
            <v>101831</v>
          </cell>
          <cell r="C2113" t="str">
            <v>TEE PVC UM 2.1/2x21/2x21/2</v>
          </cell>
          <cell r="D2113" t="str">
            <v>UND</v>
          </cell>
          <cell r="G2113">
            <v>39965</v>
          </cell>
        </row>
        <row r="2114">
          <cell r="A2114">
            <v>101832</v>
          </cell>
          <cell r="C2114" t="str">
            <v>TEE PVC UM 2.1/2x2x2.1/2</v>
          </cell>
          <cell r="D2114" t="str">
            <v>UND</v>
          </cell>
          <cell r="G2114">
            <v>46157</v>
          </cell>
        </row>
        <row r="2115">
          <cell r="A2115">
            <v>101833</v>
          </cell>
          <cell r="C2115" t="str">
            <v>TEE PVC UM 3 x21/2x21/2</v>
          </cell>
          <cell r="D2115" t="str">
            <v>UND</v>
          </cell>
          <cell r="G2115">
            <v>61112</v>
          </cell>
        </row>
        <row r="2116">
          <cell r="A2116">
            <v>101834</v>
          </cell>
          <cell r="C2116" t="str">
            <v>TEE PVC UM 3 x2x2</v>
          </cell>
          <cell r="D2116" t="str">
            <v>UND</v>
          </cell>
          <cell r="G2116">
            <v>54250</v>
          </cell>
        </row>
        <row r="2117">
          <cell r="A2117">
            <v>101835</v>
          </cell>
          <cell r="C2117" t="str">
            <v>TEE PVC UM 3 x2x2.1/2</v>
          </cell>
          <cell r="D2117" t="str">
            <v>UND</v>
          </cell>
          <cell r="G2117">
            <v>57696</v>
          </cell>
        </row>
        <row r="2118">
          <cell r="A2118">
            <v>101836</v>
          </cell>
          <cell r="C2118" t="str">
            <v>TEE PVC UM 3 x2x3</v>
          </cell>
          <cell r="D2118" t="str">
            <v>UND</v>
          </cell>
          <cell r="G2118">
            <v>56394</v>
          </cell>
        </row>
        <row r="2119">
          <cell r="A2119">
            <v>101837</v>
          </cell>
          <cell r="C2119" t="str">
            <v>TEE PVC UM 3 x3x2</v>
          </cell>
          <cell r="D2119" t="str">
            <v>UND</v>
          </cell>
          <cell r="G2119">
            <v>60282</v>
          </cell>
        </row>
        <row r="2120">
          <cell r="A2120">
            <v>101838</v>
          </cell>
          <cell r="C2120" t="str">
            <v>TEE PVC UM 3 x3x2.1/2</v>
          </cell>
          <cell r="D2120" t="str">
            <v>UND</v>
          </cell>
          <cell r="G2120">
            <v>64965</v>
          </cell>
        </row>
        <row r="2121">
          <cell r="A2121">
            <v>101839</v>
          </cell>
          <cell r="C2121" t="str">
            <v>TEE PVC UM 3x2.1/2x3</v>
          </cell>
          <cell r="D2121" t="str">
            <v>UND</v>
          </cell>
          <cell r="G2121">
            <v>62699</v>
          </cell>
        </row>
        <row r="2122">
          <cell r="A2122">
            <v>101840</v>
          </cell>
          <cell r="C2122" t="str">
            <v>TEE PVC UM 4 x2x3</v>
          </cell>
          <cell r="D2122" t="str">
            <v>UND</v>
          </cell>
          <cell r="G2122">
            <v>93549</v>
          </cell>
        </row>
        <row r="2123">
          <cell r="A2123">
            <v>101849</v>
          </cell>
          <cell r="C2123" t="str">
            <v>TEE PVC UM 4 x2x4</v>
          </cell>
          <cell r="D2123" t="str">
            <v>UND</v>
          </cell>
          <cell r="G2123">
            <v>91382</v>
          </cell>
        </row>
        <row r="2124">
          <cell r="A2124">
            <v>101841</v>
          </cell>
          <cell r="C2124" t="str">
            <v>TEE PVC UM 4 x3x2</v>
          </cell>
          <cell r="D2124" t="str">
            <v>UND</v>
          </cell>
          <cell r="G2124">
            <v>86038</v>
          </cell>
        </row>
        <row r="2125">
          <cell r="A2125">
            <v>101842</v>
          </cell>
          <cell r="C2125" t="str">
            <v>TEE PVC UM 4 x3x2.1/2</v>
          </cell>
          <cell r="D2125" t="str">
            <v>UND</v>
          </cell>
          <cell r="G2125">
            <v>89065</v>
          </cell>
        </row>
        <row r="2126">
          <cell r="A2126">
            <v>117186</v>
          </cell>
          <cell r="C2126" t="str">
            <v>TEE PVC UM 4 x3x3</v>
          </cell>
          <cell r="D2126" t="str">
            <v>UND</v>
          </cell>
          <cell r="G2126">
            <v>97491</v>
          </cell>
        </row>
        <row r="2127">
          <cell r="A2127">
            <v>101850</v>
          </cell>
          <cell r="C2127" t="str">
            <v>TEE PVC UM 4 x3x4</v>
          </cell>
          <cell r="D2127" t="str">
            <v>UND</v>
          </cell>
          <cell r="G2127">
            <v>101874</v>
          </cell>
        </row>
        <row r="2128">
          <cell r="A2128">
            <v>101844</v>
          </cell>
          <cell r="C2128" t="str">
            <v>TEE PVC UM 4 x4x2</v>
          </cell>
          <cell r="D2128" t="str">
            <v>UND</v>
          </cell>
          <cell r="G2128">
            <v>91392</v>
          </cell>
        </row>
        <row r="2129">
          <cell r="A2129">
            <v>101845</v>
          </cell>
          <cell r="C2129" t="str">
            <v>TEE PVC UM 4 x4x2.1/2</v>
          </cell>
          <cell r="D2129" t="str">
            <v>UND</v>
          </cell>
          <cell r="G2129">
            <v>94430</v>
          </cell>
        </row>
        <row r="2130">
          <cell r="A2130">
            <v>101848</v>
          </cell>
          <cell r="C2130" t="str">
            <v>TEE PVC UM 4 x4x2.1/2</v>
          </cell>
          <cell r="D2130" t="str">
            <v>UND</v>
          </cell>
          <cell r="G2130">
            <v>94430</v>
          </cell>
        </row>
        <row r="2131">
          <cell r="A2131">
            <v>101846</v>
          </cell>
          <cell r="C2131" t="str">
            <v>TEE PVC UM 4 x4x3</v>
          </cell>
          <cell r="D2131" t="str">
            <v>UND</v>
          </cell>
          <cell r="G2131">
            <v>107927</v>
          </cell>
        </row>
        <row r="2132">
          <cell r="A2132">
            <v>101847</v>
          </cell>
          <cell r="C2132" t="str">
            <v>TEE PVC UM 4 x4x4</v>
          </cell>
          <cell r="D2132" t="str">
            <v>UND</v>
          </cell>
          <cell r="G2132">
            <v>112780</v>
          </cell>
        </row>
        <row r="2133">
          <cell r="A2133">
            <v>117187</v>
          </cell>
          <cell r="C2133" t="str">
            <v>TEE SAN PVC 1.1/2 SEN</v>
          </cell>
          <cell r="D2133" t="str">
            <v>UND</v>
          </cell>
          <cell r="G2133">
            <v>4614</v>
          </cell>
        </row>
        <row r="2134">
          <cell r="A2134">
            <v>101852</v>
          </cell>
          <cell r="C2134" t="str">
            <v>TEE SAN PVC 2 DOB</v>
          </cell>
          <cell r="D2134" t="str">
            <v>UND</v>
          </cell>
          <cell r="G2134">
            <v>9443</v>
          </cell>
        </row>
        <row r="2135">
          <cell r="A2135">
            <v>101854</v>
          </cell>
          <cell r="C2135" t="str">
            <v>TEE SAN PVC 3 SEN</v>
          </cell>
          <cell r="D2135" t="str">
            <v>UND</v>
          </cell>
          <cell r="G2135">
            <v>6304</v>
          </cell>
        </row>
        <row r="2136">
          <cell r="A2136">
            <v>101855</v>
          </cell>
          <cell r="C2136" t="str">
            <v>TEE SAN PVC 4 DOB</v>
          </cell>
          <cell r="D2136" t="str">
            <v>UND</v>
          </cell>
          <cell r="G2136">
            <v>33416</v>
          </cell>
        </row>
        <row r="2137">
          <cell r="A2137">
            <v>101856</v>
          </cell>
          <cell r="C2137" t="str">
            <v>TEE SAN PVC 4 SEN</v>
          </cell>
          <cell r="D2137" t="str">
            <v>UND</v>
          </cell>
          <cell r="G2137">
            <v>12877</v>
          </cell>
        </row>
        <row r="2138">
          <cell r="A2138">
            <v>117188</v>
          </cell>
          <cell r="C2138" t="str">
            <v>TEES ALUMINIO BANDEJA</v>
          </cell>
          <cell r="D2138" t="str">
            <v>UND</v>
          </cell>
          <cell r="G2138">
            <v>0</v>
          </cell>
        </row>
        <row r="2139">
          <cell r="A2139">
            <v>101888</v>
          </cell>
          <cell r="C2139" t="str">
            <v>TEJA    PLAST.0NDUL.AJ0VER#10</v>
          </cell>
          <cell r="D2139" t="str">
            <v>UND</v>
          </cell>
          <cell r="G2139">
            <v>57409</v>
          </cell>
        </row>
        <row r="2140">
          <cell r="A2140">
            <v>101885</v>
          </cell>
          <cell r="C2140" t="str">
            <v>TEJA    PLAST.ONDUL.AJOVER# 5</v>
          </cell>
          <cell r="D2140" t="str">
            <v>UND</v>
          </cell>
          <cell r="G2140">
            <v>21247</v>
          </cell>
        </row>
        <row r="2141">
          <cell r="A2141">
            <v>101886</v>
          </cell>
          <cell r="C2141" t="str">
            <v>TEJA    PLAST.ONDUL.AJOVER# 6</v>
          </cell>
          <cell r="D2141" t="str">
            <v>UND</v>
          </cell>
          <cell r="G2141">
            <v>24144</v>
          </cell>
        </row>
        <row r="2142">
          <cell r="A2142">
            <v>101887</v>
          </cell>
          <cell r="C2142" t="str">
            <v>TEJA    PLAST.ONDUL.AJOVER# 8</v>
          </cell>
          <cell r="D2142" t="str">
            <v>UND</v>
          </cell>
          <cell r="G2142">
            <v>34875</v>
          </cell>
        </row>
        <row r="2143">
          <cell r="A2143">
            <v>101865</v>
          </cell>
          <cell r="C2143" t="str">
            <v>TEJA AC.TERMINAL CANAL</v>
          </cell>
          <cell r="D2143" t="str">
            <v>UND</v>
          </cell>
          <cell r="G2143">
            <v>25087</v>
          </cell>
        </row>
        <row r="2144">
          <cell r="A2144">
            <v>101860</v>
          </cell>
          <cell r="C2144" t="str">
            <v>TEJA AJOVER ONDULADA</v>
          </cell>
          <cell r="D2144" t="str">
            <v>UND</v>
          </cell>
          <cell r="G2144">
            <v>143684</v>
          </cell>
        </row>
        <row r="2145">
          <cell r="A2145">
            <v>101893</v>
          </cell>
          <cell r="C2145" t="str">
            <v>TEJA AJOVER SUPER ONDULADA</v>
          </cell>
          <cell r="D2145" t="str">
            <v>UND</v>
          </cell>
          <cell r="G2145">
            <v>142182</v>
          </cell>
        </row>
        <row r="2146">
          <cell r="A2146">
            <v>103169</v>
          </cell>
          <cell r="C2146" t="str">
            <v>TEJA AJOVER SUPER TRAPEZOI</v>
          </cell>
          <cell r="D2146" t="str">
            <v>UND</v>
          </cell>
          <cell r="G2146">
            <v>123564</v>
          </cell>
        </row>
        <row r="2147">
          <cell r="A2147">
            <v>103058</v>
          </cell>
          <cell r="C2147" t="str">
            <v>TEJA AJOVER TRAPEZOIDAL</v>
          </cell>
          <cell r="D2147" t="str">
            <v>UND</v>
          </cell>
          <cell r="G2147">
            <v>131129</v>
          </cell>
        </row>
        <row r="2148">
          <cell r="A2148">
            <v>103170</v>
          </cell>
          <cell r="C2148" t="str">
            <v>TEJA ALUMINIO-POLIURETANO</v>
          </cell>
          <cell r="D2148" t="str">
            <v>M2</v>
          </cell>
          <cell r="G2148">
            <v>133973</v>
          </cell>
        </row>
        <row r="2149">
          <cell r="A2149">
            <v>109117</v>
          </cell>
          <cell r="C2149" t="str">
            <v>TEJA ASB.CEMENTO P 7 # 2</v>
          </cell>
          <cell r="D2149" t="str">
            <v>UND</v>
          </cell>
          <cell r="G2149">
            <v>13199</v>
          </cell>
        </row>
        <row r="2150">
          <cell r="A2150">
            <v>101878</v>
          </cell>
          <cell r="C2150" t="str">
            <v>TEJA ASB.CEMENTO P 7 # 3</v>
          </cell>
          <cell r="D2150" t="str">
            <v>UND</v>
          </cell>
          <cell r="E2150">
            <v>1</v>
          </cell>
          <cell r="G2150">
            <v>18779</v>
          </cell>
        </row>
        <row r="2151">
          <cell r="A2151">
            <v>101879</v>
          </cell>
          <cell r="C2151" t="str">
            <v>TEJA ASB.CEMENTO P 7 # 4</v>
          </cell>
          <cell r="D2151" t="str">
            <v>UND</v>
          </cell>
          <cell r="E2151">
            <v>1</v>
          </cell>
          <cell r="G2151">
            <v>18993</v>
          </cell>
        </row>
        <row r="2152">
          <cell r="A2152">
            <v>101880</v>
          </cell>
          <cell r="C2152" t="str">
            <v>TEJA ASB.CEMENTO P 7 # 5</v>
          </cell>
          <cell r="D2152" t="str">
            <v>UND</v>
          </cell>
          <cell r="E2152">
            <v>1</v>
          </cell>
          <cell r="G2152">
            <v>24037</v>
          </cell>
        </row>
        <row r="2153">
          <cell r="A2153">
            <v>101881</v>
          </cell>
          <cell r="C2153" t="str">
            <v>TEJA ASB.CEMENTO P 7 # 6</v>
          </cell>
          <cell r="D2153" t="str">
            <v>UND</v>
          </cell>
          <cell r="E2153">
            <v>1</v>
          </cell>
          <cell r="G2153">
            <v>27041</v>
          </cell>
        </row>
        <row r="2154">
          <cell r="A2154">
            <v>101882</v>
          </cell>
          <cell r="C2154" t="str">
            <v>TEJA ASB.CEMENTO P 7 # 8</v>
          </cell>
          <cell r="D2154" t="str">
            <v>UND</v>
          </cell>
          <cell r="E2154">
            <v>1</v>
          </cell>
          <cell r="G2154">
            <v>39060</v>
          </cell>
        </row>
        <row r="2155">
          <cell r="A2155">
            <v>101877</v>
          </cell>
          <cell r="C2155" t="str">
            <v>TEJA ASB.CEMENTO P 7 #10</v>
          </cell>
          <cell r="D2155" t="str">
            <v>UND</v>
          </cell>
          <cell r="E2155">
            <v>1</v>
          </cell>
          <cell r="G2155">
            <v>41635</v>
          </cell>
        </row>
        <row r="2156">
          <cell r="A2156">
            <v>109118</v>
          </cell>
          <cell r="C2156" t="str">
            <v>TEJA BARRO ANTIGUA</v>
          </cell>
          <cell r="D2156" t="str">
            <v>UND</v>
          </cell>
          <cell r="G2156">
            <v>483</v>
          </cell>
        </row>
        <row r="2157">
          <cell r="A2157">
            <v>101873</v>
          </cell>
          <cell r="C2157" t="str">
            <v>TEJA BARRO COMUN 15X35CM</v>
          </cell>
          <cell r="D2157" t="str">
            <v>UND</v>
          </cell>
          <cell r="E2157">
            <v>1</v>
          </cell>
          <cell r="G2157">
            <v>483</v>
          </cell>
        </row>
        <row r="2158">
          <cell r="A2158">
            <v>101874</v>
          </cell>
          <cell r="C2158" t="str">
            <v>TEJA BARRO MOORE</v>
          </cell>
          <cell r="D2158" t="str">
            <v>UND</v>
          </cell>
          <cell r="G2158">
            <v>1019</v>
          </cell>
        </row>
        <row r="2159">
          <cell r="A2159">
            <v>101875</v>
          </cell>
          <cell r="C2159" t="str">
            <v>TEJA BARRO TUBO</v>
          </cell>
          <cell r="D2159" t="str">
            <v>UND</v>
          </cell>
          <cell r="G2159">
            <v>998</v>
          </cell>
        </row>
        <row r="2160">
          <cell r="A2160">
            <v>101869</v>
          </cell>
          <cell r="C2160" t="str">
            <v>TEJA CIDUT.TRAPEZ.DE 5.50</v>
          </cell>
          <cell r="D2160" t="str">
            <v>UND</v>
          </cell>
          <cell r="G2160">
            <v>23983</v>
          </cell>
        </row>
        <row r="2161">
          <cell r="A2161">
            <v>101870</v>
          </cell>
          <cell r="C2161" t="str">
            <v>TEJA CLARABOYA # 4</v>
          </cell>
          <cell r="D2161" t="str">
            <v>UND</v>
          </cell>
          <cell r="G2161">
            <v>33158</v>
          </cell>
        </row>
        <row r="2162">
          <cell r="A2162">
            <v>101871</v>
          </cell>
          <cell r="C2162" t="str">
            <v>TEJA CLARABOYA # 5</v>
          </cell>
          <cell r="D2162" t="str">
            <v>UND</v>
          </cell>
          <cell r="G2162">
            <v>34883</v>
          </cell>
        </row>
        <row r="2163">
          <cell r="A2163">
            <v>101872</v>
          </cell>
          <cell r="C2163" t="str">
            <v>TEJA CLARABOYA # 6</v>
          </cell>
          <cell r="D2163" t="str">
            <v>UND</v>
          </cell>
          <cell r="G2163">
            <v>52044</v>
          </cell>
        </row>
        <row r="2164">
          <cell r="A2164">
            <v>103167</v>
          </cell>
          <cell r="C2164" t="str">
            <v>TEJA ESPANOLA 1.64M</v>
          </cell>
          <cell r="D2164" t="str">
            <v>UND</v>
          </cell>
          <cell r="G2164">
            <v>53468</v>
          </cell>
        </row>
        <row r="2165">
          <cell r="A2165">
            <v>101883</v>
          </cell>
          <cell r="C2165" t="str">
            <v>TEJA GALVANIZ.TRAPEZOIDAL</v>
          </cell>
          <cell r="D2165" t="str">
            <v>UND</v>
          </cell>
          <cell r="G2165">
            <v>16651</v>
          </cell>
        </row>
        <row r="2166">
          <cell r="A2166">
            <v>105156</v>
          </cell>
          <cell r="C2166" t="str">
            <v>TEJA GALVANIZADA CAL.26</v>
          </cell>
          <cell r="D2166" t="str">
            <v>UND</v>
          </cell>
          <cell r="G2166">
            <v>65243</v>
          </cell>
        </row>
        <row r="2167">
          <cell r="A2167">
            <v>101889</v>
          </cell>
          <cell r="C2167" t="str">
            <v>TEJA ONDULIT #6</v>
          </cell>
          <cell r="D2167" t="str">
            <v>UND</v>
          </cell>
          <cell r="G2167">
            <v>26612</v>
          </cell>
        </row>
        <row r="2168">
          <cell r="A2168">
            <v>101859</v>
          </cell>
          <cell r="C2168" t="str">
            <v>TEJA PLAST.ONDUL.AJOVER# 4</v>
          </cell>
          <cell r="D2168" t="str">
            <v>UND</v>
          </cell>
          <cell r="G2168">
            <v>25378</v>
          </cell>
        </row>
        <row r="2169">
          <cell r="A2169">
            <v>101867</v>
          </cell>
          <cell r="C2169" t="str">
            <v>TEJA POLICARBONATO 82X180C</v>
          </cell>
          <cell r="D2169" t="str">
            <v>UND</v>
          </cell>
          <cell r="G2169">
            <v>73505</v>
          </cell>
        </row>
        <row r="2170">
          <cell r="A2170">
            <v>100963</v>
          </cell>
          <cell r="C2170" t="str">
            <v>TEJA TERMINAL CONT.MURO #6</v>
          </cell>
          <cell r="D2170" t="str">
            <v>UND</v>
          </cell>
          <cell r="G2170">
            <v>33495</v>
          </cell>
        </row>
        <row r="2171">
          <cell r="A2171">
            <v>101891</v>
          </cell>
          <cell r="C2171" t="str">
            <v>TEJA VENTILACION #4</v>
          </cell>
          <cell r="D2171" t="str">
            <v>UND</v>
          </cell>
          <cell r="G2171">
            <v>52978</v>
          </cell>
        </row>
        <row r="2172">
          <cell r="A2172">
            <v>101892</v>
          </cell>
          <cell r="C2172" t="str">
            <v>TEJA VENTILACION #6</v>
          </cell>
          <cell r="D2172" t="str">
            <v>UND</v>
          </cell>
          <cell r="G2172">
            <v>65350</v>
          </cell>
        </row>
        <row r="2173">
          <cell r="A2173">
            <v>101876</v>
          </cell>
          <cell r="C2173" t="str">
            <v>TEJA ZINC OND 800X2438 C34</v>
          </cell>
          <cell r="D2173" t="str">
            <v>UND</v>
          </cell>
          <cell r="G2173">
            <v>19047</v>
          </cell>
        </row>
        <row r="2174">
          <cell r="A2174">
            <v>109119</v>
          </cell>
          <cell r="C2174" t="str">
            <v>TELA CERRAMIENTO VERDE</v>
          </cell>
          <cell r="D2174" t="str">
            <v>ML</v>
          </cell>
          <cell r="G2174">
            <v>2092</v>
          </cell>
        </row>
        <row r="2175">
          <cell r="A2175">
            <v>109120</v>
          </cell>
          <cell r="C2175" t="str">
            <v>TELA FIBRA TEJIDA H=2.10M</v>
          </cell>
          <cell r="D2175" t="str">
            <v>ML</v>
          </cell>
          <cell r="G2175">
            <v>2253</v>
          </cell>
        </row>
        <row r="2176">
          <cell r="A2176">
            <v>101894</v>
          </cell>
          <cell r="C2176" t="str">
            <v>TENS/VAR 3/8" C.R TUERC.</v>
          </cell>
          <cell r="D2176" t="str">
            <v>UND</v>
          </cell>
          <cell r="G2176">
            <v>4829</v>
          </cell>
        </row>
        <row r="2177">
          <cell r="A2177">
            <v>117189</v>
          </cell>
          <cell r="C2177" t="str">
            <v>TERMINAL JACK RJ45 6A HERR</v>
          </cell>
          <cell r="D2177" t="str">
            <v>UND</v>
          </cell>
          <cell r="G2177">
            <v>15989</v>
          </cell>
        </row>
        <row r="2178">
          <cell r="A2178">
            <v>117190</v>
          </cell>
          <cell r="C2178" t="str">
            <v>TERMINAL JACK RJ45 CAT 6A</v>
          </cell>
          <cell r="D2178" t="str">
            <v>UND</v>
          </cell>
          <cell r="G2178">
            <v>30583</v>
          </cell>
        </row>
        <row r="2179">
          <cell r="A2179">
            <v>101895</v>
          </cell>
          <cell r="C2179" t="str">
            <v>TERMINAL PREMOLDEADO EXTER</v>
          </cell>
          <cell r="D2179" t="str">
            <v>JGO</v>
          </cell>
          <cell r="G2179">
            <v>467833</v>
          </cell>
        </row>
        <row r="2180">
          <cell r="A2180">
            <v>101896</v>
          </cell>
          <cell r="C2180" t="str">
            <v>TERMINAL PREMOLDEADO INTER</v>
          </cell>
          <cell r="D2180" t="str">
            <v>JGO</v>
          </cell>
          <cell r="G2180">
            <v>566352</v>
          </cell>
        </row>
        <row r="2181">
          <cell r="A2181">
            <v>101897</v>
          </cell>
          <cell r="C2181" t="str">
            <v>TERMINAL PVC ,1/2"</v>
          </cell>
          <cell r="D2181" t="str">
            <v>UND</v>
          </cell>
          <cell r="G2181">
            <v>268</v>
          </cell>
        </row>
        <row r="2182">
          <cell r="A2182">
            <v>101898</v>
          </cell>
          <cell r="C2182" t="str">
            <v>TERMINAL PVC ,3/4"</v>
          </cell>
          <cell r="D2182" t="str">
            <v>UND</v>
          </cell>
          <cell r="G2182">
            <v>354</v>
          </cell>
        </row>
        <row r="2183">
          <cell r="A2183">
            <v>101904</v>
          </cell>
          <cell r="C2183" t="str">
            <v>THINER</v>
          </cell>
          <cell r="D2183" t="str">
            <v>GLN</v>
          </cell>
          <cell r="G2183">
            <v>21998</v>
          </cell>
        </row>
        <row r="2184">
          <cell r="A2184">
            <v>103221</v>
          </cell>
          <cell r="C2184" t="str">
            <v>TIERRA AGRICOLA (NEGRA)</v>
          </cell>
          <cell r="D2184" t="str">
            <v>M3</v>
          </cell>
          <cell r="G2184">
            <v>30046</v>
          </cell>
        </row>
        <row r="2185">
          <cell r="A2185">
            <v>101905</v>
          </cell>
          <cell r="C2185" t="str">
            <v>TIERRA AMARILLA</v>
          </cell>
          <cell r="D2185" t="str">
            <v>M3</v>
          </cell>
          <cell r="G2185">
            <v>19315</v>
          </cell>
        </row>
        <row r="2186">
          <cell r="A2186">
            <v>105157</v>
          </cell>
          <cell r="C2186" t="str">
            <v>TIERRA CAPOTE</v>
          </cell>
          <cell r="D2186" t="str">
            <v>BTO</v>
          </cell>
          <cell r="G2186">
            <v>5365</v>
          </cell>
        </row>
        <row r="2187">
          <cell r="A2187">
            <v>109121</v>
          </cell>
          <cell r="C2187" t="str">
            <v>TIERRA ENCIELADO BAHAREQUE</v>
          </cell>
          <cell r="D2187" t="str">
            <v>M3</v>
          </cell>
          <cell r="G2187">
            <v>21461</v>
          </cell>
        </row>
        <row r="2188">
          <cell r="A2188">
            <v>101909</v>
          </cell>
          <cell r="C2188" t="str">
            <v>TINTILLA MADERA</v>
          </cell>
          <cell r="D2188" t="str">
            <v>GLN</v>
          </cell>
          <cell r="G2188">
            <v>39167</v>
          </cell>
        </row>
        <row r="2189">
          <cell r="A2189">
            <v>106112</v>
          </cell>
          <cell r="C2189" t="str">
            <v>TIR0 ANCLAJE ROJO</v>
          </cell>
          <cell r="D2189" t="str">
            <v>UND</v>
          </cell>
          <cell r="G2189">
            <v>1610</v>
          </cell>
        </row>
        <row r="2190">
          <cell r="A2190">
            <v>109977</v>
          </cell>
          <cell r="C2190" t="str">
            <v>TIRO ANCLAJE AMARILLO</v>
          </cell>
          <cell r="D2190" t="str">
            <v>UND</v>
          </cell>
          <cell r="G2190">
            <v>258</v>
          </cell>
        </row>
        <row r="2191">
          <cell r="A2191">
            <v>101910</v>
          </cell>
          <cell r="C2191" t="str">
            <v>TOALL.GANCH.SENC-CERAMICO</v>
          </cell>
          <cell r="D2191" t="str">
            <v>UND</v>
          </cell>
          <cell r="G2191">
            <v>15989</v>
          </cell>
        </row>
        <row r="2192">
          <cell r="A2192">
            <v>103206</v>
          </cell>
          <cell r="C2192" t="str">
            <v>TOALLERO BARRA CERAMICA</v>
          </cell>
          <cell r="D2192" t="str">
            <v>UND</v>
          </cell>
          <cell r="G2192">
            <v>19745</v>
          </cell>
        </row>
        <row r="2193">
          <cell r="A2193">
            <v>103208</v>
          </cell>
          <cell r="C2193" t="str">
            <v>TOALLERO BARRA CROMO</v>
          </cell>
          <cell r="D2193" t="str">
            <v>UND</v>
          </cell>
          <cell r="G2193">
            <v>33158</v>
          </cell>
        </row>
        <row r="2194">
          <cell r="A2194">
            <v>103207</v>
          </cell>
          <cell r="C2194" t="str">
            <v>TOALLERO GANCHO CROMADO</v>
          </cell>
          <cell r="D2194" t="str">
            <v>UND</v>
          </cell>
          <cell r="G2194">
            <v>25754</v>
          </cell>
        </row>
        <row r="2195">
          <cell r="A2195">
            <v>109978</v>
          </cell>
          <cell r="C2195" t="str">
            <v>TOBOGAN FIBRA VIDRIO L=180</v>
          </cell>
          <cell r="D2195" t="str">
            <v>UND</v>
          </cell>
          <cell r="G2195">
            <v>268268</v>
          </cell>
        </row>
        <row r="2196">
          <cell r="A2196">
            <v>101912</v>
          </cell>
          <cell r="C2196" t="str">
            <v>TOMA + SWITCHE LUNARE</v>
          </cell>
          <cell r="D2196" t="str">
            <v>UND</v>
          </cell>
          <cell r="G2196">
            <v>12074</v>
          </cell>
        </row>
        <row r="2197">
          <cell r="A2197">
            <v>101913</v>
          </cell>
          <cell r="C2197" t="str">
            <v>TOMA 2X20</v>
          </cell>
          <cell r="D2197" t="str">
            <v>UND</v>
          </cell>
          <cell r="G2197">
            <v>3224</v>
          </cell>
        </row>
        <row r="2198">
          <cell r="A2198">
            <v>111190</v>
          </cell>
          <cell r="C2198" t="str">
            <v>TOMA CHEMETRON GAS MEDICIN</v>
          </cell>
          <cell r="D2198" t="str">
            <v>UND</v>
          </cell>
          <cell r="G2198">
            <v>224842</v>
          </cell>
        </row>
        <row r="2199">
          <cell r="A2199">
            <v>100899</v>
          </cell>
          <cell r="C2199" t="str">
            <v>TOMA CHEMETRON GAS MEDICIN PARED-CEILO GASES MEDICINALES</v>
          </cell>
          <cell r="D2199" t="str">
            <v>UND</v>
          </cell>
          <cell r="E2199">
            <v>1</v>
          </cell>
          <cell r="G2199">
            <v>240580</v>
          </cell>
        </row>
        <row r="2200">
          <cell r="A2200">
            <v>101917</v>
          </cell>
          <cell r="C2200" t="str">
            <v>TOMA DOBLE P-T LUNARE</v>
          </cell>
          <cell r="D2200" t="str">
            <v>UND</v>
          </cell>
          <cell r="G2200">
            <v>9087</v>
          </cell>
        </row>
        <row r="2201">
          <cell r="A2201">
            <v>101911</v>
          </cell>
          <cell r="C2201" t="str">
            <v>TOMA DOBLE RJ45-5E</v>
          </cell>
          <cell r="D2201" t="str">
            <v>UND</v>
          </cell>
          <cell r="G2201">
            <v>40777</v>
          </cell>
        </row>
        <row r="2202">
          <cell r="A2202">
            <v>117191</v>
          </cell>
          <cell r="C2202" t="str">
            <v>TOMA NARANJA TIERRA AISLAD</v>
          </cell>
          <cell r="D2202" t="str">
            <v>UND</v>
          </cell>
          <cell r="G2202">
            <v>14896</v>
          </cell>
        </row>
        <row r="2203">
          <cell r="A2203">
            <v>101919</v>
          </cell>
          <cell r="C2203" t="str">
            <v>TOMA TEL.REF DOBLE COLOMBI</v>
          </cell>
          <cell r="D2203" t="str">
            <v>UND</v>
          </cell>
          <cell r="G2203">
            <v>7829</v>
          </cell>
        </row>
        <row r="2204">
          <cell r="A2204">
            <v>105158</v>
          </cell>
          <cell r="C2204" t="str">
            <v>TOMA TIERRA AISLADA NARANJ</v>
          </cell>
          <cell r="D2204" t="str">
            <v>UND</v>
          </cell>
          <cell r="G2204">
            <v>21354</v>
          </cell>
        </row>
        <row r="2205">
          <cell r="A2205">
            <v>101921</v>
          </cell>
          <cell r="C2205" t="str">
            <v>TOMA TV USA-DERIVACION</v>
          </cell>
          <cell r="D2205" t="str">
            <v>UND</v>
          </cell>
          <cell r="G2205">
            <v>12759</v>
          </cell>
        </row>
        <row r="2206">
          <cell r="A2206">
            <v>107218</v>
          </cell>
          <cell r="C2206" t="str">
            <v>TOMA ZONA HUMEDA GFCI-LEVI</v>
          </cell>
          <cell r="D2206" t="str">
            <v>UND</v>
          </cell>
          <cell r="G2206">
            <v>39737</v>
          </cell>
        </row>
        <row r="2207">
          <cell r="A2207">
            <v>101922</v>
          </cell>
          <cell r="C2207" t="str">
            <v>TOPE PARA PUERTA</v>
          </cell>
          <cell r="D2207" t="str">
            <v>UND</v>
          </cell>
          <cell r="G2207">
            <v>1771</v>
          </cell>
        </row>
        <row r="2208">
          <cell r="A2208">
            <v>117192</v>
          </cell>
          <cell r="C2208" t="str">
            <v>TORN .1/2x 4</v>
          </cell>
          <cell r="D2208" t="str">
            <v>UND</v>
          </cell>
          <cell r="G2208">
            <v>498</v>
          </cell>
        </row>
        <row r="2209">
          <cell r="A2209">
            <v>109979</v>
          </cell>
          <cell r="C2209" t="str">
            <v>TORN .3/8x 3.1/2</v>
          </cell>
          <cell r="D2209" t="str">
            <v>UND</v>
          </cell>
          <cell r="G2209">
            <v>41</v>
          </cell>
        </row>
        <row r="2210">
          <cell r="A2210">
            <v>117193</v>
          </cell>
          <cell r="C2210" t="str">
            <v>TORN 1.1/2x .1/4</v>
          </cell>
          <cell r="D2210" t="str">
            <v>UND</v>
          </cell>
          <cell r="G2210">
            <v>22</v>
          </cell>
        </row>
        <row r="2211">
          <cell r="A2211">
            <v>109980</v>
          </cell>
          <cell r="C2211" t="str">
            <v>TORN 2 x10</v>
          </cell>
          <cell r="D2211" t="str">
            <v>UND</v>
          </cell>
          <cell r="G2211">
            <v>161</v>
          </cell>
        </row>
        <row r="2212">
          <cell r="A2212">
            <v>105162</v>
          </cell>
          <cell r="C2212" t="str">
            <v>TORN AUTOPE .3/4x .3/16</v>
          </cell>
          <cell r="D2212" t="str">
            <v>UND</v>
          </cell>
          <cell r="G2212">
            <v>270</v>
          </cell>
        </row>
        <row r="2213">
          <cell r="A2213">
            <v>105161</v>
          </cell>
          <cell r="C2213" t="str">
            <v>TORN AUTOPE 6 x 1</v>
          </cell>
          <cell r="D2213" t="str">
            <v>UND</v>
          </cell>
          <cell r="G2213">
            <v>64</v>
          </cell>
        </row>
        <row r="2214">
          <cell r="A2214">
            <v>101938</v>
          </cell>
          <cell r="C2214" t="str">
            <v>TORN AVELLA .1/2x 8</v>
          </cell>
          <cell r="D2214" t="str">
            <v>UND</v>
          </cell>
          <cell r="G2214">
            <v>41</v>
          </cell>
        </row>
        <row r="2215">
          <cell r="A2215">
            <v>101937</v>
          </cell>
          <cell r="C2215" t="str">
            <v>TORN AVELLA .3/4x10</v>
          </cell>
          <cell r="D2215" t="str">
            <v>UND</v>
          </cell>
          <cell r="G2215">
            <v>37</v>
          </cell>
        </row>
        <row r="2216">
          <cell r="A2216">
            <v>101939</v>
          </cell>
          <cell r="C2216" t="str">
            <v>TORN AVELLA 2 x 8</v>
          </cell>
          <cell r="D2216" t="str">
            <v>UND</v>
          </cell>
          <cell r="G2216">
            <v>55</v>
          </cell>
        </row>
        <row r="2217">
          <cell r="A2217">
            <v>101940</v>
          </cell>
          <cell r="C2217" t="str">
            <v>TORN CARRUAJE 5/8X 1.1/2"</v>
          </cell>
          <cell r="D2217" t="str">
            <v>UND</v>
          </cell>
          <cell r="G2217">
            <v>1215</v>
          </cell>
        </row>
        <row r="2218">
          <cell r="A2218">
            <v>101941</v>
          </cell>
          <cell r="C2218" t="str">
            <v>TORN CARRUAJE 5/8X 3.3/4"</v>
          </cell>
          <cell r="D2218" t="str">
            <v>UND</v>
          </cell>
          <cell r="G2218">
            <v>1791</v>
          </cell>
        </row>
        <row r="2219">
          <cell r="A2219">
            <v>105160</v>
          </cell>
          <cell r="C2219" t="str">
            <v>TORN GALVAN .5/8x 6</v>
          </cell>
          <cell r="D2219" t="str">
            <v>UND</v>
          </cell>
          <cell r="E2219">
            <v>1</v>
          </cell>
          <cell r="G2219">
            <v>2683</v>
          </cell>
        </row>
        <row r="2220">
          <cell r="A2220">
            <v>111192</v>
          </cell>
          <cell r="C2220" t="str">
            <v>TORN GALVAN 3 x .5/8</v>
          </cell>
          <cell r="D2220" t="str">
            <v>UND</v>
          </cell>
          <cell r="G2220">
            <v>3433</v>
          </cell>
        </row>
        <row r="2221">
          <cell r="A2221">
            <v>101936</v>
          </cell>
          <cell r="C2221" t="str">
            <v>TORN GOLOSO 2.1/2x 8</v>
          </cell>
          <cell r="D2221" t="str">
            <v>UND</v>
          </cell>
          <cell r="G2221">
            <v>106</v>
          </cell>
        </row>
        <row r="2222">
          <cell r="A2222">
            <v>101926</v>
          </cell>
          <cell r="C2222" t="str">
            <v>TORN GOLOSO 3 x10</v>
          </cell>
          <cell r="D2222" t="str">
            <v>UND</v>
          </cell>
          <cell r="G2222">
            <v>236</v>
          </cell>
        </row>
        <row r="2223">
          <cell r="A2223">
            <v>101943</v>
          </cell>
          <cell r="C2223" t="str">
            <v>TORN MAQUINA 5/8 X 2"</v>
          </cell>
          <cell r="D2223" t="str">
            <v>UND</v>
          </cell>
          <cell r="G2223">
            <v>2067</v>
          </cell>
        </row>
        <row r="2224">
          <cell r="A2224">
            <v>101944</v>
          </cell>
          <cell r="C2224" t="str">
            <v>TORN MAQUINA 5/8 X 9"</v>
          </cell>
          <cell r="D2224" t="str">
            <v>UND</v>
          </cell>
          <cell r="G2224">
            <v>5472</v>
          </cell>
        </row>
        <row r="2225">
          <cell r="A2225">
            <v>101945</v>
          </cell>
          <cell r="C2225" t="str">
            <v>TORN MET. CANALETA 43</v>
          </cell>
          <cell r="D2225" t="str">
            <v>UND</v>
          </cell>
          <cell r="G2225">
            <v>2790</v>
          </cell>
        </row>
        <row r="2226">
          <cell r="A2226">
            <v>101946</v>
          </cell>
          <cell r="C2226" t="str">
            <v>TORN MET. CANALETA 90</v>
          </cell>
          <cell r="D2226" t="str">
            <v>UND</v>
          </cell>
          <cell r="G2226">
            <v>4400</v>
          </cell>
        </row>
        <row r="2227">
          <cell r="A2227">
            <v>101927</v>
          </cell>
          <cell r="C2227" t="str">
            <v>TORN P/LAM .1/2x 5</v>
          </cell>
          <cell r="D2227" t="str">
            <v>UND</v>
          </cell>
          <cell r="G2227">
            <v>1190</v>
          </cell>
        </row>
        <row r="2228">
          <cell r="A2228">
            <v>101928</v>
          </cell>
          <cell r="C2228" t="str">
            <v>TORN P/LAM .3/4x 8</v>
          </cell>
          <cell r="D2228" t="str">
            <v>UND</v>
          </cell>
          <cell r="G2228">
            <v>27</v>
          </cell>
        </row>
        <row r="2229">
          <cell r="A2229">
            <v>101929</v>
          </cell>
          <cell r="C2229" t="str">
            <v>TORN P/LAM 1.1/2x 8</v>
          </cell>
          <cell r="D2229" t="str">
            <v>UND</v>
          </cell>
          <cell r="G2229">
            <v>37</v>
          </cell>
        </row>
        <row r="2230">
          <cell r="A2230">
            <v>106143</v>
          </cell>
          <cell r="C2230" t="str">
            <v>TORN P/LAM 2 x 8</v>
          </cell>
          <cell r="D2230" t="str">
            <v>UND</v>
          </cell>
          <cell r="G2230">
            <v>43</v>
          </cell>
        </row>
        <row r="2231">
          <cell r="A2231">
            <v>103059</v>
          </cell>
          <cell r="C2231" t="str">
            <v>TORN P/LAM AUT.1/2-14X3/4</v>
          </cell>
          <cell r="D2231" t="str">
            <v>UND</v>
          </cell>
          <cell r="G2231">
            <v>761</v>
          </cell>
        </row>
        <row r="2232">
          <cell r="A2232">
            <v>103060</v>
          </cell>
          <cell r="C2232" t="str">
            <v>TORN P/LAM AUT.1/4-14X7/8</v>
          </cell>
          <cell r="D2232" t="str">
            <v>UND</v>
          </cell>
          <cell r="G2232">
            <v>761</v>
          </cell>
        </row>
        <row r="2233">
          <cell r="A2233">
            <v>101930</v>
          </cell>
          <cell r="C2233" t="str">
            <v>TORN P/MAD 1 x 6</v>
          </cell>
          <cell r="D2233" t="str">
            <v>UND</v>
          </cell>
          <cell r="G2233">
            <v>31</v>
          </cell>
        </row>
        <row r="2234">
          <cell r="A2234">
            <v>101931</v>
          </cell>
          <cell r="C2234" t="str">
            <v>TORN P/MAD 2 x 8</v>
          </cell>
          <cell r="D2234" t="str">
            <v>UND</v>
          </cell>
          <cell r="G2234">
            <v>74</v>
          </cell>
        </row>
        <row r="2235">
          <cell r="A2235">
            <v>101932</v>
          </cell>
          <cell r="C2235" t="str">
            <v>TORN P/MAD 2 x12</v>
          </cell>
          <cell r="D2235" t="str">
            <v>UND</v>
          </cell>
          <cell r="G2235">
            <v>86</v>
          </cell>
        </row>
        <row r="2236">
          <cell r="A2236">
            <v>101953</v>
          </cell>
          <cell r="C2236" t="str">
            <v>TORN P/MAD 4</v>
          </cell>
          <cell r="D2236" t="str">
            <v>UND</v>
          </cell>
          <cell r="G2236">
            <v>215</v>
          </cell>
        </row>
        <row r="2237">
          <cell r="A2237">
            <v>109122</v>
          </cell>
          <cell r="C2237" t="str">
            <v>TORN P/MAD 5" x .3/1</v>
          </cell>
          <cell r="D2237" t="str">
            <v>UND</v>
          </cell>
          <cell r="G2237">
            <v>966</v>
          </cell>
        </row>
        <row r="2238">
          <cell r="A2238">
            <v>101947</v>
          </cell>
          <cell r="C2238" t="str">
            <v>TORN PAMPH .1/2x 8</v>
          </cell>
          <cell r="D2238" t="str">
            <v>UND</v>
          </cell>
          <cell r="G2238">
            <v>28</v>
          </cell>
        </row>
        <row r="2239">
          <cell r="A2239">
            <v>101948</v>
          </cell>
          <cell r="C2239" t="str">
            <v>TORN PAMPH 1 x 8</v>
          </cell>
          <cell r="D2239" t="str">
            <v>UND</v>
          </cell>
          <cell r="E2239">
            <v>1</v>
          </cell>
          <cell r="G2239">
            <v>35</v>
          </cell>
        </row>
        <row r="2240">
          <cell r="A2240">
            <v>101949</v>
          </cell>
          <cell r="C2240" t="str">
            <v>TORN PAMPH 2 x 8</v>
          </cell>
          <cell r="D2240" t="str">
            <v>UND</v>
          </cell>
          <cell r="G2240">
            <v>64</v>
          </cell>
        </row>
        <row r="2241">
          <cell r="A2241">
            <v>101950</v>
          </cell>
          <cell r="C2241" t="str">
            <v>TORN PAMPH 3 x 8</v>
          </cell>
          <cell r="D2241" t="str">
            <v>UND</v>
          </cell>
          <cell r="G2241">
            <v>141</v>
          </cell>
        </row>
        <row r="2242">
          <cell r="A2242">
            <v>106037</v>
          </cell>
          <cell r="C2242" t="str">
            <v>TORN PANEL 6 x 1</v>
          </cell>
          <cell r="D2242" t="str">
            <v>UND</v>
          </cell>
          <cell r="G2242">
            <v>22</v>
          </cell>
        </row>
        <row r="2243">
          <cell r="A2243">
            <v>108044</v>
          </cell>
          <cell r="C2243" t="str">
            <v>TORN PASAN .5/8x 6</v>
          </cell>
          <cell r="D2243" t="str">
            <v>UND</v>
          </cell>
          <cell r="G2243">
            <v>912</v>
          </cell>
        </row>
        <row r="2244">
          <cell r="A2244">
            <v>101951</v>
          </cell>
          <cell r="C2244" t="str">
            <v>TORN PASANTE 5/8 X 12"</v>
          </cell>
          <cell r="D2244" t="str">
            <v>UND</v>
          </cell>
          <cell r="G2244">
            <v>7848</v>
          </cell>
        </row>
        <row r="2245">
          <cell r="A2245">
            <v>101952</v>
          </cell>
          <cell r="C2245" t="str">
            <v>TORN PERNO .3/8x10</v>
          </cell>
          <cell r="D2245" t="str">
            <v>UND</v>
          </cell>
          <cell r="G2245">
            <v>35</v>
          </cell>
        </row>
        <row r="2246">
          <cell r="A2246">
            <v>101924</v>
          </cell>
          <cell r="C2246" t="str">
            <v>TORN x 6</v>
          </cell>
          <cell r="D2246" t="str">
            <v>UND</v>
          </cell>
          <cell r="G2246">
            <v>22</v>
          </cell>
        </row>
        <row r="2247">
          <cell r="A2247">
            <v>105167</v>
          </cell>
          <cell r="C2247" t="str">
            <v>TR0MP0 OCTAGONAL SIST.GIRA</v>
          </cell>
          <cell r="D2247" t="str">
            <v>UND</v>
          </cell>
          <cell r="G2247">
            <v>2178336</v>
          </cell>
        </row>
        <row r="2248">
          <cell r="A2248">
            <v>116008</v>
          </cell>
          <cell r="C2248" t="str">
            <v>TRAFO 1F 5 KVA 13200 V</v>
          </cell>
          <cell r="D2248" t="str">
            <v>UND</v>
          </cell>
          <cell r="G2248">
            <v>2216923</v>
          </cell>
        </row>
        <row r="2249">
          <cell r="A2249">
            <v>117194</v>
          </cell>
          <cell r="C2249" t="str">
            <v>TRAFO 1F 5 KVA/13200 V</v>
          </cell>
          <cell r="D2249" t="str">
            <v>UND</v>
          </cell>
          <cell r="G2249">
            <v>2329101</v>
          </cell>
        </row>
        <row r="2250">
          <cell r="A2250">
            <v>107174</v>
          </cell>
          <cell r="C2250" t="str">
            <v>TRAFO CTE 1000/5 AMP CL-1 CELCO</v>
          </cell>
          <cell r="D2250" t="str">
            <v>UND</v>
          </cell>
          <cell r="G2250">
            <v>146925</v>
          </cell>
        </row>
        <row r="2251">
          <cell r="A2251">
            <v>101983</v>
          </cell>
          <cell r="C2251" t="str">
            <v>TRAFO CTE 13200/120 EXTERI MEDICION</v>
          </cell>
          <cell r="D2251" t="str">
            <v>UND</v>
          </cell>
          <cell r="G2251">
            <v>3706004</v>
          </cell>
        </row>
        <row r="2252">
          <cell r="A2252">
            <v>101984</v>
          </cell>
          <cell r="C2252" t="str">
            <v>TRAFO CTE 13200/120V INTER ALSTOM</v>
          </cell>
          <cell r="D2252" t="str">
            <v>UND</v>
          </cell>
          <cell r="G2252">
            <v>3566155</v>
          </cell>
        </row>
        <row r="2253">
          <cell r="A2253">
            <v>101985</v>
          </cell>
          <cell r="C2253" t="str">
            <v>TRAFO CTE 150-300/5 CL</v>
          </cell>
          <cell r="D2253" t="str">
            <v>UND</v>
          </cell>
          <cell r="G2253">
            <v>109477</v>
          </cell>
        </row>
        <row r="2254">
          <cell r="A2254">
            <v>101986</v>
          </cell>
          <cell r="C2254" t="str">
            <v>TRAFO CTE 400-600/5 CL</v>
          </cell>
          <cell r="D2254" t="str">
            <v>UND</v>
          </cell>
          <cell r="G2254">
            <v>120150</v>
          </cell>
        </row>
        <row r="2255">
          <cell r="A2255">
            <v>107175</v>
          </cell>
          <cell r="C2255" t="str">
            <v>TRAFO CTE 800/5 AMP</v>
          </cell>
          <cell r="D2255" t="str">
            <v>UND</v>
          </cell>
          <cell r="G2255">
            <v>116323</v>
          </cell>
        </row>
        <row r="2256">
          <cell r="A2256">
            <v>101987</v>
          </cell>
          <cell r="C2256" t="str">
            <v>TRAFO POTENCIAL 13.2/120 E ALSTOM</v>
          </cell>
          <cell r="D2256" t="str">
            <v>UND</v>
          </cell>
          <cell r="G2256">
            <v>4249318</v>
          </cell>
        </row>
        <row r="2257">
          <cell r="A2257">
            <v>101988</v>
          </cell>
          <cell r="C2257" t="str">
            <v>TRAFO POTENCIAL 13.2/120 I ALSTOM</v>
          </cell>
          <cell r="D2257" t="str">
            <v>UND</v>
          </cell>
          <cell r="G2257">
            <v>3168982</v>
          </cell>
        </row>
        <row r="2258">
          <cell r="A2258">
            <v>107176</v>
          </cell>
          <cell r="C2258" t="str">
            <v>TRAFO SECO 1000 KVA ABB</v>
          </cell>
          <cell r="D2258" t="str">
            <v>UND</v>
          </cell>
          <cell r="E2258">
            <v>1</v>
          </cell>
          <cell r="G2258">
            <v>52059490</v>
          </cell>
        </row>
        <row r="2259">
          <cell r="A2259">
            <v>107177</v>
          </cell>
          <cell r="C2259" t="str">
            <v>TRAFO SECO 1500 KVA ASEA BROWN  BOVERY ABB</v>
          </cell>
          <cell r="D2259" t="str">
            <v>UND</v>
          </cell>
          <cell r="G2259">
            <v>74903222</v>
          </cell>
        </row>
        <row r="2260">
          <cell r="A2260">
            <v>107178</v>
          </cell>
          <cell r="C2260" t="str">
            <v>TRAFOS DE CTE 2500/5 AMP CELCO</v>
          </cell>
          <cell r="D2260" t="str">
            <v>UND</v>
          </cell>
          <cell r="G2260">
            <v>158448</v>
          </cell>
        </row>
        <row r="2261">
          <cell r="A2261">
            <v>107179</v>
          </cell>
          <cell r="C2261" t="str">
            <v>TRAGANTE LOSA PIT 3" BRO</v>
          </cell>
          <cell r="D2261" t="str">
            <v>UND</v>
          </cell>
          <cell r="G2261">
            <v>281252</v>
          </cell>
        </row>
        <row r="2262">
          <cell r="A2262">
            <v>101994</v>
          </cell>
          <cell r="C2262" t="str">
            <v>TRAGANTE TCI-4 ALUMINIO</v>
          </cell>
          <cell r="D2262" t="str">
            <v>UND</v>
          </cell>
          <cell r="G2262">
            <v>501053</v>
          </cell>
        </row>
        <row r="2263">
          <cell r="A2263">
            <v>101995</v>
          </cell>
          <cell r="C2263" t="str">
            <v>TRAMPA DE GRASAS</v>
          </cell>
          <cell r="D2263" t="str">
            <v>UND</v>
          </cell>
          <cell r="G2263">
            <v>109924</v>
          </cell>
        </row>
        <row r="2264">
          <cell r="A2264">
            <v>111194</v>
          </cell>
          <cell r="C2264" t="str">
            <v>TRAMPA FILTRACION HF 6X6</v>
          </cell>
          <cell r="D2264" t="str">
            <v>UND</v>
          </cell>
          <cell r="G2264">
            <v>672172</v>
          </cell>
        </row>
        <row r="2265">
          <cell r="A2265">
            <v>111195</v>
          </cell>
          <cell r="C2265" t="str">
            <v>TRAMPA FILTRACION HF 8X4X4</v>
          </cell>
          <cell r="D2265" t="str">
            <v>UND</v>
          </cell>
          <cell r="G2265">
            <v>1019418</v>
          </cell>
        </row>
        <row r="2266">
          <cell r="A2266">
            <v>111196</v>
          </cell>
          <cell r="C2266" t="str">
            <v>TRANSF.REFLECTOR 300 VATIO</v>
          </cell>
          <cell r="D2266" t="str">
            <v>UND</v>
          </cell>
          <cell r="G2266">
            <v>128769</v>
          </cell>
        </row>
        <row r="2267">
          <cell r="A2267">
            <v>111197</v>
          </cell>
          <cell r="C2267" t="str">
            <v>TRANSF/AUTOMAT. 100 KW</v>
          </cell>
          <cell r="D2267" t="str">
            <v>UND</v>
          </cell>
          <cell r="G2267">
            <v>7966487</v>
          </cell>
        </row>
        <row r="2268">
          <cell r="A2268">
            <v>111198</v>
          </cell>
          <cell r="C2268" t="str">
            <v>TRANSF/AUTOMAT. 1000 AMP</v>
          </cell>
          <cell r="D2268" t="str">
            <v>UND</v>
          </cell>
          <cell r="G2268">
            <v>27216754</v>
          </cell>
        </row>
        <row r="2269">
          <cell r="A2269">
            <v>101997</v>
          </cell>
          <cell r="C2269" t="str">
            <v>TRANSF/AUTOMAT. 12/15 KVA</v>
          </cell>
          <cell r="D2269" t="str">
            <v>UND</v>
          </cell>
          <cell r="G2269">
            <v>3608741</v>
          </cell>
        </row>
        <row r="2270">
          <cell r="A2270">
            <v>111200</v>
          </cell>
          <cell r="C2270" t="str">
            <v>TRANSF/AUTOMAT. 200 KW</v>
          </cell>
          <cell r="D2270" t="str">
            <v>UND</v>
          </cell>
          <cell r="G2270">
            <v>13070017</v>
          </cell>
        </row>
        <row r="2271">
          <cell r="A2271">
            <v>102003</v>
          </cell>
          <cell r="C2271" t="str">
            <v>TRANSF/AUTOMAT. 40KW/50KVA</v>
          </cell>
          <cell r="D2271" t="str">
            <v>UND</v>
          </cell>
          <cell r="G2271">
            <v>7344105</v>
          </cell>
        </row>
        <row r="2272">
          <cell r="A2272">
            <v>111205</v>
          </cell>
          <cell r="C2272" t="str">
            <v>TRANSF/AUTOMAT. 60KW/75KV</v>
          </cell>
          <cell r="D2272" t="str">
            <v>UND</v>
          </cell>
          <cell r="G2272">
            <v>7593057</v>
          </cell>
        </row>
        <row r="2273">
          <cell r="A2273">
            <v>111206</v>
          </cell>
          <cell r="C2273" t="str">
            <v>TRANSF/AUTOMAT. 75KW</v>
          </cell>
          <cell r="D2273" t="str">
            <v>UND</v>
          </cell>
          <cell r="G2273">
            <v>7966487</v>
          </cell>
        </row>
        <row r="2274">
          <cell r="A2274">
            <v>111207</v>
          </cell>
          <cell r="C2274" t="str">
            <v>TRANSF/AUTOMAT.132KW/165KV</v>
          </cell>
          <cell r="D2274" t="str">
            <v>UND</v>
          </cell>
          <cell r="G2274">
            <v>9335726</v>
          </cell>
        </row>
        <row r="2275">
          <cell r="A2275">
            <v>111208</v>
          </cell>
          <cell r="C2275" t="str">
            <v>TRANSF/AUTOMAT.145KW/182KV</v>
          </cell>
          <cell r="D2275" t="str">
            <v>UND</v>
          </cell>
          <cell r="G2275">
            <v>9833632</v>
          </cell>
        </row>
        <row r="2276">
          <cell r="A2276">
            <v>111209</v>
          </cell>
          <cell r="C2276" t="str">
            <v>TRANSFERENCIA 275 AMP AC1</v>
          </cell>
          <cell r="D2276" t="str">
            <v>UND</v>
          </cell>
          <cell r="G2276">
            <v>8694673</v>
          </cell>
        </row>
        <row r="2277">
          <cell r="A2277">
            <v>101972</v>
          </cell>
          <cell r="C2277" t="str">
            <v>TRANSFORMADOR 17 35,5 KVA</v>
          </cell>
          <cell r="D2277" t="str">
            <v>UND</v>
          </cell>
          <cell r="G2277">
            <v>5291151</v>
          </cell>
        </row>
        <row r="2278">
          <cell r="A2278">
            <v>101969</v>
          </cell>
          <cell r="C2278" t="str">
            <v>TRANSFORMADOR 1F 10 KVA</v>
          </cell>
          <cell r="D2278" t="str">
            <v>UND</v>
          </cell>
          <cell r="G2278">
            <v>2924125</v>
          </cell>
        </row>
        <row r="2279">
          <cell r="A2279">
            <v>101970</v>
          </cell>
          <cell r="C2279" t="str">
            <v>TRANSFORMADOR 1F 15 KVA</v>
          </cell>
          <cell r="D2279" t="str">
            <v>UND</v>
          </cell>
          <cell r="G2279">
            <v>3441994</v>
          </cell>
        </row>
        <row r="2280">
          <cell r="A2280">
            <v>101971</v>
          </cell>
          <cell r="C2280" t="str">
            <v>TRANSFORMADOR 1F 25 KVA</v>
          </cell>
          <cell r="D2280" t="str">
            <v>UND</v>
          </cell>
          <cell r="G2280">
            <v>4420190</v>
          </cell>
        </row>
        <row r="2281">
          <cell r="A2281">
            <v>101973</v>
          </cell>
          <cell r="C2281" t="str">
            <v>TRANSFORMADOR 1F 50 KVA</v>
          </cell>
          <cell r="D2281" t="str">
            <v>UND</v>
          </cell>
          <cell r="G2281">
            <v>6536128</v>
          </cell>
        </row>
        <row r="2282">
          <cell r="A2282">
            <v>101974</v>
          </cell>
          <cell r="C2282" t="str">
            <v>TRANSFORMADOR 1F 75 KVA</v>
          </cell>
          <cell r="D2282" t="str">
            <v>UND</v>
          </cell>
          <cell r="G2282">
            <v>8769761</v>
          </cell>
        </row>
        <row r="2283">
          <cell r="A2283">
            <v>101978</v>
          </cell>
          <cell r="C2283" t="str">
            <v>TRANSFORMADOR 3F 112,5 KVA</v>
          </cell>
          <cell r="D2283" t="str">
            <v>UND</v>
          </cell>
          <cell r="G2283">
            <v>14734534</v>
          </cell>
        </row>
        <row r="2284">
          <cell r="A2284">
            <v>101975</v>
          </cell>
          <cell r="C2284" t="str">
            <v>TRANSFORMADOR 3F 15 KVA</v>
          </cell>
          <cell r="D2284" t="str">
            <v>UND</v>
          </cell>
          <cell r="G2284">
            <v>5649477</v>
          </cell>
        </row>
        <row r="2285">
          <cell r="A2285">
            <v>102011</v>
          </cell>
          <cell r="C2285" t="str">
            <v>TRANSFORMADOR 3F 225 KVA ABB</v>
          </cell>
          <cell r="D2285" t="str">
            <v>UND</v>
          </cell>
          <cell r="G2285">
            <v>22375869</v>
          </cell>
        </row>
        <row r="2286">
          <cell r="A2286">
            <v>101976</v>
          </cell>
          <cell r="C2286" t="str">
            <v>TRANSFORMADOR 3F 30 KVA</v>
          </cell>
          <cell r="D2286" t="str">
            <v>UND</v>
          </cell>
          <cell r="G2286">
            <v>7866238</v>
          </cell>
        </row>
        <row r="2287">
          <cell r="A2287">
            <v>102012</v>
          </cell>
          <cell r="C2287" t="str">
            <v>TRANSFORMADOR 3F 315 KVA ABB</v>
          </cell>
          <cell r="D2287" t="str">
            <v>UND</v>
          </cell>
          <cell r="G2287">
            <v>28366742</v>
          </cell>
        </row>
        <row r="2288">
          <cell r="A2288">
            <v>102013</v>
          </cell>
          <cell r="C2288" t="str">
            <v>TRANSFORMADOR 3F 400 KVA ABB</v>
          </cell>
          <cell r="D2288" t="str">
            <v>UND</v>
          </cell>
          <cell r="G2288">
            <v>36101707</v>
          </cell>
        </row>
        <row r="2289">
          <cell r="A2289">
            <v>101977</v>
          </cell>
          <cell r="C2289" t="str">
            <v>TRANSFORMADOR 3F 45 KVA</v>
          </cell>
          <cell r="D2289" t="str">
            <v>UND</v>
          </cell>
          <cell r="G2289">
            <v>9368711</v>
          </cell>
        </row>
        <row r="2290">
          <cell r="A2290">
            <v>102014</v>
          </cell>
          <cell r="C2290" t="str">
            <v>TRANSFORMADOR 3F 500 KVA ABB</v>
          </cell>
          <cell r="D2290" t="str">
            <v>UND</v>
          </cell>
          <cell r="G2290">
            <v>42258587</v>
          </cell>
        </row>
        <row r="2291">
          <cell r="A2291">
            <v>102015</v>
          </cell>
          <cell r="C2291" t="str">
            <v>TRANSFORMADOR 3F 630 KVA ABB</v>
          </cell>
          <cell r="D2291" t="str">
            <v>UND</v>
          </cell>
          <cell r="G2291">
            <v>50304509</v>
          </cell>
        </row>
        <row r="2292">
          <cell r="A2292">
            <v>101979</v>
          </cell>
          <cell r="C2292" t="str">
            <v>TRANSFORMADOR 3F 75 KVA</v>
          </cell>
          <cell r="D2292" t="str">
            <v>UND</v>
          </cell>
          <cell r="G2292">
            <v>11866511</v>
          </cell>
        </row>
        <row r="2293">
          <cell r="A2293">
            <v>102016</v>
          </cell>
          <cell r="C2293" t="str">
            <v>TRANSFORMADOR 3F 800 KVA ABB</v>
          </cell>
          <cell r="D2293" t="str">
            <v>UND</v>
          </cell>
          <cell r="G2293">
            <v>61988589</v>
          </cell>
        </row>
        <row r="2294">
          <cell r="A2294">
            <v>102010</v>
          </cell>
          <cell r="C2294" t="str">
            <v>TRANSFQRMADQR 3F 150 KVA</v>
          </cell>
          <cell r="D2294" t="str">
            <v>UND</v>
          </cell>
          <cell r="G2294">
            <v>18313187</v>
          </cell>
        </row>
        <row r="2295">
          <cell r="A2295">
            <v>117195</v>
          </cell>
          <cell r="C2295" t="str">
            <v>TRANSP POSCONCR HASTA 12MT</v>
          </cell>
          <cell r="D2295" t="str">
            <v>UND</v>
          </cell>
          <cell r="G2295">
            <v>55868</v>
          </cell>
        </row>
        <row r="2296">
          <cell r="A2296">
            <v>117196</v>
          </cell>
          <cell r="C2296" t="str">
            <v>TRANSP POSCONCR HASTA 18MT</v>
          </cell>
          <cell r="D2296" t="str">
            <v>UND</v>
          </cell>
          <cell r="G2296">
            <v>78080</v>
          </cell>
        </row>
        <row r="2297">
          <cell r="A2297">
            <v>102019</v>
          </cell>
          <cell r="C2297" t="str">
            <v>TRANSP.EQUIPQ EST.SUELQS</v>
          </cell>
          <cell r="D2297" t="str">
            <v>UND</v>
          </cell>
          <cell r="G2297">
            <v>134166</v>
          </cell>
        </row>
        <row r="2298">
          <cell r="A2298">
            <v>105166</v>
          </cell>
          <cell r="C2298" t="str">
            <v>TRIPLE 15</v>
          </cell>
          <cell r="D2298" t="str">
            <v>KLS</v>
          </cell>
          <cell r="G2298">
            <v>966</v>
          </cell>
        </row>
        <row r="2299">
          <cell r="A2299">
            <v>102082</v>
          </cell>
          <cell r="C2299" t="str">
            <v>TUB A.INOX 1 12</v>
          </cell>
          <cell r="D2299" t="str">
            <v>ML</v>
          </cell>
          <cell r="G2299">
            <v>49791</v>
          </cell>
        </row>
        <row r="2300">
          <cell r="A2300">
            <v>109981</v>
          </cell>
          <cell r="C2300" t="str">
            <v>TUBO 2" EMT"</v>
          </cell>
          <cell r="D2300" t="str">
            <v>UND</v>
          </cell>
          <cell r="G2300">
            <v>60406</v>
          </cell>
        </row>
        <row r="2301">
          <cell r="A2301">
            <v>109982</v>
          </cell>
          <cell r="C2301" t="str">
            <v>TUBO 3" EMT"</v>
          </cell>
          <cell r="D2301" t="str">
            <v>UND</v>
          </cell>
          <cell r="G2301">
            <v>117020</v>
          </cell>
        </row>
        <row r="2302">
          <cell r="A2302">
            <v>102084</v>
          </cell>
          <cell r="C2302" t="str">
            <v>TUBO A INOX 4 CAL.40</v>
          </cell>
          <cell r="D2302" t="str">
            <v>ML</v>
          </cell>
          <cell r="G2302">
            <v>174267</v>
          </cell>
        </row>
        <row r="2303">
          <cell r="A2303">
            <v>111210</v>
          </cell>
          <cell r="C2303" t="str">
            <v>TUBO A.CARBON D= .3/8"</v>
          </cell>
          <cell r="D2303" t="str">
            <v>ML</v>
          </cell>
          <cell r="E2303">
            <v>1</v>
          </cell>
          <cell r="G2303">
            <v>6399</v>
          </cell>
        </row>
        <row r="2304">
          <cell r="A2304">
            <v>106029</v>
          </cell>
          <cell r="C2304" t="str">
            <v>TUBO A.CARBON D=1"</v>
          </cell>
          <cell r="D2304" t="str">
            <v>ML</v>
          </cell>
          <cell r="G2304">
            <v>16933</v>
          </cell>
        </row>
        <row r="2305">
          <cell r="A2305">
            <v>102037</v>
          </cell>
          <cell r="C2305" t="str">
            <v>TUBO A.CARBON D=2"</v>
          </cell>
          <cell r="D2305" t="str">
            <v>ML</v>
          </cell>
          <cell r="G2305">
            <v>35336</v>
          </cell>
        </row>
        <row r="2306">
          <cell r="A2306">
            <v>102038</v>
          </cell>
          <cell r="C2306" t="str">
            <v>TUBO A.CARBON D=3"</v>
          </cell>
          <cell r="D2306" t="str">
            <v>ML</v>
          </cell>
          <cell r="G2306">
            <v>89001</v>
          </cell>
        </row>
        <row r="2307">
          <cell r="A2307">
            <v>102039</v>
          </cell>
          <cell r="C2307" t="str">
            <v>TUBO A.CARBQN D=4"</v>
          </cell>
          <cell r="D2307" t="str">
            <v>ML</v>
          </cell>
          <cell r="G2307">
            <v>120496</v>
          </cell>
        </row>
        <row r="2308">
          <cell r="A2308">
            <v>102040</v>
          </cell>
          <cell r="C2308" t="str">
            <v>TUBO A.CARBQN D=6"</v>
          </cell>
          <cell r="D2308" t="str">
            <v>ML</v>
          </cell>
          <cell r="G2308">
            <v>149372</v>
          </cell>
        </row>
        <row r="2309">
          <cell r="A2309">
            <v>102041</v>
          </cell>
          <cell r="C2309" t="str">
            <v>TUBO A.CARBQN D=8"</v>
          </cell>
          <cell r="D2309" t="str">
            <v>ML</v>
          </cell>
          <cell r="G2309">
            <v>394300</v>
          </cell>
        </row>
        <row r="2310">
          <cell r="A2310">
            <v>102083</v>
          </cell>
          <cell r="C2310" t="str">
            <v>TUBO A.INOXID. 2.1/2"</v>
          </cell>
          <cell r="D2310" t="str">
            <v>ML</v>
          </cell>
          <cell r="G2310">
            <v>126837</v>
          </cell>
        </row>
        <row r="2311">
          <cell r="A2311">
            <v>109983</v>
          </cell>
          <cell r="C2311" t="str">
            <v>TUBO ALUMINIO .3/4x6M</v>
          </cell>
          <cell r="D2311" t="str">
            <v>ML</v>
          </cell>
          <cell r="E2311">
            <v>1</v>
          </cell>
          <cell r="G2311">
            <v>4507</v>
          </cell>
        </row>
        <row r="2312">
          <cell r="A2312">
            <v>102087</v>
          </cell>
          <cell r="C2312" t="str">
            <v>TUBO ALUMINIO 1.1/2x6M</v>
          </cell>
          <cell r="D2312" t="str">
            <v>UND</v>
          </cell>
          <cell r="G2312">
            <v>43683</v>
          </cell>
        </row>
        <row r="2313">
          <cell r="A2313">
            <v>102086</v>
          </cell>
          <cell r="C2313" t="str">
            <v>TUBO ALUMINIO 2" x6M</v>
          </cell>
          <cell r="D2313" t="str">
            <v>UND</v>
          </cell>
          <cell r="E2313">
            <v>1</v>
          </cell>
          <cell r="G2313">
            <v>106348</v>
          </cell>
        </row>
        <row r="2314">
          <cell r="A2314">
            <v>102085</v>
          </cell>
          <cell r="C2314" t="str">
            <v>TUBO ALUMINIO D=1" x6M</v>
          </cell>
          <cell r="D2314" t="str">
            <v>ML</v>
          </cell>
          <cell r="E2314">
            <v>1</v>
          </cell>
          <cell r="G2314">
            <v>4730</v>
          </cell>
        </row>
        <row r="2315">
          <cell r="A2315">
            <v>102100</v>
          </cell>
          <cell r="C2315" t="str">
            <v>TUBO COBRE .1/2 [F]</v>
          </cell>
          <cell r="D2315" t="str">
            <v>ML</v>
          </cell>
          <cell r="G2315">
            <v>9228</v>
          </cell>
        </row>
        <row r="2316">
          <cell r="A2316">
            <v>111211</v>
          </cell>
          <cell r="C2316" t="str">
            <v>TUBO COBRE .1/2 [K]</v>
          </cell>
          <cell r="D2316" t="str">
            <v>ML</v>
          </cell>
          <cell r="G2316">
            <v>63955</v>
          </cell>
        </row>
        <row r="2317">
          <cell r="A2317">
            <v>109125</v>
          </cell>
          <cell r="C2317" t="str">
            <v>TUBO COBRE .1/2 G-M RIGIDA TIPO K</v>
          </cell>
          <cell r="D2317" t="str">
            <v>ML</v>
          </cell>
          <cell r="G2317">
            <v>77625</v>
          </cell>
        </row>
        <row r="2318">
          <cell r="A2318">
            <v>113039</v>
          </cell>
          <cell r="C2318" t="str">
            <v>TUBO COBRE .1/2" [</v>
          </cell>
          <cell r="D2318" t="str">
            <v>ML</v>
          </cell>
          <cell r="G2318">
            <v>12662</v>
          </cell>
        </row>
        <row r="2319">
          <cell r="A2319">
            <v>102103</v>
          </cell>
          <cell r="C2319" t="str">
            <v>TUBO COBRE .1/4" [</v>
          </cell>
          <cell r="D2319" t="str">
            <v>ML</v>
          </cell>
          <cell r="G2319">
            <v>4099</v>
          </cell>
        </row>
        <row r="2320">
          <cell r="A2320">
            <v>102101</v>
          </cell>
          <cell r="C2320" t="str">
            <v>TUBO COBRE .3/4 [M]</v>
          </cell>
          <cell r="D2320" t="str">
            <v>ML</v>
          </cell>
          <cell r="G2320">
            <v>15989</v>
          </cell>
        </row>
        <row r="2321">
          <cell r="A2321">
            <v>111212</v>
          </cell>
          <cell r="C2321" t="str">
            <v>TUBO COBRE .3/4" G</v>
          </cell>
          <cell r="D2321" t="str">
            <v>ML</v>
          </cell>
          <cell r="G2321">
            <v>103018</v>
          </cell>
        </row>
        <row r="2322">
          <cell r="A2322">
            <v>109126</v>
          </cell>
          <cell r="C2322" t="str">
            <v>TUBO COBRE .3/4" G-M RIGIDA TIPO K</v>
          </cell>
          <cell r="D2322" t="str">
            <v>ML</v>
          </cell>
          <cell r="G2322">
            <v>115808</v>
          </cell>
        </row>
        <row r="2323">
          <cell r="A2323">
            <v>102102</v>
          </cell>
          <cell r="C2323" t="str">
            <v>TUBO COBRE .3/8 [F]</v>
          </cell>
          <cell r="D2323" t="str">
            <v>ML</v>
          </cell>
          <cell r="G2323">
            <v>6868</v>
          </cell>
        </row>
        <row r="2324">
          <cell r="A2324">
            <v>111213</v>
          </cell>
          <cell r="C2324" t="str">
            <v>TUBO COBRE 1" G</v>
          </cell>
          <cell r="D2324" t="str">
            <v>ML</v>
          </cell>
          <cell r="G2324">
            <v>129086</v>
          </cell>
        </row>
        <row r="2325">
          <cell r="A2325">
            <v>109127</v>
          </cell>
          <cell r="C2325" t="str">
            <v>TUBO COBRE 1" G-M RIGIDA TIPO K</v>
          </cell>
          <cell r="D2325" t="str">
            <v>ML</v>
          </cell>
          <cell r="G2325">
            <v>145112</v>
          </cell>
        </row>
        <row r="2326">
          <cell r="A2326">
            <v>111214</v>
          </cell>
          <cell r="C2326" t="str">
            <v>TUBO COBRE 1.1/2" G</v>
          </cell>
          <cell r="D2326" t="str">
            <v>ML</v>
          </cell>
          <cell r="G2326">
            <v>193710</v>
          </cell>
        </row>
        <row r="2327">
          <cell r="A2327">
            <v>109128</v>
          </cell>
          <cell r="C2327" t="str">
            <v>TUBO COBRE 1.1/2" G-M RIGIDA TIPO K</v>
          </cell>
          <cell r="D2327" t="str">
            <v>ML</v>
          </cell>
          <cell r="G2327">
            <v>217758</v>
          </cell>
        </row>
        <row r="2328">
          <cell r="A2328">
            <v>111215</v>
          </cell>
          <cell r="C2328" t="str">
            <v>TUBO COBRE 1.1/4" G</v>
          </cell>
          <cell r="D2328" t="str">
            <v>ML</v>
          </cell>
          <cell r="G2328">
            <v>154805</v>
          </cell>
        </row>
        <row r="2329">
          <cell r="A2329">
            <v>109129</v>
          </cell>
          <cell r="C2329" t="str">
            <v>TUBO COBRE 1.1/4" G-M RIGIDA TIPO K</v>
          </cell>
          <cell r="D2329" t="str">
            <v>ML</v>
          </cell>
          <cell r="G2329">
            <v>174022</v>
          </cell>
        </row>
        <row r="2330">
          <cell r="A2330">
            <v>111216</v>
          </cell>
          <cell r="C2330" t="str">
            <v>TUBO COBRE 2" G</v>
          </cell>
          <cell r="D2330" t="str">
            <v>ML</v>
          </cell>
          <cell r="G2330">
            <v>289315</v>
          </cell>
        </row>
        <row r="2331">
          <cell r="A2331">
            <v>111217</v>
          </cell>
          <cell r="C2331" t="str">
            <v>TUBO COBRE 2.1/2" G</v>
          </cell>
          <cell r="D2331" t="str">
            <v>ML</v>
          </cell>
          <cell r="G2331">
            <v>288868</v>
          </cell>
        </row>
        <row r="2332">
          <cell r="A2332">
            <v>109130</v>
          </cell>
          <cell r="C2332" t="str">
            <v>TUBO COBRE 2.1/2" G-M RIGIDA TIPO K</v>
          </cell>
          <cell r="D2332" t="str">
            <v>ML</v>
          </cell>
          <cell r="G2332">
            <v>324729</v>
          </cell>
        </row>
        <row r="2333">
          <cell r="A2333">
            <v>102024</v>
          </cell>
          <cell r="C2333" t="str">
            <v>TUBO CONCRETO CII 1.0M HR</v>
          </cell>
          <cell r="D2333" t="str">
            <v>ML</v>
          </cell>
          <cell r="G2333">
            <v>265301</v>
          </cell>
        </row>
        <row r="2334">
          <cell r="A2334">
            <v>102023</v>
          </cell>
          <cell r="C2334" t="str">
            <v>TUBO CONCRETO CII 1.1M HR</v>
          </cell>
          <cell r="D2334" t="str">
            <v>ML</v>
          </cell>
          <cell r="G2334">
            <v>310167</v>
          </cell>
        </row>
        <row r="2335">
          <cell r="A2335">
            <v>102090</v>
          </cell>
          <cell r="C2335" t="str">
            <v>TUBO CONCRETO CII 10"</v>
          </cell>
          <cell r="D2335" t="str">
            <v>ML</v>
          </cell>
          <cell r="G2335">
            <v>20949</v>
          </cell>
        </row>
        <row r="2336">
          <cell r="A2336">
            <v>102091</v>
          </cell>
          <cell r="C2336" t="str">
            <v>TUBO CONCRETO CII 12"</v>
          </cell>
          <cell r="D2336" t="str">
            <v>ML</v>
          </cell>
          <cell r="G2336">
            <v>39827</v>
          </cell>
        </row>
        <row r="2337">
          <cell r="A2337">
            <v>102092</v>
          </cell>
          <cell r="C2337" t="str">
            <v>TUBO CONCRETO CII 15"</v>
          </cell>
          <cell r="D2337" t="str">
            <v>ML</v>
          </cell>
          <cell r="G2337">
            <v>59538</v>
          </cell>
        </row>
        <row r="2338">
          <cell r="A2338">
            <v>102093</v>
          </cell>
          <cell r="C2338" t="str">
            <v>TUBO CONCRETO CII 18"</v>
          </cell>
          <cell r="D2338" t="str">
            <v>ML</v>
          </cell>
          <cell r="G2338">
            <v>61079</v>
          </cell>
        </row>
        <row r="2339">
          <cell r="A2339">
            <v>102094</v>
          </cell>
          <cell r="C2339" t="str">
            <v>TUBO CONCRETO CII 21"</v>
          </cell>
          <cell r="D2339" t="str">
            <v>ML</v>
          </cell>
          <cell r="G2339">
            <v>81598</v>
          </cell>
        </row>
        <row r="2340">
          <cell r="A2340">
            <v>102095</v>
          </cell>
          <cell r="C2340" t="str">
            <v>TUBO CONCRETO CII 24"</v>
          </cell>
          <cell r="D2340" t="str">
            <v>ML</v>
          </cell>
          <cell r="G2340">
            <v>99740</v>
          </cell>
        </row>
        <row r="2341">
          <cell r="A2341">
            <v>102096</v>
          </cell>
          <cell r="C2341" t="str">
            <v>TUBO CONCRETO CII 27"</v>
          </cell>
          <cell r="D2341" t="str">
            <v>ML</v>
          </cell>
          <cell r="G2341">
            <v>170119</v>
          </cell>
        </row>
        <row r="2342">
          <cell r="A2342">
            <v>102097</v>
          </cell>
          <cell r="C2342" t="str">
            <v>TUBO CONCRETO CII 30"</v>
          </cell>
          <cell r="D2342" t="str">
            <v>ML</v>
          </cell>
          <cell r="G2342">
            <v>166511</v>
          </cell>
        </row>
        <row r="2343">
          <cell r="A2343">
            <v>102098</v>
          </cell>
          <cell r="C2343" t="str">
            <v>TUBO CONCRETO CII 33"</v>
          </cell>
          <cell r="D2343" t="str">
            <v>ML</v>
          </cell>
          <cell r="G2343">
            <v>238577</v>
          </cell>
        </row>
        <row r="2344">
          <cell r="A2344">
            <v>102099</v>
          </cell>
          <cell r="C2344" t="str">
            <v>TUBO CONCRETO CII 36"</v>
          </cell>
          <cell r="D2344" t="str">
            <v>ML</v>
          </cell>
          <cell r="G2344">
            <v>298314</v>
          </cell>
        </row>
        <row r="2345">
          <cell r="A2345">
            <v>102088</v>
          </cell>
          <cell r="C2345" t="str">
            <v>TUBO CONCRETO CII 6"</v>
          </cell>
          <cell r="D2345" t="str">
            <v>ML</v>
          </cell>
          <cell r="E2345">
            <v>1</v>
          </cell>
          <cell r="G2345">
            <v>12877</v>
          </cell>
        </row>
        <row r="2346">
          <cell r="A2346">
            <v>102089</v>
          </cell>
          <cell r="C2346" t="str">
            <v>TUBO CONCRETO CII 8"</v>
          </cell>
          <cell r="D2346" t="str">
            <v>ML</v>
          </cell>
          <cell r="E2346">
            <v>1</v>
          </cell>
          <cell r="G2346">
            <v>17131</v>
          </cell>
        </row>
        <row r="2347">
          <cell r="A2347">
            <v>105168</v>
          </cell>
          <cell r="C2347" t="str">
            <v>TUBO CPVC 1/2" RDE-11"</v>
          </cell>
          <cell r="D2347" t="str">
            <v>ML</v>
          </cell>
          <cell r="G2347">
            <v>3502</v>
          </cell>
        </row>
        <row r="2348">
          <cell r="A2348">
            <v>107188</v>
          </cell>
          <cell r="C2348" t="str">
            <v>TUBO CPVC 3/4" RDE-11"</v>
          </cell>
          <cell r="D2348" t="str">
            <v>ML</v>
          </cell>
          <cell r="G2348">
            <v>5194</v>
          </cell>
        </row>
        <row r="2349">
          <cell r="A2349">
            <v>109984</v>
          </cell>
          <cell r="C2349" t="str">
            <v>TUBO DRE 100 PVC CORR CF</v>
          </cell>
          <cell r="D2349" t="str">
            <v>ML</v>
          </cell>
          <cell r="G2349">
            <v>22558</v>
          </cell>
        </row>
        <row r="2350">
          <cell r="A2350">
            <v>102050</v>
          </cell>
          <cell r="C2350" t="str">
            <v>TUBO DRE 100 PVC CORR SF</v>
          </cell>
          <cell r="D2350" t="str">
            <v>ML</v>
          </cell>
          <cell r="E2350">
            <v>1</v>
          </cell>
          <cell r="G2350">
            <v>22070</v>
          </cell>
        </row>
        <row r="2351">
          <cell r="A2351">
            <v>102027</v>
          </cell>
          <cell r="C2351" t="str">
            <v>TUBO DRE 160 PVC CORR CF</v>
          </cell>
          <cell r="D2351" t="str">
            <v>ML</v>
          </cell>
          <cell r="E2351">
            <v>1</v>
          </cell>
          <cell r="G2351">
            <v>50261</v>
          </cell>
        </row>
        <row r="2352">
          <cell r="A2352">
            <v>117197</v>
          </cell>
          <cell r="C2352" t="str">
            <v>TUBO DRE 160 PVC CORR SF</v>
          </cell>
          <cell r="D2352" t="str">
            <v>ML</v>
          </cell>
          <cell r="G2352">
            <v>50261</v>
          </cell>
        </row>
        <row r="2353">
          <cell r="A2353">
            <v>109131</v>
          </cell>
          <cell r="C2353" t="str">
            <v>TUBO DRE 2" PERFO FILT</v>
          </cell>
          <cell r="D2353" t="str">
            <v>ML</v>
          </cell>
          <cell r="G2353">
            <v>84146</v>
          </cell>
        </row>
        <row r="2354">
          <cell r="A2354">
            <v>117198</v>
          </cell>
          <cell r="C2354" t="str">
            <v>TUBO DRE 2,1/2 PVC CON FI</v>
          </cell>
          <cell r="D2354" t="str">
            <v>ML</v>
          </cell>
          <cell r="G2354">
            <v>17489</v>
          </cell>
        </row>
        <row r="2355">
          <cell r="A2355">
            <v>117199</v>
          </cell>
          <cell r="C2355" t="str">
            <v>TUBO DRE 2,1/2 PVC SIN FI</v>
          </cell>
          <cell r="D2355" t="str">
            <v>ML</v>
          </cell>
          <cell r="G2355">
            <v>12759</v>
          </cell>
        </row>
        <row r="2356">
          <cell r="A2356">
            <v>102152</v>
          </cell>
          <cell r="C2356" t="str">
            <v>TUBO DRE 200 PVC CORR SF</v>
          </cell>
          <cell r="D2356" t="str">
            <v>ML</v>
          </cell>
          <cell r="G2356">
            <v>68092</v>
          </cell>
        </row>
        <row r="2357">
          <cell r="A2357">
            <v>102108</v>
          </cell>
          <cell r="C2357" t="str">
            <v>TUBO DRE 4" PVC CON</v>
          </cell>
          <cell r="D2357" t="str">
            <v>ML</v>
          </cell>
          <cell r="G2357">
            <v>30432</v>
          </cell>
        </row>
        <row r="2358">
          <cell r="A2358">
            <v>117200</v>
          </cell>
          <cell r="C2358" t="str">
            <v>TUBO DRE 65 PVC CORR SF</v>
          </cell>
          <cell r="D2358" t="str">
            <v>ML</v>
          </cell>
          <cell r="G2358">
            <v>12770</v>
          </cell>
        </row>
        <row r="2359">
          <cell r="A2359">
            <v>109132</v>
          </cell>
          <cell r="C2359" t="str">
            <v>TUBO EMT 3/4"X 3 MT"</v>
          </cell>
          <cell r="D2359" t="str">
            <v>UND</v>
          </cell>
          <cell r="E2359">
            <v>1</v>
          </cell>
          <cell r="G2359">
            <v>14518</v>
          </cell>
        </row>
        <row r="2360">
          <cell r="A2360">
            <v>109985</v>
          </cell>
          <cell r="C2360" t="str">
            <v>TUBO EMT 3MT X1"</v>
          </cell>
          <cell r="D2360" t="str">
            <v>UND</v>
          </cell>
          <cell r="G2360">
            <v>28265</v>
          </cell>
        </row>
        <row r="2361">
          <cell r="A2361">
            <v>105170</v>
          </cell>
          <cell r="C2361" t="str">
            <v>TUBO ESTRUC. 100x6.3MMx100</v>
          </cell>
          <cell r="D2361" t="str">
            <v>UND</v>
          </cell>
          <cell r="G2361">
            <v>338554</v>
          </cell>
        </row>
        <row r="2362">
          <cell r="A2362">
            <v>109133</v>
          </cell>
          <cell r="C2362" t="str">
            <v>TUBO ESTRUC. 127x2.3MM</v>
          </cell>
          <cell r="D2362" t="str">
            <v>UND</v>
          </cell>
          <cell r="G2362">
            <v>394386</v>
          </cell>
        </row>
        <row r="2363">
          <cell r="A2363">
            <v>109134</v>
          </cell>
          <cell r="C2363" t="str">
            <v>TUBO ESTRUC. 141x3.4MM</v>
          </cell>
          <cell r="D2363" t="str">
            <v>UND</v>
          </cell>
          <cell r="G2363">
            <v>492894</v>
          </cell>
        </row>
        <row r="2364">
          <cell r="A2364">
            <v>105169</v>
          </cell>
          <cell r="C2364" t="str">
            <v>TUBO ESTRUC. 76x2.0MMx 38</v>
          </cell>
          <cell r="D2364" t="str">
            <v>UND</v>
          </cell>
          <cell r="G2364">
            <v>68569</v>
          </cell>
        </row>
        <row r="2365">
          <cell r="A2365">
            <v>117208</v>
          </cell>
          <cell r="C2365" t="str">
            <v>TUBO FLUORES 32W T8 4100K</v>
          </cell>
          <cell r="D2365" t="str">
            <v>UND</v>
          </cell>
          <cell r="G2365">
            <v>5130</v>
          </cell>
        </row>
        <row r="2366">
          <cell r="A2366">
            <v>113040</v>
          </cell>
          <cell r="C2366" t="str">
            <v>TUBO GALV. ,1/2" AGUA"</v>
          </cell>
          <cell r="D2366" t="str">
            <v>UND</v>
          </cell>
          <cell r="G2366">
            <v>37655</v>
          </cell>
        </row>
        <row r="2367">
          <cell r="A2367">
            <v>102110</v>
          </cell>
          <cell r="C2367" t="str">
            <v>TUBO GALV. ,1/2" X 3 MT</v>
          </cell>
          <cell r="D2367" t="str">
            <v>UND</v>
          </cell>
          <cell r="G2367">
            <v>34853</v>
          </cell>
        </row>
        <row r="2368">
          <cell r="A2368">
            <v>102066</v>
          </cell>
          <cell r="C2368" t="str">
            <v>TUBO GALV. ,1/4"</v>
          </cell>
          <cell r="D2368" t="str">
            <v>ML</v>
          </cell>
          <cell r="G2368">
            <v>5151</v>
          </cell>
        </row>
        <row r="2369">
          <cell r="A2369">
            <v>109135</v>
          </cell>
          <cell r="C2369" t="str">
            <v>TUBO GALV. ,3/4 1.8MM</v>
          </cell>
          <cell r="D2369" t="str">
            <v>UND</v>
          </cell>
          <cell r="G2369">
            <v>33055</v>
          </cell>
        </row>
        <row r="2370">
          <cell r="A2370">
            <v>102111</v>
          </cell>
          <cell r="C2370" t="str">
            <v>TUBO GALV. ,3/4 AGUA</v>
          </cell>
          <cell r="D2370" t="str">
            <v>UND</v>
          </cell>
          <cell r="G2370">
            <v>51346</v>
          </cell>
        </row>
        <row r="2371">
          <cell r="A2371">
            <v>102072</v>
          </cell>
          <cell r="C2371" t="str">
            <v>TUBO GALV. ,3/4"</v>
          </cell>
          <cell r="D2371" t="str">
            <v>UND</v>
          </cell>
          <cell r="G2371">
            <v>27857</v>
          </cell>
        </row>
        <row r="2372">
          <cell r="A2372">
            <v>106165</v>
          </cell>
          <cell r="C2372" t="str">
            <v>TUBO GALV. ,3/4" 1.5M</v>
          </cell>
          <cell r="D2372" t="str">
            <v>UND</v>
          </cell>
          <cell r="G2372">
            <v>26376</v>
          </cell>
        </row>
        <row r="2373">
          <cell r="A2373">
            <v>106169</v>
          </cell>
          <cell r="C2373" t="str">
            <v>TUBO GALV. ,3/4" 2.3M</v>
          </cell>
          <cell r="D2373" t="str">
            <v>UND</v>
          </cell>
          <cell r="G2373">
            <v>42523</v>
          </cell>
        </row>
        <row r="2374">
          <cell r="A2374">
            <v>102064</v>
          </cell>
          <cell r="C2374" t="str">
            <v>TUBO GALV. 1 AGUA</v>
          </cell>
          <cell r="D2374" t="str">
            <v>UND</v>
          </cell>
          <cell r="G2374">
            <v>76864</v>
          </cell>
        </row>
        <row r="2375">
          <cell r="A2375">
            <v>102124</v>
          </cell>
          <cell r="C2375" t="str">
            <v>TUBO GALV. 1"</v>
          </cell>
          <cell r="D2375" t="str">
            <v>UND</v>
          </cell>
          <cell r="G2375">
            <v>13489</v>
          </cell>
        </row>
        <row r="2376">
          <cell r="A2376">
            <v>106166</v>
          </cell>
          <cell r="C2376" t="str">
            <v>TUBO GALV. 1" 1.5MM</v>
          </cell>
          <cell r="D2376" t="str">
            <v>UND</v>
          </cell>
          <cell r="G2376">
            <v>31946</v>
          </cell>
        </row>
        <row r="2377">
          <cell r="A2377">
            <v>106168</v>
          </cell>
          <cell r="C2377" t="str">
            <v>TUBO GALV. 1" 1.8MM</v>
          </cell>
          <cell r="D2377" t="str">
            <v>UND</v>
          </cell>
          <cell r="G2377">
            <v>25185</v>
          </cell>
        </row>
        <row r="2378">
          <cell r="A2378">
            <v>106170</v>
          </cell>
          <cell r="C2378" t="str">
            <v>TUBO GALV. 1" 2.3MM</v>
          </cell>
          <cell r="D2378" t="str">
            <v>UND</v>
          </cell>
          <cell r="G2378">
            <v>56953</v>
          </cell>
        </row>
        <row r="2379">
          <cell r="A2379">
            <v>117201</v>
          </cell>
          <cell r="C2379" t="str">
            <v>TUBO GALV. 1" ACUED</v>
          </cell>
          <cell r="D2379" t="str">
            <v>UND</v>
          </cell>
          <cell r="G2379">
            <v>66407</v>
          </cell>
        </row>
        <row r="2380">
          <cell r="A2380">
            <v>102113</v>
          </cell>
          <cell r="C2380" t="str">
            <v>TUBO GALV. 1" X 3 M</v>
          </cell>
          <cell r="D2380" t="str">
            <v>UND</v>
          </cell>
          <cell r="G2380">
            <v>44322</v>
          </cell>
        </row>
        <row r="2381">
          <cell r="A2381">
            <v>103226</v>
          </cell>
          <cell r="C2381" t="str">
            <v>TUBO GALV. 1,1/2" 1.5</v>
          </cell>
          <cell r="D2381" t="str">
            <v>UND</v>
          </cell>
          <cell r="G2381">
            <v>43567</v>
          </cell>
        </row>
        <row r="2382">
          <cell r="A2382">
            <v>103224</v>
          </cell>
          <cell r="C2382" t="str">
            <v>TUBO GALV. 1,1/2" 1.8</v>
          </cell>
          <cell r="D2382" t="str">
            <v>UND</v>
          </cell>
          <cell r="G2382">
            <v>58742</v>
          </cell>
        </row>
        <row r="2383">
          <cell r="A2383">
            <v>102114</v>
          </cell>
          <cell r="C2383" t="str">
            <v>TUBO GALV. 1,1/2" 2.3</v>
          </cell>
          <cell r="D2383" t="str">
            <v>UND</v>
          </cell>
          <cell r="G2383">
            <v>57946</v>
          </cell>
        </row>
        <row r="2384">
          <cell r="A2384">
            <v>102125</v>
          </cell>
          <cell r="C2384" t="str">
            <v>TUBO GALV. 1,1/2" 2.5</v>
          </cell>
          <cell r="D2384" t="str">
            <v>UND</v>
          </cell>
          <cell r="G2384">
            <v>81071</v>
          </cell>
        </row>
        <row r="2385">
          <cell r="A2385">
            <v>103223</v>
          </cell>
          <cell r="C2385" t="str">
            <v>TUBO GALV. 1,1/2" 3.0</v>
          </cell>
          <cell r="D2385" t="str">
            <v>UND</v>
          </cell>
          <cell r="G2385">
            <v>55800</v>
          </cell>
        </row>
        <row r="2386">
          <cell r="A2386">
            <v>102062</v>
          </cell>
          <cell r="C2386" t="str">
            <v>TUBO GALV. 1,1/2" AGUA"</v>
          </cell>
          <cell r="D2386" t="str">
            <v>UND</v>
          </cell>
          <cell r="G2386">
            <v>127588</v>
          </cell>
        </row>
        <row r="2387">
          <cell r="A2387">
            <v>102115</v>
          </cell>
          <cell r="C2387" t="str">
            <v>TUBO GALV. 1,1/2" X 3M</v>
          </cell>
          <cell r="D2387" t="str">
            <v>UND</v>
          </cell>
          <cell r="G2387">
            <v>74031</v>
          </cell>
        </row>
        <row r="2388">
          <cell r="A2388">
            <v>102063</v>
          </cell>
          <cell r="C2388" t="str">
            <v>TUBO GALV. 1,1/4" AGUA"</v>
          </cell>
          <cell r="D2388" t="str">
            <v>UND</v>
          </cell>
          <cell r="G2388">
            <v>103937</v>
          </cell>
        </row>
        <row r="2389">
          <cell r="A2389">
            <v>102127</v>
          </cell>
          <cell r="C2389" t="str">
            <v>TUBO GALV. 1.1/2" X 3 MT</v>
          </cell>
          <cell r="D2389" t="str">
            <v>UND</v>
          </cell>
          <cell r="G2389">
            <v>47674</v>
          </cell>
        </row>
        <row r="2390">
          <cell r="A2390">
            <v>103228</v>
          </cell>
          <cell r="C2390" t="str">
            <v>TUBO GALV. 2"</v>
          </cell>
          <cell r="D2390" t="str">
            <v>UND</v>
          </cell>
          <cell r="G2390">
            <v>144751</v>
          </cell>
        </row>
        <row r="2391">
          <cell r="A2391">
            <v>103062</v>
          </cell>
          <cell r="C2391" t="str">
            <v>TUBO GALV. 2" 2.3</v>
          </cell>
          <cell r="D2391" t="str">
            <v>UND</v>
          </cell>
          <cell r="G2391">
            <v>68182</v>
          </cell>
        </row>
        <row r="2392">
          <cell r="A2392">
            <v>102126</v>
          </cell>
          <cell r="C2392" t="str">
            <v>TUBO GALV. 2" 2.5</v>
          </cell>
          <cell r="D2392" t="str">
            <v>UND</v>
          </cell>
          <cell r="G2392">
            <v>102747</v>
          </cell>
        </row>
        <row r="2393">
          <cell r="A2393">
            <v>102118</v>
          </cell>
          <cell r="C2393" t="str">
            <v>TUBO GALV. 2" AGUA"</v>
          </cell>
          <cell r="D2393" t="str">
            <v>UND</v>
          </cell>
          <cell r="G2393">
            <v>168665</v>
          </cell>
        </row>
        <row r="2394">
          <cell r="A2394">
            <v>102117</v>
          </cell>
          <cell r="C2394" t="str">
            <v>TUBO GALV. 2" X 3</v>
          </cell>
          <cell r="D2394" t="str">
            <v>UND</v>
          </cell>
          <cell r="G2394">
            <v>86890</v>
          </cell>
        </row>
        <row r="2395">
          <cell r="A2395">
            <v>117202</v>
          </cell>
          <cell r="C2395" t="str">
            <v>TUBO GALV. 2,1/2 2.3MM</v>
          </cell>
          <cell r="D2395" t="str">
            <v>UND</v>
          </cell>
          <cell r="G2395">
            <v>140572</v>
          </cell>
        </row>
        <row r="2396">
          <cell r="A2396">
            <v>102119</v>
          </cell>
          <cell r="C2396" t="str">
            <v>TUBO GALV. 2,1/2 AGUA</v>
          </cell>
          <cell r="D2396" t="str">
            <v>UND</v>
          </cell>
          <cell r="G2396">
            <v>209120</v>
          </cell>
        </row>
        <row r="2397">
          <cell r="A2397">
            <v>102068</v>
          </cell>
          <cell r="C2397" t="str">
            <v>TUBO GALV. 2,1/4"</v>
          </cell>
          <cell r="D2397" t="str">
            <v>ML</v>
          </cell>
          <cell r="G2397">
            <v>23108</v>
          </cell>
        </row>
        <row r="2398">
          <cell r="A2398">
            <v>102069</v>
          </cell>
          <cell r="C2398" t="str">
            <v>TUBO GALV. 2,3/4"</v>
          </cell>
          <cell r="D2398" t="str">
            <v>ML</v>
          </cell>
          <cell r="G2398">
            <v>29708</v>
          </cell>
        </row>
        <row r="2399">
          <cell r="A2399">
            <v>103225</v>
          </cell>
          <cell r="C2399" t="str">
            <v>TUBO GALV. 3" 2.3M</v>
          </cell>
          <cell r="D2399" t="str">
            <v>UND</v>
          </cell>
          <cell r="G2399">
            <v>177057</v>
          </cell>
        </row>
        <row r="2400">
          <cell r="A2400">
            <v>102071</v>
          </cell>
          <cell r="C2400" t="str">
            <v>TUBO GALV. 3" AGUA"</v>
          </cell>
          <cell r="D2400" t="str">
            <v>UND</v>
          </cell>
          <cell r="G2400">
            <v>245571</v>
          </cell>
        </row>
        <row r="2401">
          <cell r="A2401">
            <v>102121</v>
          </cell>
          <cell r="C2401" t="str">
            <v>TUBO GALV. 3" CON RO</v>
          </cell>
          <cell r="D2401" t="str">
            <v>ML</v>
          </cell>
          <cell r="G2401">
            <v>38028</v>
          </cell>
        </row>
        <row r="2402">
          <cell r="A2402">
            <v>102120</v>
          </cell>
          <cell r="C2402" t="str">
            <v>TUBO GALV. 3" X 3M</v>
          </cell>
          <cell r="D2402" t="str">
            <v>UND</v>
          </cell>
          <cell r="G2402">
            <v>191401</v>
          </cell>
        </row>
        <row r="2403">
          <cell r="A2403">
            <v>102070</v>
          </cell>
          <cell r="C2403" t="str">
            <v>TUBO GALV. 3,1/2"</v>
          </cell>
          <cell r="D2403" t="str">
            <v>ML</v>
          </cell>
          <cell r="G2403">
            <v>38195</v>
          </cell>
        </row>
        <row r="2404">
          <cell r="A2404">
            <v>102073</v>
          </cell>
          <cell r="C2404" t="str">
            <v>TUBO GALV. 4"</v>
          </cell>
          <cell r="D2404" t="str">
            <v>ML</v>
          </cell>
          <cell r="G2404">
            <v>41134</v>
          </cell>
        </row>
        <row r="2405">
          <cell r="A2405">
            <v>102123</v>
          </cell>
          <cell r="C2405" t="str">
            <v>TUBO GALV. 4" CON RO</v>
          </cell>
          <cell r="D2405" t="str">
            <v>ML</v>
          </cell>
          <cell r="G2405">
            <v>70191</v>
          </cell>
        </row>
        <row r="2406">
          <cell r="A2406">
            <v>102122</v>
          </cell>
          <cell r="C2406" t="str">
            <v>TUBO GALV. 4" X 3 MT</v>
          </cell>
          <cell r="D2406" t="str">
            <v>UND</v>
          </cell>
          <cell r="G2406">
            <v>246724</v>
          </cell>
        </row>
        <row r="2407">
          <cell r="A2407">
            <v>102074</v>
          </cell>
          <cell r="C2407" t="str">
            <v>TUBO GALV. 6"</v>
          </cell>
          <cell r="D2407" t="str">
            <v>UND</v>
          </cell>
          <cell r="G2407">
            <v>521674</v>
          </cell>
        </row>
        <row r="2408">
          <cell r="A2408">
            <v>102075</v>
          </cell>
          <cell r="C2408" t="str">
            <v>TUBO GALV. 8"</v>
          </cell>
          <cell r="D2408" t="str">
            <v>UND</v>
          </cell>
          <cell r="G2408">
            <v>656827</v>
          </cell>
        </row>
        <row r="2409">
          <cell r="A2409">
            <v>103065</v>
          </cell>
          <cell r="C2409" t="str">
            <v>TUBO LA CR C20 1,1/2X1.1/2</v>
          </cell>
          <cell r="D2409" t="str">
            <v>UND</v>
          </cell>
          <cell r="G2409">
            <v>20281</v>
          </cell>
        </row>
        <row r="2410">
          <cell r="A2410">
            <v>106127</v>
          </cell>
          <cell r="C2410" t="str">
            <v>TUBO LAM CR C20 ,3/4X ,3/4</v>
          </cell>
          <cell r="D2410" t="str">
            <v>UND</v>
          </cell>
          <cell r="G2410">
            <v>10248</v>
          </cell>
        </row>
        <row r="2411">
          <cell r="A2411">
            <v>106126</v>
          </cell>
          <cell r="C2411" t="str">
            <v>TUBO LAM CR C20 1 X1</v>
          </cell>
          <cell r="D2411" t="str">
            <v>UND</v>
          </cell>
          <cell r="G2411">
            <v>12770</v>
          </cell>
        </row>
        <row r="2412">
          <cell r="A2412">
            <v>103088</v>
          </cell>
          <cell r="C2412" t="str">
            <v>TUBO PE 2" ALTA DEN</v>
          </cell>
          <cell r="D2412" t="str">
            <v>ML</v>
          </cell>
          <cell r="G2412">
            <v>9505</v>
          </cell>
        </row>
        <row r="2413">
          <cell r="A2413">
            <v>103089</v>
          </cell>
          <cell r="C2413" t="str">
            <v>TUBO PE 2,1/2"ALTA DEN</v>
          </cell>
          <cell r="D2413" t="str">
            <v>ML</v>
          </cell>
          <cell r="G2413">
            <v>13318</v>
          </cell>
        </row>
        <row r="2414">
          <cell r="A2414">
            <v>103090</v>
          </cell>
          <cell r="C2414" t="str">
            <v>TUBO PE 3" ALTA DEN</v>
          </cell>
          <cell r="D2414" t="str">
            <v>ML</v>
          </cell>
          <cell r="G2414">
            <v>19134</v>
          </cell>
        </row>
        <row r="2415">
          <cell r="A2415">
            <v>103091</v>
          </cell>
          <cell r="C2415" t="str">
            <v>TUBO PE 4" ALTA DEN</v>
          </cell>
          <cell r="D2415" t="str">
            <v>ML</v>
          </cell>
          <cell r="G2415">
            <v>28661</v>
          </cell>
        </row>
        <row r="2416">
          <cell r="A2416">
            <v>103092</v>
          </cell>
          <cell r="C2416" t="str">
            <v>TUBO PE 6" ALTA DEN</v>
          </cell>
          <cell r="D2416" t="str">
            <v>ML</v>
          </cell>
          <cell r="G2416">
            <v>59999</v>
          </cell>
        </row>
        <row r="2417">
          <cell r="A2417">
            <v>102128</v>
          </cell>
          <cell r="C2417" t="str">
            <v>TUBO PRS .1/2 RDE- 9</v>
          </cell>
          <cell r="D2417" t="str">
            <v>ML</v>
          </cell>
          <cell r="E2417">
            <v>1</v>
          </cell>
          <cell r="G2417">
            <v>4578</v>
          </cell>
        </row>
        <row r="2418">
          <cell r="A2418">
            <v>102129</v>
          </cell>
          <cell r="C2418" t="str">
            <v>TUBO PRS .1/2 RDE-13.5</v>
          </cell>
          <cell r="D2418" t="str">
            <v>ML</v>
          </cell>
          <cell r="E2418">
            <v>1</v>
          </cell>
          <cell r="G2418">
            <v>3274</v>
          </cell>
        </row>
        <row r="2419">
          <cell r="A2419">
            <v>102130</v>
          </cell>
          <cell r="C2419" t="str">
            <v>TUBO PRS .3/4 RDE-11</v>
          </cell>
          <cell r="D2419" t="str">
            <v>ML</v>
          </cell>
          <cell r="E2419">
            <v>1</v>
          </cell>
          <cell r="G2419">
            <v>4056</v>
          </cell>
        </row>
        <row r="2420">
          <cell r="A2420">
            <v>102131</v>
          </cell>
          <cell r="C2420" t="str">
            <v>TUBO PRS .3/4 RDE-21</v>
          </cell>
          <cell r="D2420" t="str">
            <v>ML</v>
          </cell>
          <cell r="E2420">
            <v>1</v>
          </cell>
          <cell r="G2420">
            <v>2683</v>
          </cell>
        </row>
        <row r="2421">
          <cell r="A2421">
            <v>102132</v>
          </cell>
          <cell r="C2421" t="str">
            <v>TUBO PRS 1 RDE-13.5</v>
          </cell>
          <cell r="D2421" t="str">
            <v>ML</v>
          </cell>
          <cell r="E2421">
            <v>1</v>
          </cell>
          <cell r="G2421">
            <v>4078</v>
          </cell>
        </row>
        <row r="2422">
          <cell r="A2422">
            <v>102133</v>
          </cell>
          <cell r="C2422" t="str">
            <v>TUBO PRS 1 RDE-21</v>
          </cell>
          <cell r="D2422" t="str">
            <v>ML</v>
          </cell>
          <cell r="E2422">
            <v>1</v>
          </cell>
          <cell r="G2422">
            <v>3970</v>
          </cell>
        </row>
        <row r="2423">
          <cell r="A2423">
            <v>117203</v>
          </cell>
          <cell r="C2423" t="str">
            <v>TUBO PRS 1.1/2 RDE-21</v>
          </cell>
          <cell r="D2423" t="str">
            <v>ML</v>
          </cell>
          <cell r="G2423">
            <v>8048</v>
          </cell>
        </row>
        <row r="2424">
          <cell r="A2424">
            <v>117204</v>
          </cell>
          <cell r="C2424" t="str">
            <v>TUBO PRS 1.1/4 RDE-21</v>
          </cell>
          <cell r="D2424" t="str">
            <v>ML</v>
          </cell>
          <cell r="G2424">
            <v>10258</v>
          </cell>
        </row>
        <row r="2425">
          <cell r="A2425">
            <v>102047</v>
          </cell>
          <cell r="C2425" t="str">
            <v>TUBO PRS 10 RDE-13.5UM</v>
          </cell>
          <cell r="D2425" t="str">
            <v>ML</v>
          </cell>
          <cell r="E2425">
            <v>1</v>
          </cell>
          <cell r="G2425">
            <v>324509</v>
          </cell>
        </row>
        <row r="2426">
          <cell r="A2426">
            <v>102163</v>
          </cell>
          <cell r="C2426" t="str">
            <v>TUBO PRS 10 RDE-21 UZ</v>
          </cell>
          <cell r="D2426" t="str">
            <v>ML</v>
          </cell>
          <cell r="G2426">
            <v>136817</v>
          </cell>
        </row>
        <row r="2427">
          <cell r="A2427">
            <v>102164</v>
          </cell>
          <cell r="C2427" t="str">
            <v>TUBO PRS 10 RDE-26 UZ</v>
          </cell>
          <cell r="D2427" t="str">
            <v>ML</v>
          </cell>
          <cell r="G2427">
            <v>126538</v>
          </cell>
        </row>
        <row r="2428">
          <cell r="A2428">
            <v>102165</v>
          </cell>
          <cell r="C2428" t="str">
            <v>TUBO PRS 10 RDE-32.5UZ</v>
          </cell>
          <cell r="D2428" t="str">
            <v>ML</v>
          </cell>
          <cell r="G2428">
            <v>103728</v>
          </cell>
        </row>
        <row r="2429">
          <cell r="A2429">
            <v>102166</v>
          </cell>
          <cell r="C2429" t="str">
            <v>TUBO PRS 10 RDE-41 UZ</v>
          </cell>
          <cell r="D2429" t="str">
            <v>ML</v>
          </cell>
          <cell r="G2429">
            <v>83006</v>
          </cell>
        </row>
        <row r="2430">
          <cell r="A2430">
            <v>102048</v>
          </cell>
          <cell r="C2430" t="str">
            <v>TUBO PRS 12 RDE-13.5UM</v>
          </cell>
          <cell r="D2430" t="str">
            <v>ML</v>
          </cell>
          <cell r="E2430">
            <v>1</v>
          </cell>
          <cell r="G2430">
            <v>469336</v>
          </cell>
        </row>
        <row r="2431">
          <cell r="A2431">
            <v>102168</v>
          </cell>
          <cell r="C2431" t="str">
            <v>TUBO PRS 12 RDE-26 UZ</v>
          </cell>
          <cell r="D2431" t="str">
            <v>ML</v>
          </cell>
          <cell r="G2431">
            <v>185794</v>
          </cell>
        </row>
        <row r="2432">
          <cell r="A2432">
            <v>102169</v>
          </cell>
          <cell r="C2432" t="str">
            <v>TUBO PRS 12 RDE-32.5UZ</v>
          </cell>
          <cell r="D2432" t="str">
            <v>ML</v>
          </cell>
          <cell r="G2432">
            <v>151303</v>
          </cell>
        </row>
        <row r="2433">
          <cell r="A2433">
            <v>105171</v>
          </cell>
          <cell r="C2433" t="str">
            <v>TUBO PRS 12 RDE-41 UZ</v>
          </cell>
          <cell r="D2433" t="str">
            <v>ML</v>
          </cell>
          <cell r="G2433">
            <v>119958</v>
          </cell>
        </row>
        <row r="2434">
          <cell r="A2434">
            <v>102136</v>
          </cell>
          <cell r="C2434" t="str">
            <v>TUBO PRS 2 RDE-21</v>
          </cell>
          <cell r="D2434" t="str">
            <v>ML</v>
          </cell>
          <cell r="E2434">
            <v>1</v>
          </cell>
          <cell r="G2434">
            <v>14594</v>
          </cell>
        </row>
        <row r="2435">
          <cell r="A2435">
            <v>102077</v>
          </cell>
          <cell r="C2435" t="str">
            <v>TUBO PRS 2 RDE-21 UM</v>
          </cell>
          <cell r="D2435" t="str">
            <v>ML</v>
          </cell>
          <cell r="E2435">
            <v>1</v>
          </cell>
          <cell r="G2435">
            <v>17062</v>
          </cell>
        </row>
        <row r="2436">
          <cell r="A2436">
            <v>102137</v>
          </cell>
          <cell r="C2436" t="str">
            <v>TUBO PRS 2 RDE-26 UM</v>
          </cell>
          <cell r="D2436" t="str">
            <v>ML</v>
          </cell>
          <cell r="E2436">
            <v>1</v>
          </cell>
          <cell r="G2436">
            <v>6760</v>
          </cell>
        </row>
        <row r="2437">
          <cell r="A2437">
            <v>117178</v>
          </cell>
          <cell r="C2437" t="str">
            <v>TUBO PRS 2.1/2 RDE 26 UZ</v>
          </cell>
          <cell r="D2437" t="str">
            <v>ML</v>
          </cell>
          <cell r="G2437">
            <v>9926</v>
          </cell>
        </row>
        <row r="2438">
          <cell r="A2438">
            <v>117205</v>
          </cell>
          <cell r="C2438" t="str">
            <v>TUBO PRS 2.1/2 RDE-21</v>
          </cell>
          <cell r="D2438" t="str">
            <v>ML</v>
          </cell>
          <cell r="G2438">
            <v>17915</v>
          </cell>
        </row>
        <row r="2439">
          <cell r="A2439">
            <v>117206</v>
          </cell>
          <cell r="C2439" t="str">
            <v>TUBO PRS 2.1/2 RDE-21 UM</v>
          </cell>
          <cell r="D2439" t="str">
            <v>ML</v>
          </cell>
          <cell r="G2439">
            <v>12030</v>
          </cell>
        </row>
        <row r="2440">
          <cell r="A2440">
            <v>117207</v>
          </cell>
          <cell r="C2440" t="str">
            <v>TUBO PRS 2.1/2 RDE-26 UM</v>
          </cell>
          <cell r="D2440" t="str">
            <v>ML</v>
          </cell>
          <cell r="G2440">
            <v>9497</v>
          </cell>
        </row>
        <row r="2441">
          <cell r="A2441">
            <v>102054</v>
          </cell>
          <cell r="C2441" t="str">
            <v>TUBO PRS 3 RDE- 9 UM</v>
          </cell>
          <cell r="D2441" t="str">
            <v>ML</v>
          </cell>
          <cell r="E2441">
            <v>1</v>
          </cell>
          <cell r="G2441">
            <v>55832</v>
          </cell>
        </row>
        <row r="2442">
          <cell r="A2442">
            <v>102059</v>
          </cell>
          <cell r="C2442" t="str">
            <v>TUBO PRS 3 RDE-11 UM</v>
          </cell>
          <cell r="D2442" t="str">
            <v>ML</v>
          </cell>
          <cell r="E2442">
            <v>1</v>
          </cell>
          <cell r="G2442">
            <v>45369</v>
          </cell>
        </row>
        <row r="2443">
          <cell r="A2443">
            <v>102042</v>
          </cell>
          <cell r="C2443" t="str">
            <v>TUBO PRS 3 RDE-13.5UM</v>
          </cell>
          <cell r="D2443" t="str">
            <v>ML</v>
          </cell>
          <cell r="E2443">
            <v>1</v>
          </cell>
          <cell r="G2443">
            <v>35003</v>
          </cell>
        </row>
        <row r="2444">
          <cell r="A2444">
            <v>102139</v>
          </cell>
          <cell r="C2444" t="str">
            <v>TUBO PRS 3 RDE-21</v>
          </cell>
          <cell r="D2444" t="str">
            <v>ML</v>
          </cell>
          <cell r="E2444">
            <v>1</v>
          </cell>
          <cell r="G2444">
            <v>26728</v>
          </cell>
        </row>
        <row r="2445">
          <cell r="A2445">
            <v>102078</v>
          </cell>
          <cell r="C2445" t="str">
            <v>TUBO PRS 3 RDE-21 UM</v>
          </cell>
          <cell r="D2445" t="str">
            <v>ML</v>
          </cell>
          <cell r="E2445">
            <v>1</v>
          </cell>
          <cell r="G2445">
            <v>16659</v>
          </cell>
        </row>
        <row r="2446">
          <cell r="A2446">
            <v>102154</v>
          </cell>
          <cell r="C2446" t="str">
            <v>TUBO PRS 3 RDE-21 UZ</v>
          </cell>
          <cell r="D2446" t="str">
            <v>ML</v>
          </cell>
          <cell r="G2446">
            <v>17738</v>
          </cell>
        </row>
        <row r="2447">
          <cell r="A2447">
            <v>102079</v>
          </cell>
          <cell r="C2447" t="str">
            <v>TUBO PRS 3 RDE-26 UM</v>
          </cell>
          <cell r="D2447" t="str">
            <v>ML</v>
          </cell>
          <cell r="E2447">
            <v>1</v>
          </cell>
          <cell r="G2447">
            <v>14486</v>
          </cell>
        </row>
        <row r="2448">
          <cell r="A2448">
            <v>102140</v>
          </cell>
          <cell r="C2448" t="str">
            <v>TUBO PRS 3 RDE-32.5UM</v>
          </cell>
          <cell r="D2448" t="str">
            <v>ML</v>
          </cell>
          <cell r="E2448">
            <v>1</v>
          </cell>
          <cell r="G2448">
            <v>11536</v>
          </cell>
        </row>
        <row r="2449">
          <cell r="A2449">
            <v>102055</v>
          </cell>
          <cell r="C2449" t="str">
            <v>TUBO PRS 4 RDE- 9 UM</v>
          </cell>
          <cell r="D2449" t="str">
            <v>ML</v>
          </cell>
          <cell r="E2449">
            <v>1</v>
          </cell>
          <cell r="G2449">
            <v>90806</v>
          </cell>
        </row>
        <row r="2450">
          <cell r="A2450">
            <v>102043</v>
          </cell>
          <cell r="C2450" t="str">
            <v>TUBO PRS 4 RDE-11 EL</v>
          </cell>
          <cell r="D2450" t="str">
            <v>ML</v>
          </cell>
          <cell r="E2450">
            <v>1</v>
          </cell>
          <cell r="G2450">
            <v>75399</v>
          </cell>
        </row>
        <row r="2451">
          <cell r="A2451">
            <v>102060</v>
          </cell>
          <cell r="C2451" t="str">
            <v>TUBO PRS 4 RDE-13.5UM</v>
          </cell>
          <cell r="D2451" t="str">
            <v>ML</v>
          </cell>
          <cell r="E2451">
            <v>1</v>
          </cell>
          <cell r="G2451">
            <v>57306</v>
          </cell>
        </row>
        <row r="2452">
          <cell r="A2452">
            <v>102141</v>
          </cell>
          <cell r="C2452" t="str">
            <v>TUBO PRS 4 RDE-21</v>
          </cell>
          <cell r="D2452" t="str">
            <v>ML</v>
          </cell>
          <cell r="E2452">
            <v>1</v>
          </cell>
          <cell r="G2452">
            <v>75776</v>
          </cell>
        </row>
        <row r="2453">
          <cell r="A2453">
            <v>102155</v>
          </cell>
          <cell r="C2453" t="str">
            <v>TUBO PRS 4 RDE-21 UZ</v>
          </cell>
          <cell r="D2453" t="str">
            <v>ML</v>
          </cell>
          <cell r="G2453">
            <v>28204</v>
          </cell>
        </row>
        <row r="2454">
          <cell r="A2454">
            <v>102080</v>
          </cell>
          <cell r="C2454" t="str">
            <v>TUBO PRS 4 RDE-26 UM</v>
          </cell>
          <cell r="D2454" t="str">
            <v>ML</v>
          </cell>
          <cell r="E2454">
            <v>1</v>
          </cell>
          <cell r="G2454">
            <v>23071</v>
          </cell>
        </row>
        <row r="2455">
          <cell r="A2455">
            <v>102142</v>
          </cell>
          <cell r="C2455" t="str">
            <v>TUBO PRS 4 RDE-32.5UM</v>
          </cell>
          <cell r="D2455" t="str">
            <v>ML</v>
          </cell>
          <cell r="E2455">
            <v>1</v>
          </cell>
          <cell r="G2455">
            <v>17887</v>
          </cell>
        </row>
        <row r="2456">
          <cell r="A2456">
            <v>102143</v>
          </cell>
          <cell r="C2456" t="str">
            <v>TUBO PRS 4 RDE-41 UM</v>
          </cell>
          <cell r="D2456" t="str">
            <v>ML</v>
          </cell>
          <cell r="E2456">
            <v>1</v>
          </cell>
          <cell r="G2456">
            <v>15463</v>
          </cell>
        </row>
        <row r="2457">
          <cell r="A2457">
            <v>102051</v>
          </cell>
          <cell r="C2457" t="str">
            <v>TUBO PRS 6 RDE- 9 UM</v>
          </cell>
          <cell r="D2457" t="str">
            <v>ML</v>
          </cell>
          <cell r="E2457">
            <v>1</v>
          </cell>
          <cell r="G2457">
            <v>192757</v>
          </cell>
        </row>
        <row r="2458">
          <cell r="A2458">
            <v>102044</v>
          </cell>
          <cell r="C2458" t="str">
            <v>TUBO PRS 6 RDE-11 EL</v>
          </cell>
          <cell r="D2458" t="str">
            <v>ML</v>
          </cell>
          <cell r="E2458">
            <v>1</v>
          </cell>
          <cell r="G2458">
            <v>161578</v>
          </cell>
        </row>
        <row r="2459">
          <cell r="A2459">
            <v>102045</v>
          </cell>
          <cell r="C2459" t="str">
            <v>TUBO PRS 6 RDE-13.5EU</v>
          </cell>
          <cell r="D2459" t="str">
            <v>ML</v>
          </cell>
          <cell r="E2459">
            <v>1</v>
          </cell>
          <cell r="G2459">
            <v>123597</v>
          </cell>
        </row>
        <row r="2460">
          <cell r="A2460">
            <v>102156</v>
          </cell>
          <cell r="C2460" t="str">
            <v>TUBO PRS 6 RDE-21 UZ</v>
          </cell>
          <cell r="D2460" t="str">
            <v>ML</v>
          </cell>
          <cell r="G2460">
            <v>59244</v>
          </cell>
        </row>
        <row r="2461">
          <cell r="A2461">
            <v>102081</v>
          </cell>
          <cell r="C2461" t="str">
            <v>TUBO PRS 6 RDE-26 UM</v>
          </cell>
          <cell r="D2461" t="str">
            <v>ML</v>
          </cell>
          <cell r="E2461">
            <v>1</v>
          </cell>
          <cell r="G2461">
            <v>49435</v>
          </cell>
        </row>
        <row r="2462">
          <cell r="A2462">
            <v>102157</v>
          </cell>
          <cell r="C2462" t="str">
            <v>TUBO PRS 6 RDE-32.5UZ</v>
          </cell>
          <cell r="D2462" t="str">
            <v>ML</v>
          </cell>
          <cell r="G2462">
            <v>41313</v>
          </cell>
        </row>
        <row r="2463">
          <cell r="A2463">
            <v>102158</v>
          </cell>
          <cell r="C2463" t="str">
            <v>TUBO PRS 6 RDE-41 UZ</v>
          </cell>
          <cell r="D2463" t="str">
            <v>ML</v>
          </cell>
          <cell r="G2463">
            <v>31656</v>
          </cell>
        </row>
        <row r="2464">
          <cell r="A2464">
            <v>102052</v>
          </cell>
          <cell r="C2464" t="str">
            <v>TUBO PRS 8 RDE- 9 EL</v>
          </cell>
          <cell r="D2464" t="str">
            <v>ML</v>
          </cell>
          <cell r="E2464">
            <v>1</v>
          </cell>
          <cell r="G2464">
            <v>326300</v>
          </cell>
        </row>
        <row r="2465">
          <cell r="A2465">
            <v>102053</v>
          </cell>
          <cell r="C2465" t="str">
            <v>TUBO PRS 8 RDE-11 EL</v>
          </cell>
          <cell r="D2465" t="str">
            <v>ML</v>
          </cell>
          <cell r="E2465">
            <v>1</v>
          </cell>
          <cell r="G2465">
            <v>273498</v>
          </cell>
        </row>
        <row r="2466">
          <cell r="A2466">
            <v>102046</v>
          </cell>
          <cell r="C2466" t="str">
            <v>TUBO PRS 8 RDE-13.5UM</v>
          </cell>
          <cell r="D2466" t="str">
            <v>ML</v>
          </cell>
          <cell r="E2466">
            <v>1</v>
          </cell>
          <cell r="G2466">
            <v>213112</v>
          </cell>
        </row>
        <row r="2467">
          <cell r="A2467">
            <v>102159</v>
          </cell>
          <cell r="C2467" t="str">
            <v>TUBO PRS 8 RDE-21 UZ</v>
          </cell>
          <cell r="D2467" t="str">
            <v>ML</v>
          </cell>
          <cell r="G2467">
            <v>102800</v>
          </cell>
        </row>
        <row r="2468">
          <cell r="A2468">
            <v>102160</v>
          </cell>
          <cell r="C2468" t="str">
            <v>TUBO PRS 8 RDE-26 UZ</v>
          </cell>
          <cell r="D2468" t="str">
            <v>ML</v>
          </cell>
          <cell r="G2468">
            <v>83163</v>
          </cell>
        </row>
        <row r="2469">
          <cell r="A2469">
            <v>102161</v>
          </cell>
          <cell r="C2469" t="str">
            <v>TUBO PRS 8 RDE-32.5UZ</v>
          </cell>
          <cell r="D2469" t="str">
            <v>ML</v>
          </cell>
          <cell r="G2469">
            <v>67983</v>
          </cell>
        </row>
        <row r="2470">
          <cell r="A2470">
            <v>102162</v>
          </cell>
          <cell r="C2470" t="str">
            <v>TUBO PRS 8 RDE-41 UZ</v>
          </cell>
          <cell r="D2470" t="str">
            <v>ML</v>
          </cell>
          <cell r="G2470">
            <v>54555</v>
          </cell>
        </row>
        <row r="2471">
          <cell r="A2471">
            <v>102144</v>
          </cell>
          <cell r="C2471" t="str">
            <v>TUBO PVC ,1/2" X 3 MTS</v>
          </cell>
          <cell r="D2471" t="str">
            <v>UND</v>
          </cell>
          <cell r="G2471">
            <v>9791</v>
          </cell>
        </row>
        <row r="2472">
          <cell r="A2472">
            <v>102145</v>
          </cell>
          <cell r="C2472" t="str">
            <v>TUBO PVC ,3/4" X 3 MTS</v>
          </cell>
          <cell r="D2472" t="str">
            <v>UND</v>
          </cell>
          <cell r="G2472">
            <v>12824</v>
          </cell>
        </row>
        <row r="2473">
          <cell r="A2473">
            <v>102146</v>
          </cell>
          <cell r="C2473" t="str">
            <v>TUBO PVC 1" x 3 MTS</v>
          </cell>
          <cell r="D2473" t="str">
            <v>UND</v>
          </cell>
          <cell r="G2473">
            <v>17772</v>
          </cell>
        </row>
        <row r="2474">
          <cell r="A2474">
            <v>102147</v>
          </cell>
          <cell r="C2474" t="str">
            <v>TUBO PVC 1,1/2" x 3 MTS</v>
          </cell>
          <cell r="D2474" t="str">
            <v>UND</v>
          </cell>
          <cell r="G2474">
            <v>35007</v>
          </cell>
        </row>
        <row r="2475">
          <cell r="A2475">
            <v>103078</v>
          </cell>
          <cell r="C2475" t="str">
            <v>TUBO PVC 10" ALIG RIB LO</v>
          </cell>
          <cell r="D2475" t="str">
            <v>ML</v>
          </cell>
          <cell r="G2475">
            <v>52373</v>
          </cell>
        </row>
        <row r="2476">
          <cell r="A2476">
            <v>103079</v>
          </cell>
          <cell r="C2476" t="str">
            <v>TUBO PVC 12" ALIG RIB LO</v>
          </cell>
          <cell r="D2476" t="str">
            <v>ML</v>
          </cell>
          <cell r="G2476">
            <v>77705</v>
          </cell>
        </row>
        <row r="2477">
          <cell r="A2477">
            <v>103080</v>
          </cell>
          <cell r="C2477" t="str">
            <v>TUBO PVC 14" ALIG RIB LO</v>
          </cell>
          <cell r="D2477" t="str">
            <v>ML</v>
          </cell>
          <cell r="G2477">
            <v>91821</v>
          </cell>
        </row>
        <row r="2478">
          <cell r="A2478">
            <v>102149</v>
          </cell>
          <cell r="C2478" t="str">
            <v>TUBO PVC 2" x 3 MTS</v>
          </cell>
          <cell r="D2478" t="str">
            <v>UND</v>
          </cell>
          <cell r="G2478">
            <v>53839</v>
          </cell>
        </row>
        <row r="2479">
          <cell r="A2479">
            <v>102030</v>
          </cell>
          <cell r="C2479" t="str">
            <v>TUBO PVC 200 PVC CORR CF</v>
          </cell>
          <cell r="D2479" t="str">
            <v>ML</v>
          </cell>
          <cell r="G2479">
            <v>93311</v>
          </cell>
        </row>
        <row r="2480">
          <cell r="A2480">
            <v>102150</v>
          </cell>
          <cell r="C2480" t="str">
            <v>TUBO PVC 3" X 6 MTS</v>
          </cell>
          <cell r="D2480" t="str">
            <v>UND</v>
          </cell>
          <cell r="G2480">
            <v>138684</v>
          </cell>
        </row>
        <row r="2481">
          <cell r="A2481">
            <v>102151</v>
          </cell>
          <cell r="C2481" t="str">
            <v>TUBO PVC 4" X 6 MTS</v>
          </cell>
          <cell r="D2481" t="str">
            <v>UND</v>
          </cell>
          <cell r="G2481">
            <v>233998</v>
          </cell>
        </row>
        <row r="2482">
          <cell r="A2482">
            <v>103076</v>
          </cell>
          <cell r="C2482" t="str">
            <v>TUBO PVC 6" ALIG RIB LO</v>
          </cell>
          <cell r="D2482" t="str">
            <v>ML</v>
          </cell>
          <cell r="G2482">
            <v>27937</v>
          </cell>
        </row>
        <row r="2483">
          <cell r="A2483">
            <v>103077</v>
          </cell>
          <cell r="C2483" t="str">
            <v>TUBO PVC 8" ALIG RIB LO</v>
          </cell>
          <cell r="D2483" t="str">
            <v>ML</v>
          </cell>
          <cell r="G2483">
            <v>37642</v>
          </cell>
        </row>
        <row r="2484">
          <cell r="A2484">
            <v>102170</v>
          </cell>
          <cell r="C2484" t="str">
            <v>TUBO SAN 1.1/2 PVC</v>
          </cell>
          <cell r="D2484" t="str">
            <v>ML</v>
          </cell>
          <cell r="G2484">
            <v>5238</v>
          </cell>
        </row>
        <row r="2485">
          <cell r="A2485">
            <v>102176</v>
          </cell>
          <cell r="C2485" t="str">
            <v>TUBO SAN 10" PVC"</v>
          </cell>
          <cell r="D2485" t="str">
            <v>ML</v>
          </cell>
          <cell r="G2485">
            <v>117501</v>
          </cell>
        </row>
        <row r="2486">
          <cell r="A2486">
            <v>102056</v>
          </cell>
          <cell r="C2486" t="str">
            <v>TUBO SAN 10" PVC-250M</v>
          </cell>
          <cell r="D2486" t="str">
            <v>ML</v>
          </cell>
          <cell r="E2486">
            <v>1</v>
          </cell>
          <cell r="G2486">
            <v>50434</v>
          </cell>
        </row>
        <row r="2487">
          <cell r="A2487">
            <v>102031</v>
          </cell>
          <cell r="C2487" t="str">
            <v>TUBO SAN 12" PVC-315M</v>
          </cell>
          <cell r="D2487" t="str">
            <v>ML</v>
          </cell>
          <cell r="E2487">
            <v>1</v>
          </cell>
          <cell r="G2487">
            <v>79357</v>
          </cell>
        </row>
        <row r="2488">
          <cell r="A2488">
            <v>102034</v>
          </cell>
          <cell r="C2488" t="str">
            <v>TUBO SAN 16" PVC-400M</v>
          </cell>
          <cell r="D2488" t="str">
            <v>ML</v>
          </cell>
          <cell r="E2488">
            <v>1</v>
          </cell>
          <cell r="G2488">
            <v>131451</v>
          </cell>
        </row>
        <row r="2489">
          <cell r="A2489">
            <v>102035</v>
          </cell>
          <cell r="C2489" t="str">
            <v>TUBO SAN 18" PVC-450M</v>
          </cell>
          <cell r="D2489" t="str">
            <v>ML</v>
          </cell>
          <cell r="E2489">
            <v>1</v>
          </cell>
          <cell r="G2489">
            <v>162738</v>
          </cell>
        </row>
        <row r="2490">
          <cell r="A2490">
            <v>102177</v>
          </cell>
          <cell r="C2490" t="str">
            <v>TUBO SAN 18" PVC-450M</v>
          </cell>
          <cell r="D2490" t="str">
            <v>ML</v>
          </cell>
          <cell r="G2490">
            <v>160235</v>
          </cell>
        </row>
        <row r="2491">
          <cell r="A2491">
            <v>102171</v>
          </cell>
          <cell r="C2491" t="str">
            <v>TUBO SAN 2" PVC"</v>
          </cell>
          <cell r="D2491" t="str">
            <v>ML</v>
          </cell>
          <cell r="G2491">
            <v>7228</v>
          </cell>
        </row>
        <row r="2492">
          <cell r="A2492">
            <v>102036</v>
          </cell>
          <cell r="C2492" t="str">
            <v>TUBO SAN 20" PVC-500M</v>
          </cell>
          <cell r="D2492" t="str">
            <v>ML</v>
          </cell>
          <cell r="E2492">
            <v>1</v>
          </cell>
          <cell r="G2492">
            <v>202599</v>
          </cell>
        </row>
        <row r="2493">
          <cell r="A2493">
            <v>102183</v>
          </cell>
          <cell r="C2493" t="str">
            <v>TUBO SAN 24" PVC NOVA</v>
          </cell>
          <cell r="D2493" t="str">
            <v>ML</v>
          </cell>
          <cell r="G2493">
            <v>277496</v>
          </cell>
        </row>
        <row r="2494">
          <cell r="A2494">
            <v>102184</v>
          </cell>
          <cell r="C2494" t="str">
            <v>TUBO SAN 27" PVC NOVA</v>
          </cell>
          <cell r="D2494" t="str">
            <v>ML</v>
          </cell>
          <cell r="G2494">
            <v>325570</v>
          </cell>
        </row>
        <row r="2495">
          <cell r="A2495">
            <v>102172</v>
          </cell>
          <cell r="C2495" t="str">
            <v>TUBO SAN 3" PVC"</v>
          </cell>
          <cell r="D2495" t="str">
            <v>ML</v>
          </cell>
          <cell r="G2495">
            <v>9384</v>
          </cell>
        </row>
        <row r="2496">
          <cell r="A2496">
            <v>102185</v>
          </cell>
          <cell r="C2496" t="str">
            <v>TUBO SAN 30" PVC NOVA</v>
          </cell>
          <cell r="D2496" t="str">
            <v>ML</v>
          </cell>
          <cell r="G2496">
            <v>406587</v>
          </cell>
        </row>
        <row r="2497">
          <cell r="A2497">
            <v>102186</v>
          </cell>
          <cell r="C2497" t="str">
            <v>TUBO SAN 33" PVC NOVA</v>
          </cell>
          <cell r="D2497" t="str">
            <v>ML</v>
          </cell>
          <cell r="G2497">
            <v>460670</v>
          </cell>
        </row>
        <row r="2498">
          <cell r="A2498">
            <v>102173</v>
          </cell>
          <cell r="C2498" t="str">
            <v>TUBO SAN 4" PVC"</v>
          </cell>
          <cell r="D2498" t="str">
            <v>ML</v>
          </cell>
          <cell r="G2498">
            <v>19279</v>
          </cell>
        </row>
        <row r="2499">
          <cell r="A2499">
            <v>102032</v>
          </cell>
          <cell r="C2499" t="str">
            <v>TUBO SAN 4" PVC-110M</v>
          </cell>
          <cell r="D2499" t="str">
            <v>ML</v>
          </cell>
          <cell r="E2499">
            <v>1</v>
          </cell>
          <cell r="G2499">
            <v>19279</v>
          </cell>
        </row>
        <row r="2500">
          <cell r="A2500">
            <v>102174</v>
          </cell>
          <cell r="C2500" t="str">
            <v>TUBO SAN 6" PVC"</v>
          </cell>
          <cell r="D2500" t="str">
            <v>ML</v>
          </cell>
          <cell r="G2500">
            <v>37064</v>
          </cell>
        </row>
        <row r="2501">
          <cell r="A2501">
            <v>102029</v>
          </cell>
          <cell r="C2501" t="str">
            <v>TUBO SAN 6" PVC-160M</v>
          </cell>
          <cell r="D2501" t="str">
            <v>ML</v>
          </cell>
          <cell r="E2501">
            <v>1</v>
          </cell>
          <cell r="G2501">
            <v>37064</v>
          </cell>
        </row>
        <row r="2502">
          <cell r="A2502">
            <v>102175</v>
          </cell>
          <cell r="C2502" t="str">
            <v>TUBO SAN 8" PVC"</v>
          </cell>
          <cell r="D2502" t="str">
            <v>ML</v>
          </cell>
          <cell r="G2502">
            <v>49932</v>
          </cell>
        </row>
        <row r="2503">
          <cell r="A2503">
            <v>102033</v>
          </cell>
          <cell r="C2503" t="str">
            <v>TUBO SAN 8" PVC-200M</v>
          </cell>
          <cell r="D2503" t="str">
            <v>ML</v>
          </cell>
          <cell r="E2503">
            <v>1</v>
          </cell>
          <cell r="G2503">
            <v>43358</v>
          </cell>
        </row>
        <row r="2504">
          <cell r="A2504">
            <v>102179</v>
          </cell>
          <cell r="C2504" t="str">
            <v>TUBO VENT-LLV. PVC 1.1/2</v>
          </cell>
          <cell r="D2504" t="str">
            <v>ML</v>
          </cell>
          <cell r="G2504">
            <v>4445</v>
          </cell>
        </row>
        <row r="2505">
          <cell r="A2505">
            <v>102180</v>
          </cell>
          <cell r="C2505" t="str">
            <v>TUBO VENT-LLV. PVC 2</v>
          </cell>
          <cell r="D2505" t="str">
            <v>ML</v>
          </cell>
          <cell r="G2505">
            <v>6000</v>
          </cell>
        </row>
        <row r="2506">
          <cell r="A2506">
            <v>102181</v>
          </cell>
          <cell r="C2506" t="str">
            <v>TUBO VENT-LLV. PVC 3</v>
          </cell>
          <cell r="D2506" t="str">
            <v>ML</v>
          </cell>
          <cell r="G2506">
            <v>7565</v>
          </cell>
        </row>
        <row r="2507">
          <cell r="A2507">
            <v>102182</v>
          </cell>
          <cell r="C2507" t="str">
            <v>TUBO VENT-LLV. PVC 4</v>
          </cell>
          <cell r="D2507" t="str">
            <v>ML</v>
          </cell>
          <cell r="G2507">
            <v>11660</v>
          </cell>
        </row>
        <row r="2508">
          <cell r="A2508">
            <v>102187</v>
          </cell>
          <cell r="C2508" t="str">
            <v>TUBUL.ALUM.1" X2"</v>
          </cell>
          <cell r="D2508" t="str">
            <v>UND</v>
          </cell>
          <cell r="G2508">
            <v>68462</v>
          </cell>
        </row>
        <row r="2509">
          <cell r="A2509">
            <v>102188</v>
          </cell>
          <cell r="C2509" t="str">
            <v>TUBUL.ALUM.1.1/2"X1.1/2"</v>
          </cell>
          <cell r="D2509" t="str">
            <v>UND</v>
          </cell>
          <cell r="G2509">
            <v>57515</v>
          </cell>
        </row>
        <row r="2510">
          <cell r="A2510">
            <v>107191</v>
          </cell>
          <cell r="C2510" t="str">
            <v>TUERCA AC ,3/4"</v>
          </cell>
          <cell r="D2510" t="str">
            <v>UND</v>
          </cell>
          <cell r="G2510">
            <v>451</v>
          </cell>
        </row>
        <row r="2511">
          <cell r="A2511">
            <v>102189</v>
          </cell>
          <cell r="C2511" t="str">
            <v>TUERCA DE OJO 3/4" O 5/8</v>
          </cell>
          <cell r="D2511" t="str">
            <v>UND</v>
          </cell>
          <cell r="G2511">
            <v>10168</v>
          </cell>
        </row>
        <row r="2512">
          <cell r="A2512">
            <v>103066</v>
          </cell>
          <cell r="C2512" t="str">
            <v>TUERCA GALV. 1/2"</v>
          </cell>
          <cell r="D2512" t="str">
            <v>UND</v>
          </cell>
          <cell r="G2512">
            <v>332</v>
          </cell>
        </row>
        <row r="2513">
          <cell r="A2513">
            <v>103165</v>
          </cell>
          <cell r="C2513" t="str">
            <v>TUERCA HEXAGONAL 5/8"</v>
          </cell>
          <cell r="D2513" t="str">
            <v>UND</v>
          </cell>
          <cell r="G2513">
            <v>381</v>
          </cell>
        </row>
        <row r="2514">
          <cell r="A2514">
            <v>102190</v>
          </cell>
          <cell r="C2514" t="str">
            <v>TUERCA HEXAGONAL 5/8"-3/</v>
          </cell>
          <cell r="D2514" t="str">
            <v>UND</v>
          </cell>
          <cell r="G2514">
            <v>442</v>
          </cell>
        </row>
        <row r="2515">
          <cell r="A2515">
            <v>109986</v>
          </cell>
          <cell r="C2515" t="str">
            <v>TUNEL FIBRA VIDRIO L=1.20M</v>
          </cell>
          <cell r="D2515" t="str">
            <v>UND</v>
          </cell>
          <cell r="G2515">
            <v>311191</v>
          </cell>
        </row>
        <row r="2516">
          <cell r="A2516">
            <v>102191</v>
          </cell>
          <cell r="C2516" t="str">
            <v>UNIFORMIDAD PARTIC MATERIA</v>
          </cell>
          <cell r="D2516" t="str">
            <v>UND</v>
          </cell>
          <cell r="G2516">
            <v>43953</v>
          </cell>
        </row>
        <row r="2517">
          <cell r="A2517">
            <v>102192</v>
          </cell>
          <cell r="C2517" t="str">
            <v>UNIFORMIDAD TAMA</v>
          </cell>
          <cell r="D2517" t="str">
            <v>UND</v>
          </cell>
          <cell r="G2517">
            <v>42140</v>
          </cell>
        </row>
        <row r="2518">
          <cell r="A2518">
            <v>102193</v>
          </cell>
          <cell r="C2518" t="str">
            <v>UNION 1CM*4CM*1/8" ALUMI</v>
          </cell>
          <cell r="D2518" t="str">
            <v>UND</v>
          </cell>
          <cell r="G2518">
            <v>1771</v>
          </cell>
        </row>
        <row r="2519">
          <cell r="A2519">
            <v>109987</v>
          </cell>
          <cell r="C2519" t="str">
            <v>UNION 2"</v>
          </cell>
          <cell r="D2519" t="str">
            <v>UND</v>
          </cell>
          <cell r="G2519">
            <v>3419</v>
          </cell>
        </row>
        <row r="2520">
          <cell r="A2520">
            <v>109988</v>
          </cell>
          <cell r="C2520" t="str">
            <v>UNION 3" EMT"</v>
          </cell>
          <cell r="D2520" t="str">
            <v>UND</v>
          </cell>
          <cell r="G2520">
            <v>10440</v>
          </cell>
        </row>
        <row r="2521">
          <cell r="A2521">
            <v>109136</v>
          </cell>
          <cell r="C2521" t="str">
            <v>UNION 3/4" EMT"</v>
          </cell>
          <cell r="D2521" t="str">
            <v>UND</v>
          </cell>
          <cell r="G2521">
            <v>675</v>
          </cell>
        </row>
        <row r="2522">
          <cell r="A2522">
            <v>102194</v>
          </cell>
          <cell r="C2522" t="str">
            <v>UNION 4CM*4CM*1/8"</v>
          </cell>
          <cell r="D2522" t="str">
            <v>UND</v>
          </cell>
          <cell r="G2522">
            <v>1771</v>
          </cell>
        </row>
        <row r="2523">
          <cell r="A2523">
            <v>102195</v>
          </cell>
          <cell r="C2523" t="str">
            <v>UNION 8CMX1/8"</v>
          </cell>
          <cell r="D2523" t="str">
            <v>UND</v>
          </cell>
          <cell r="G2523">
            <v>3541</v>
          </cell>
        </row>
        <row r="2524">
          <cell r="A2524">
            <v>117209</v>
          </cell>
          <cell r="C2524" t="str">
            <v>UNION AC 4 DRESER</v>
          </cell>
          <cell r="D2524" t="str">
            <v>UND</v>
          </cell>
          <cell r="G2524">
            <v>177057</v>
          </cell>
        </row>
        <row r="2525">
          <cell r="A2525">
            <v>106104</v>
          </cell>
          <cell r="C2525" t="str">
            <v>UNION AC 4 DRESER ACERO CARBON</v>
          </cell>
          <cell r="D2525" t="str">
            <v>UND</v>
          </cell>
          <cell r="G2525">
            <v>125377</v>
          </cell>
        </row>
        <row r="2526">
          <cell r="A2526">
            <v>117210</v>
          </cell>
          <cell r="C2526" t="str">
            <v>UNION BAJ.CANAL AMAZ.PVC</v>
          </cell>
          <cell r="D2526" t="str">
            <v>UND</v>
          </cell>
          <cell r="G2526">
            <v>20710</v>
          </cell>
        </row>
        <row r="2527">
          <cell r="A2527">
            <v>102196</v>
          </cell>
          <cell r="C2527" t="str">
            <v>UNION BAJ.CANAL AMAZ.PVC</v>
          </cell>
          <cell r="D2527" t="str">
            <v>UND</v>
          </cell>
          <cell r="G2527">
            <v>17673</v>
          </cell>
        </row>
        <row r="2528">
          <cell r="A2528">
            <v>117211</v>
          </cell>
          <cell r="C2528" t="str">
            <v>UNION BAJ.CANAL RAINGO PVC</v>
          </cell>
          <cell r="D2528" t="str">
            <v>UND</v>
          </cell>
          <cell r="G2528">
            <v>7396</v>
          </cell>
        </row>
        <row r="2529">
          <cell r="A2529">
            <v>102197</v>
          </cell>
          <cell r="C2529" t="str">
            <v>UNION BAJ.CANAL RAINGO PVC</v>
          </cell>
          <cell r="D2529" t="str">
            <v>UND</v>
          </cell>
          <cell r="G2529">
            <v>7913</v>
          </cell>
        </row>
        <row r="2530">
          <cell r="A2530">
            <v>107193</v>
          </cell>
          <cell r="C2530" t="str">
            <v>UNION BAJANTE CUADRADO-TUB</v>
          </cell>
          <cell r="D2530" t="str">
            <v>UND</v>
          </cell>
          <cell r="G2530">
            <v>3852</v>
          </cell>
        </row>
        <row r="2531">
          <cell r="A2531">
            <v>109137</v>
          </cell>
          <cell r="C2531" t="str">
            <v>UNION CABALLETE-LIMATESA</v>
          </cell>
          <cell r="D2531" t="str">
            <v>UND</v>
          </cell>
          <cell r="G2531">
            <v>26360</v>
          </cell>
        </row>
        <row r="2532">
          <cell r="A2532">
            <v>117214</v>
          </cell>
          <cell r="C2532" t="str">
            <v>UNION CANAL ESQUINA PVC A</v>
          </cell>
          <cell r="D2532" t="str">
            <v>UND</v>
          </cell>
          <cell r="G2532">
            <v>26076</v>
          </cell>
        </row>
        <row r="2533">
          <cell r="A2533">
            <v>102200</v>
          </cell>
          <cell r="C2533" t="str">
            <v>UNION CANAL ESQUINA PVC R</v>
          </cell>
          <cell r="D2533" t="str">
            <v>UND</v>
          </cell>
          <cell r="G2533">
            <v>9014</v>
          </cell>
        </row>
        <row r="2534">
          <cell r="A2534">
            <v>117212</v>
          </cell>
          <cell r="C2534" t="str">
            <v>UNION CANAL PVC AMAZONAS</v>
          </cell>
          <cell r="D2534" t="str">
            <v>UND</v>
          </cell>
          <cell r="G2534">
            <v>15345</v>
          </cell>
        </row>
        <row r="2535">
          <cell r="A2535">
            <v>117213</v>
          </cell>
          <cell r="C2535" t="str">
            <v>UNION CANAL PVC RAINGO</v>
          </cell>
          <cell r="D2535" t="str">
            <v>UND</v>
          </cell>
          <cell r="G2535">
            <v>16633</v>
          </cell>
        </row>
        <row r="2536">
          <cell r="A2536">
            <v>102201</v>
          </cell>
          <cell r="C2536" t="str">
            <v>UNION CU .1/2 LISA</v>
          </cell>
          <cell r="D2536" t="str">
            <v>UND</v>
          </cell>
          <cell r="G2536">
            <v>696</v>
          </cell>
        </row>
        <row r="2537">
          <cell r="A2537">
            <v>113041</v>
          </cell>
          <cell r="C2537" t="str">
            <v>UNION CU .3/4 LISA</v>
          </cell>
          <cell r="D2537" t="str">
            <v>UND</v>
          </cell>
          <cell r="G2537">
            <v>1771</v>
          </cell>
        </row>
        <row r="2538">
          <cell r="A2538">
            <v>111537</v>
          </cell>
          <cell r="C2538" t="str">
            <v>UNION CU .3/4 LISA COBRE</v>
          </cell>
          <cell r="D2538" t="str">
            <v>UND</v>
          </cell>
          <cell r="G2538">
            <v>1895</v>
          </cell>
        </row>
        <row r="2539">
          <cell r="A2539">
            <v>113042</v>
          </cell>
          <cell r="C2539" t="str">
            <v>UNION CU 1 LISA</v>
          </cell>
          <cell r="D2539" t="str">
            <v>UND</v>
          </cell>
          <cell r="G2539">
            <v>2629</v>
          </cell>
        </row>
        <row r="2540">
          <cell r="A2540">
            <v>111538</v>
          </cell>
          <cell r="C2540" t="str">
            <v>UNION CU 1 LISA COBRE</v>
          </cell>
          <cell r="D2540" t="str">
            <v>UND</v>
          </cell>
          <cell r="G2540">
            <v>2814</v>
          </cell>
        </row>
        <row r="2541">
          <cell r="A2541">
            <v>102202</v>
          </cell>
          <cell r="C2541" t="str">
            <v>UNION DRESSER 2"</v>
          </cell>
          <cell r="D2541" t="str">
            <v>UND</v>
          </cell>
          <cell r="G2541">
            <v>46056</v>
          </cell>
        </row>
        <row r="2542">
          <cell r="A2542">
            <v>109989</v>
          </cell>
          <cell r="C2542" t="str">
            <v>UNION EMT 1"</v>
          </cell>
          <cell r="D2542" t="str">
            <v>UND</v>
          </cell>
          <cell r="G2542">
            <v>991</v>
          </cell>
        </row>
        <row r="2543">
          <cell r="A2543">
            <v>102204</v>
          </cell>
          <cell r="C2543" t="str">
            <v>UNION GALV .3/4</v>
          </cell>
          <cell r="D2543" t="str">
            <v>UND</v>
          </cell>
          <cell r="E2543">
            <v>1</v>
          </cell>
          <cell r="G2543">
            <v>2683</v>
          </cell>
        </row>
        <row r="2544">
          <cell r="A2544">
            <v>102205</v>
          </cell>
          <cell r="C2544" t="str">
            <v>UNION GALV .3/8</v>
          </cell>
          <cell r="D2544" t="str">
            <v>UND</v>
          </cell>
          <cell r="G2544">
            <v>2039</v>
          </cell>
        </row>
        <row r="2545">
          <cell r="A2545">
            <v>102206</v>
          </cell>
          <cell r="C2545" t="str">
            <v>UNION GALV 1</v>
          </cell>
          <cell r="D2545" t="str">
            <v>UND</v>
          </cell>
          <cell r="G2545">
            <v>3112</v>
          </cell>
        </row>
        <row r="2546">
          <cell r="A2546">
            <v>102207</v>
          </cell>
          <cell r="C2546" t="str">
            <v>UNION GALV 1.1/2</v>
          </cell>
          <cell r="D2546" t="str">
            <v>UND</v>
          </cell>
          <cell r="G2546">
            <v>3863</v>
          </cell>
        </row>
        <row r="2547">
          <cell r="A2547">
            <v>102208</v>
          </cell>
          <cell r="C2547" t="str">
            <v xml:space="preserve">UNION GALV 1.1/4 </v>
          </cell>
          <cell r="D2547" t="str">
            <v>UND</v>
          </cell>
          <cell r="G2547">
            <v>3318</v>
          </cell>
        </row>
        <row r="2548">
          <cell r="A2548">
            <v>102209</v>
          </cell>
          <cell r="C2548" t="str">
            <v>UNION GALV 2</v>
          </cell>
          <cell r="D2548" t="str">
            <v>UND</v>
          </cell>
          <cell r="G2548">
            <v>6546</v>
          </cell>
        </row>
        <row r="2549">
          <cell r="A2549">
            <v>102212</v>
          </cell>
          <cell r="C2549" t="str">
            <v>UNION GALV 2.1/2"</v>
          </cell>
          <cell r="D2549" t="str">
            <v>UND</v>
          </cell>
          <cell r="G2549">
            <v>10396</v>
          </cell>
        </row>
        <row r="2550">
          <cell r="A2550">
            <v>102210</v>
          </cell>
          <cell r="C2550" t="str">
            <v>UNION GALV 3</v>
          </cell>
          <cell r="D2550" t="str">
            <v>UND</v>
          </cell>
          <cell r="G2550">
            <v>17791</v>
          </cell>
        </row>
        <row r="2551">
          <cell r="A2551">
            <v>102211</v>
          </cell>
          <cell r="C2551" t="str">
            <v>UNION GALV 4</v>
          </cell>
          <cell r="D2551" t="str">
            <v>UND</v>
          </cell>
          <cell r="G2551">
            <v>24547</v>
          </cell>
        </row>
        <row r="2552">
          <cell r="A2552">
            <v>102213</v>
          </cell>
          <cell r="C2552" t="str">
            <v>UNION GALV 6</v>
          </cell>
          <cell r="D2552" t="str">
            <v>UND</v>
          </cell>
          <cell r="G2552">
            <v>39459</v>
          </cell>
        </row>
        <row r="2553">
          <cell r="A2553">
            <v>102214</v>
          </cell>
          <cell r="C2553" t="str">
            <v>UNION NOVAFORT 110 MM</v>
          </cell>
          <cell r="D2553" t="str">
            <v>UND</v>
          </cell>
          <cell r="G2553">
            <v>10584</v>
          </cell>
        </row>
        <row r="2554">
          <cell r="A2554">
            <v>102215</v>
          </cell>
          <cell r="C2554" t="str">
            <v>UNION NOVAFORT 160 MM</v>
          </cell>
          <cell r="D2554" t="str">
            <v>UND</v>
          </cell>
          <cell r="G2554">
            <v>25647</v>
          </cell>
        </row>
        <row r="2555">
          <cell r="A2555">
            <v>102216</v>
          </cell>
          <cell r="C2555" t="str">
            <v>UNION NOVAFORT 200 MM</v>
          </cell>
          <cell r="D2555" t="str">
            <v>UND</v>
          </cell>
          <cell r="G2555">
            <v>34605</v>
          </cell>
        </row>
        <row r="2556">
          <cell r="A2556">
            <v>102217</v>
          </cell>
          <cell r="C2556" t="str">
            <v>UNION NOVAFORT 250 MM</v>
          </cell>
          <cell r="D2556" t="str">
            <v>UND</v>
          </cell>
          <cell r="G2556">
            <v>94751</v>
          </cell>
        </row>
        <row r="2557">
          <cell r="A2557">
            <v>102218</v>
          </cell>
          <cell r="C2557" t="str">
            <v>UNION NOVAFORT 315 MM</v>
          </cell>
          <cell r="D2557" t="str">
            <v>UND</v>
          </cell>
          <cell r="G2557">
            <v>153701</v>
          </cell>
        </row>
        <row r="2558">
          <cell r="A2558">
            <v>102219</v>
          </cell>
          <cell r="C2558" t="str">
            <v>UNION NOVAFORT 400 MM</v>
          </cell>
          <cell r="D2558" t="str">
            <v>UND</v>
          </cell>
          <cell r="G2558">
            <v>283033</v>
          </cell>
        </row>
        <row r="2559">
          <cell r="A2559">
            <v>102222</v>
          </cell>
          <cell r="C2559" t="str">
            <v>UNION NOVAFORT 450 MM</v>
          </cell>
          <cell r="D2559" t="str">
            <v>UND</v>
          </cell>
          <cell r="G2559">
            <v>313582</v>
          </cell>
        </row>
        <row r="2560">
          <cell r="A2560">
            <v>102223</v>
          </cell>
          <cell r="C2560" t="str">
            <v>UNION NOVAFORT 500 MM</v>
          </cell>
          <cell r="D2560" t="str">
            <v>UND</v>
          </cell>
          <cell r="G2560">
            <v>334482</v>
          </cell>
        </row>
        <row r="2561">
          <cell r="A2561">
            <v>102224</v>
          </cell>
          <cell r="C2561" t="str">
            <v>UNION NOVALOC ASTM 24"</v>
          </cell>
          <cell r="D2561" t="str">
            <v>UND</v>
          </cell>
          <cell r="G2561">
            <v>177435</v>
          </cell>
        </row>
        <row r="2562">
          <cell r="A2562">
            <v>102225</v>
          </cell>
          <cell r="C2562" t="str">
            <v>UNION NOVALOC ASTM 27"</v>
          </cell>
          <cell r="D2562" t="str">
            <v>UND</v>
          </cell>
          <cell r="G2562">
            <v>220052</v>
          </cell>
        </row>
        <row r="2563">
          <cell r="A2563">
            <v>102226</v>
          </cell>
          <cell r="C2563" t="str">
            <v>UNION NOVALOC ASTM 30"</v>
          </cell>
          <cell r="D2563" t="str">
            <v>UND</v>
          </cell>
          <cell r="G2563">
            <v>178604</v>
          </cell>
        </row>
        <row r="2564">
          <cell r="A2564">
            <v>102227</v>
          </cell>
          <cell r="C2564" t="str">
            <v>UNION NOVALOC ASTM 33"</v>
          </cell>
          <cell r="D2564" t="str">
            <v>UND</v>
          </cell>
          <cell r="G2564">
            <v>325604</v>
          </cell>
        </row>
        <row r="2565">
          <cell r="A2565">
            <v>102228</v>
          </cell>
          <cell r="C2565" t="str">
            <v>UNION PRS PVC .1/2</v>
          </cell>
          <cell r="D2565" t="str">
            <v>UND</v>
          </cell>
          <cell r="G2565">
            <v>479</v>
          </cell>
        </row>
        <row r="2566">
          <cell r="A2566">
            <v>102229</v>
          </cell>
          <cell r="C2566" t="str">
            <v>UNION PRS PVC .3/4</v>
          </cell>
          <cell r="D2566" t="str">
            <v>UND</v>
          </cell>
          <cell r="G2566">
            <v>754</v>
          </cell>
        </row>
        <row r="2567">
          <cell r="A2567">
            <v>102230</v>
          </cell>
          <cell r="C2567" t="str">
            <v>UNION PRS PVC 1</v>
          </cell>
          <cell r="D2567" t="str">
            <v>UND</v>
          </cell>
          <cell r="G2567">
            <v>1232</v>
          </cell>
        </row>
        <row r="2568">
          <cell r="A2568">
            <v>102231</v>
          </cell>
          <cell r="C2568" t="str">
            <v>UNION PRS PVC 1.1/2</v>
          </cell>
          <cell r="D2568" t="str">
            <v>UND</v>
          </cell>
          <cell r="G2568">
            <v>3084</v>
          </cell>
        </row>
        <row r="2569">
          <cell r="A2569">
            <v>102232</v>
          </cell>
          <cell r="C2569" t="str">
            <v>UNION PRS PVC 1.1/4</v>
          </cell>
          <cell r="D2569" t="str">
            <v>UND</v>
          </cell>
          <cell r="G2569">
            <v>2258</v>
          </cell>
        </row>
        <row r="2570">
          <cell r="A2570">
            <v>102233</v>
          </cell>
          <cell r="C2570" t="str">
            <v>UNION PRS PVC 3</v>
          </cell>
          <cell r="D2570" t="str">
            <v>UND</v>
          </cell>
          <cell r="G2570">
            <v>24759</v>
          </cell>
        </row>
        <row r="2571">
          <cell r="A2571">
            <v>102234</v>
          </cell>
          <cell r="C2571" t="str">
            <v>UNION PRS PVC 4</v>
          </cell>
          <cell r="D2571" t="str">
            <v>UND</v>
          </cell>
          <cell r="G2571">
            <v>53782</v>
          </cell>
        </row>
        <row r="2572">
          <cell r="A2572">
            <v>102235</v>
          </cell>
          <cell r="C2572" t="str">
            <v>UNION PVC U-Z 2</v>
          </cell>
          <cell r="D2572" t="str">
            <v>UND</v>
          </cell>
          <cell r="G2572">
            <v>19925</v>
          </cell>
        </row>
        <row r="2573">
          <cell r="A2573">
            <v>102236</v>
          </cell>
          <cell r="C2573" t="str">
            <v>UNION PVC U-Z 2.1/2</v>
          </cell>
          <cell r="D2573" t="str">
            <v>UND</v>
          </cell>
          <cell r="G2573">
            <v>21783</v>
          </cell>
        </row>
        <row r="2574">
          <cell r="A2574">
            <v>107195</v>
          </cell>
          <cell r="C2574" t="str">
            <v>UNION REP 2</v>
          </cell>
          <cell r="D2574" t="str">
            <v>UND</v>
          </cell>
          <cell r="E2574">
            <v>1</v>
          </cell>
          <cell r="G2574">
            <v>4722</v>
          </cell>
        </row>
        <row r="2575">
          <cell r="A2575">
            <v>102240</v>
          </cell>
          <cell r="C2575" t="str">
            <v>UNION REP 2 UZ</v>
          </cell>
          <cell r="D2575" t="str">
            <v>UND</v>
          </cell>
          <cell r="G2575">
            <v>18514</v>
          </cell>
        </row>
        <row r="2576">
          <cell r="A2576">
            <v>102241</v>
          </cell>
          <cell r="C2576" t="str">
            <v>UNION REP 2.1/2 UZ</v>
          </cell>
          <cell r="D2576" t="str">
            <v>UND</v>
          </cell>
          <cell r="G2576">
            <v>21554</v>
          </cell>
        </row>
        <row r="2577">
          <cell r="A2577">
            <v>107196</v>
          </cell>
          <cell r="C2577" t="str">
            <v>UNION REP 3</v>
          </cell>
          <cell r="D2577" t="str">
            <v>UND</v>
          </cell>
          <cell r="E2577">
            <v>1</v>
          </cell>
          <cell r="G2577">
            <v>42223</v>
          </cell>
        </row>
        <row r="2578">
          <cell r="A2578">
            <v>107197</v>
          </cell>
          <cell r="C2578" t="str">
            <v>UNION REP 3</v>
          </cell>
          <cell r="D2578" t="str">
            <v>UND</v>
          </cell>
          <cell r="G2578">
            <v>17021</v>
          </cell>
        </row>
        <row r="2579">
          <cell r="A2579">
            <v>102245</v>
          </cell>
          <cell r="C2579" t="str">
            <v>UNION REP 3 RDE-13.5UM</v>
          </cell>
          <cell r="D2579" t="str">
            <v>UND</v>
          </cell>
          <cell r="E2579">
            <v>1</v>
          </cell>
          <cell r="G2579">
            <v>47322</v>
          </cell>
        </row>
        <row r="2580">
          <cell r="A2580">
            <v>102242</v>
          </cell>
          <cell r="C2580" t="str">
            <v>UNION REP 3 UZ</v>
          </cell>
          <cell r="D2580" t="str">
            <v>UND</v>
          </cell>
          <cell r="G2580">
            <v>31534</v>
          </cell>
        </row>
        <row r="2581">
          <cell r="A2581">
            <v>107198</v>
          </cell>
          <cell r="C2581" t="str">
            <v>UNION REP 4</v>
          </cell>
          <cell r="D2581" t="str">
            <v>UND</v>
          </cell>
          <cell r="G2581">
            <v>51236</v>
          </cell>
        </row>
        <row r="2582">
          <cell r="A2582">
            <v>102244</v>
          </cell>
          <cell r="C2582" t="str">
            <v>UNION REP 4 GR UZ</v>
          </cell>
          <cell r="D2582" t="str">
            <v>UND</v>
          </cell>
          <cell r="G2582">
            <v>6099</v>
          </cell>
        </row>
        <row r="2583">
          <cell r="A2583">
            <v>102246</v>
          </cell>
          <cell r="C2583" t="str">
            <v>UNION REP 4 RDE-13.5UM</v>
          </cell>
          <cell r="D2583" t="str">
            <v>UND</v>
          </cell>
          <cell r="E2583">
            <v>1</v>
          </cell>
          <cell r="G2583">
            <v>82393</v>
          </cell>
        </row>
        <row r="2584">
          <cell r="A2584">
            <v>102243</v>
          </cell>
          <cell r="C2584" t="str">
            <v>UNION REP 4 UZ</v>
          </cell>
          <cell r="D2584" t="str">
            <v>UND</v>
          </cell>
          <cell r="G2584">
            <v>57374</v>
          </cell>
        </row>
        <row r="2585">
          <cell r="A2585">
            <v>102237</v>
          </cell>
          <cell r="C2585" t="str">
            <v>UNION REP 6 RDE-13.5UM</v>
          </cell>
          <cell r="D2585" t="str">
            <v>UND</v>
          </cell>
          <cell r="G2585">
            <v>198374</v>
          </cell>
        </row>
        <row r="2586">
          <cell r="A2586">
            <v>102238</v>
          </cell>
          <cell r="C2586" t="str">
            <v>UNION REP 6 RDE-21 UM</v>
          </cell>
          <cell r="D2586" t="str">
            <v>UND</v>
          </cell>
          <cell r="G2586">
            <v>109963</v>
          </cell>
        </row>
        <row r="2587">
          <cell r="A2587">
            <v>102247</v>
          </cell>
          <cell r="C2587" t="str">
            <v>UNION REP 8 RDE-13.5UM</v>
          </cell>
          <cell r="D2587" t="str">
            <v>UND</v>
          </cell>
          <cell r="E2587">
            <v>1</v>
          </cell>
          <cell r="G2587">
            <v>362136</v>
          </cell>
        </row>
        <row r="2588">
          <cell r="A2588">
            <v>102239</v>
          </cell>
          <cell r="C2588" t="str">
            <v>UNION REP 8 RDE-21 UM</v>
          </cell>
          <cell r="D2588" t="str">
            <v>UND</v>
          </cell>
          <cell r="G2588">
            <v>202029</v>
          </cell>
        </row>
        <row r="2589">
          <cell r="A2589">
            <v>102250</v>
          </cell>
          <cell r="C2589" t="str">
            <v>UNION SAN PVC 4</v>
          </cell>
          <cell r="D2589" t="str">
            <v>UND</v>
          </cell>
          <cell r="G2589">
            <v>4936</v>
          </cell>
        </row>
        <row r="2590">
          <cell r="A2590">
            <v>102251</v>
          </cell>
          <cell r="C2590" t="str">
            <v>UNION SAN PVC 6</v>
          </cell>
          <cell r="D2590" t="str">
            <v>UND</v>
          </cell>
          <cell r="G2590">
            <v>18135</v>
          </cell>
        </row>
        <row r="2591">
          <cell r="A2591">
            <v>102248</v>
          </cell>
          <cell r="C2591" t="str">
            <v>UNIQN SAN PVC 2</v>
          </cell>
          <cell r="D2591" t="str">
            <v>UND</v>
          </cell>
          <cell r="G2591">
            <v>1835</v>
          </cell>
        </row>
        <row r="2592">
          <cell r="A2592">
            <v>102249</v>
          </cell>
          <cell r="C2592" t="str">
            <v>UNIQN SAN PVC 3"</v>
          </cell>
          <cell r="D2592" t="str">
            <v>UND</v>
          </cell>
          <cell r="G2592">
            <v>2066</v>
          </cell>
        </row>
        <row r="2593">
          <cell r="A2593">
            <v>107201</v>
          </cell>
          <cell r="C2593" t="str">
            <v>UNIVERSAL AC 2"</v>
          </cell>
          <cell r="D2593" t="str">
            <v>UND</v>
          </cell>
          <cell r="G2593">
            <v>19667</v>
          </cell>
        </row>
        <row r="2594">
          <cell r="A2594">
            <v>102252</v>
          </cell>
          <cell r="C2594" t="str">
            <v>UNIVERSAL GALV .1/2</v>
          </cell>
          <cell r="D2594" t="str">
            <v>UND</v>
          </cell>
          <cell r="G2594">
            <v>4989</v>
          </cell>
        </row>
        <row r="2595">
          <cell r="A2595">
            <v>113043</v>
          </cell>
          <cell r="C2595" t="str">
            <v>UNIVERSAL GALV .3/4</v>
          </cell>
          <cell r="D2595" t="str">
            <v>UND</v>
          </cell>
          <cell r="G2595">
            <v>6353</v>
          </cell>
        </row>
        <row r="2596">
          <cell r="A2596">
            <v>117215</v>
          </cell>
          <cell r="C2596" t="str">
            <v>UNIVERSAL GALV 1</v>
          </cell>
          <cell r="D2596" t="str">
            <v>UND</v>
          </cell>
          <cell r="G2596">
            <v>7773</v>
          </cell>
        </row>
        <row r="2597">
          <cell r="A2597">
            <v>113044</v>
          </cell>
          <cell r="C2597" t="str">
            <v>UNIVERSAL GALV 1.1/2</v>
          </cell>
          <cell r="D2597" t="str">
            <v>UND</v>
          </cell>
          <cell r="G2597">
            <v>13735</v>
          </cell>
        </row>
        <row r="2598">
          <cell r="A2598">
            <v>113045</v>
          </cell>
          <cell r="C2598" t="str">
            <v>UNIVERSAL GALV 2</v>
          </cell>
          <cell r="D2598" t="str">
            <v>UND</v>
          </cell>
          <cell r="G2598">
            <v>24895</v>
          </cell>
        </row>
        <row r="2599">
          <cell r="A2599">
            <v>111542</v>
          </cell>
          <cell r="C2599" t="str">
            <v>UNIVERSAL GALV 2.1/2 AGUA-GAS</v>
          </cell>
          <cell r="D2599" t="str">
            <v>UND</v>
          </cell>
          <cell r="G2599">
            <v>46617</v>
          </cell>
        </row>
        <row r="2600">
          <cell r="A2600">
            <v>113047</v>
          </cell>
          <cell r="C2600" t="str">
            <v>UNIVERSAL GALV 3</v>
          </cell>
          <cell r="D2600" t="str">
            <v>UND</v>
          </cell>
          <cell r="G2600">
            <v>56860</v>
          </cell>
        </row>
        <row r="2601">
          <cell r="A2601">
            <v>113048</v>
          </cell>
          <cell r="C2601" t="str">
            <v>UNIVERSAL GALV 4</v>
          </cell>
          <cell r="D2601" t="str">
            <v>UND</v>
          </cell>
          <cell r="G2601">
            <v>138212</v>
          </cell>
        </row>
        <row r="2602">
          <cell r="A2602">
            <v>102254</v>
          </cell>
          <cell r="C2602" t="str">
            <v>UNIVERSAL PRS PVC .1/2</v>
          </cell>
          <cell r="D2602" t="str">
            <v>UND</v>
          </cell>
          <cell r="G2602">
            <v>2514</v>
          </cell>
        </row>
        <row r="2603">
          <cell r="A2603">
            <v>107202</v>
          </cell>
          <cell r="C2603" t="str">
            <v>UNIVERSAL PVC 2" PRESION</v>
          </cell>
          <cell r="D2603" t="str">
            <v>UND</v>
          </cell>
          <cell r="E2603">
            <v>1</v>
          </cell>
          <cell r="G2603">
            <v>44026</v>
          </cell>
        </row>
        <row r="2604">
          <cell r="A2604">
            <v>105173</v>
          </cell>
          <cell r="C2604" t="str">
            <v>UREA</v>
          </cell>
          <cell r="D2604" t="str">
            <v>KLS</v>
          </cell>
          <cell r="G2604">
            <v>805</v>
          </cell>
        </row>
        <row r="2605">
          <cell r="A2605">
            <v>102260</v>
          </cell>
          <cell r="C2605" t="str">
            <v>VA/D/C/S/B ASTM A-126 10EB</v>
          </cell>
          <cell r="D2605" t="str">
            <v>UND</v>
          </cell>
          <cell r="G2605">
            <v>5515796</v>
          </cell>
        </row>
        <row r="2606">
          <cell r="A2606">
            <v>107204</v>
          </cell>
          <cell r="C2606" t="str">
            <v>VACTOR EQUIPO SONDEO MITSUBICHI</v>
          </cell>
          <cell r="D2606" t="str">
            <v>HRS</v>
          </cell>
          <cell r="G2606">
            <v>19979</v>
          </cell>
        </row>
        <row r="2607">
          <cell r="A2607">
            <v>102261</v>
          </cell>
          <cell r="C2607" t="str">
            <v>VAL BOLA ,1/2"</v>
          </cell>
          <cell r="D2607" t="str">
            <v>UND</v>
          </cell>
          <cell r="G2607">
            <v>8477</v>
          </cell>
        </row>
        <row r="2608">
          <cell r="A2608">
            <v>102262</v>
          </cell>
          <cell r="C2608" t="str">
            <v>VAL BOLA 1"</v>
          </cell>
          <cell r="D2608" t="str">
            <v>UND</v>
          </cell>
          <cell r="G2608">
            <v>20281</v>
          </cell>
        </row>
        <row r="2609">
          <cell r="A2609">
            <v>102264</v>
          </cell>
          <cell r="C2609" t="str">
            <v>VAL CHAPAL Q=4.1LT/S D10"</v>
          </cell>
          <cell r="D2609" t="str">
            <v>UND</v>
          </cell>
          <cell r="G2609">
            <v>1487492</v>
          </cell>
        </row>
        <row r="2610">
          <cell r="A2610">
            <v>102267</v>
          </cell>
          <cell r="C2610" t="str">
            <v>VAL CHAPALETA Q 4.1LT D6"</v>
          </cell>
          <cell r="D2610" t="str">
            <v>UND</v>
          </cell>
          <cell r="G2610">
            <v>456828</v>
          </cell>
        </row>
        <row r="2611">
          <cell r="A2611">
            <v>102268</v>
          </cell>
          <cell r="C2611" t="str">
            <v>VAL CHAPALETA Q 4.1LT D8"</v>
          </cell>
          <cell r="D2611" t="str">
            <v>UND</v>
          </cell>
          <cell r="G2611">
            <v>801628</v>
          </cell>
        </row>
        <row r="2612">
          <cell r="A2612">
            <v>102269</v>
          </cell>
          <cell r="C2612" t="str">
            <v>VAL CHAPALETA Q4.1LT D12"</v>
          </cell>
          <cell r="D2612" t="str">
            <v>UND</v>
          </cell>
          <cell r="G2612">
            <v>2154498</v>
          </cell>
        </row>
        <row r="2613">
          <cell r="A2613">
            <v>102271</v>
          </cell>
          <cell r="C2613" t="str">
            <v>VAL CHEQ/CORT/BR D=1.1/2"</v>
          </cell>
          <cell r="D2613" t="str">
            <v>UND</v>
          </cell>
          <cell r="G2613">
            <v>66221</v>
          </cell>
        </row>
        <row r="2614">
          <cell r="A2614">
            <v>102272</v>
          </cell>
          <cell r="C2614" t="str">
            <v>VAL CHEQ/CORT/BRONC D=2"</v>
          </cell>
          <cell r="D2614" t="str">
            <v>UND</v>
          </cell>
          <cell r="G2614">
            <v>77176</v>
          </cell>
        </row>
        <row r="2615">
          <cell r="A2615">
            <v>102273</v>
          </cell>
          <cell r="C2615" t="str">
            <v>VAL CHEQ/CORT/BRONC D=3"</v>
          </cell>
          <cell r="D2615" t="str">
            <v>UND</v>
          </cell>
          <cell r="G2615">
            <v>91748</v>
          </cell>
        </row>
        <row r="2616">
          <cell r="A2616">
            <v>102274</v>
          </cell>
          <cell r="C2616" t="str">
            <v xml:space="preserve">VAL CHEQ/CORT/HIERR D=3" </v>
          </cell>
          <cell r="D2616" t="str">
            <v>UND</v>
          </cell>
          <cell r="G2616">
            <v>542082</v>
          </cell>
        </row>
        <row r="2617">
          <cell r="A2617">
            <v>102275</v>
          </cell>
          <cell r="C2617" t="str">
            <v xml:space="preserve">VAL CHEQ/CORT/HIERR D=4" </v>
          </cell>
          <cell r="D2617" t="str">
            <v>UND</v>
          </cell>
          <cell r="G2617">
            <v>823112</v>
          </cell>
        </row>
        <row r="2618">
          <cell r="A2618">
            <v>102276</v>
          </cell>
          <cell r="C2618" t="str">
            <v xml:space="preserve">VAL CHEQ/CORT/HIERR D=6" </v>
          </cell>
          <cell r="D2618" t="str">
            <v>UND</v>
          </cell>
          <cell r="G2618">
            <v>1694172</v>
          </cell>
        </row>
        <row r="2619">
          <cell r="A2619">
            <v>117216</v>
          </cell>
          <cell r="C2619" t="str">
            <v>VAL CHEQ/CQRT/HIERR D=3"</v>
          </cell>
          <cell r="D2619" t="str">
            <v>UND</v>
          </cell>
          <cell r="G2619">
            <v>506619</v>
          </cell>
        </row>
        <row r="2620">
          <cell r="A2620">
            <v>117217</v>
          </cell>
          <cell r="C2620" t="str">
            <v>VAL CHEQ/CQRT/HIERR D=4"</v>
          </cell>
          <cell r="D2620" t="str">
            <v>UND</v>
          </cell>
          <cell r="G2620">
            <v>769264</v>
          </cell>
        </row>
        <row r="2621">
          <cell r="A2621">
            <v>117218</v>
          </cell>
          <cell r="C2621" t="str">
            <v>VAL CHEQ/CQRT/HIERR D=6"</v>
          </cell>
          <cell r="D2621" t="str">
            <v>UND</v>
          </cell>
          <cell r="G2621">
            <v>1583339</v>
          </cell>
        </row>
        <row r="2622">
          <cell r="A2622">
            <v>102277</v>
          </cell>
          <cell r="C2622" t="str">
            <v xml:space="preserve">VAL CHEQ/GLOB/BRON 1.1/2" </v>
          </cell>
          <cell r="D2622" t="str">
            <v>UND</v>
          </cell>
          <cell r="G2622">
            <v>123889</v>
          </cell>
        </row>
        <row r="2623">
          <cell r="A2623">
            <v>102278</v>
          </cell>
          <cell r="C2623" t="str">
            <v xml:space="preserve">VAL CHEQ/GLOB/BRON 1.1/4" </v>
          </cell>
          <cell r="D2623" t="str">
            <v>UND</v>
          </cell>
          <cell r="G2623">
            <v>80259</v>
          </cell>
        </row>
        <row r="2624">
          <cell r="A2624">
            <v>117219</v>
          </cell>
          <cell r="C2624" t="str">
            <v>VAL CHEQ/GLOB/BRONC D=1"</v>
          </cell>
          <cell r="D2624" t="str">
            <v>UND</v>
          </cell>
          <cell r="G2624">
            <v>61058</v>
          </cell>
        </row>
        <row r="2625">
          <cell r="A2625">
            <v>102279</v>
          </cell>
          <cell r="C2625" t="str">
            <v xml:space="preserve">VAL CHEQ/GLOB/BRONC D=1" </v>
          </cell>
          <cell r="D2625" t="str">
            <v>UND</v>
          </cell>
          <cell r="G2625">
            <v>65332</v>
          </cell>
        </row>
        <row r="2626">
          <cell r="A2626">
            <v>117220</v>
          </cell>
          <cell r="C2626" t="str">
            <v>VAL CHEQ/GLOB/BRONC D=2"</v>
          </cell>
          <cell r="D2626" t="str">
            <v>UND</v>
          </cell>
          <cell r="G2626">
            <v>182315</v>
          </cell>
        </row>
        <row r="2627">
          <cell r="A2627">
            <v>102280</v>
          </cell>
          <cell r="C2627" t="str">
            <v xml:space="preserve">VAL CHEQ/GLOB/BRONC D=2" </v>
          </cell>
          <cell r="D2627" t="str">
            <v>UND</v>
          </cell>
          <cell r="G2627">
            <v>195077</v>
          </cell>
        </row>
        <row r="2628">
          <cell r="A2628">
            <v>102281</v>
          </cell>
          <cell r="C2628" t="str">
            <v>VAL CHEQ/GLOB/HIERR D=10"</v>
          </cell>
          <cell r="D2628" t="str">
            <v>UND</v>
          </cell>
          <cell r="G2628">
            <v>2156203</v>
          </cell>
        </row>
        <row r="2629">
          <cell r="A2629">
            <v>102282</v>
          </cell>
          <cell r="C2629" t="str">
            <v>VAL CHEQ/GLOB/HIERR D=3"</v>
          </cell>
          <cell r="D2629" t="str">
            <v>UND</v>
          </cell>
          <cell r="G2629">
            <v>3526348</v>
          </cell>
        </row>
        <row r="2630">
          <cell r="A2630">
            <v>117221</v>
          </cell>
          <cell r="C2630" t="str">
            <v>VAL CHEQ/GLOB/HIERR D=4"</v>
          </cell>
          <cell r="D2630" t="str">
            <v>UND</v>
          </cell>
          <cell r="G2630">
            <v>408903</v>
          </cell>
        </row>
        <row r="2631">
          <cell r="A2631">
            <v>102283</v>
          </cell>
          <cell r="C2631" t="str">
            <v xml:space="preserve">VAL CHEQ/GLOB/HIERR D=4" </v>
          </cell>
          <cell r="D2631" t="str">
            <v>UND</v>
          </cell>
          <cell r="G2631">
            <v>437527</v>
          </cell>
        </row>
        <row r="2632">
          <cell r="A2632">
            <v>102284</v>
          </cell>
          <cell r="C2632" t="str">
            <v>VAL CHEQ/GLOB/HIERR D=6"</v>
          </cell>
          <cell r="D2632" t="str">
            <v>UND</v>
          </cell>
          <cell r="G2632">
            <v>1132778</v>
          </cell>
        </row>
        <row r="2633">
          <cell r="A2633">
            <v>102285</v>
          </cell>
          <cell r="C2633" t="str">
            <v>VAL CHEQ/GLOB/HIERR D=8'</v>
          </cell>
          <cell r="D2633" t="str">
            <v>UND</v>
          </cell>
          <cell r="G2633">
            <v>1528453</v>
          </cell>
        </row>
        <row r="2634">
          <cell r="A2634">
            <v>117222</v>
          </cell>
          <cell r="C2634" t="str">
            <v>VAL CHEQ/GLQB/BRQN 1.1/2"</v>
          </cell>
          <cell r="D2634" t="str">
            <v>UND</v>
          </cell>
          <cell r="G2634">
            <v>115784</v>
          </cell>
        </row>
        <row r="2635">
          <cell r="A2635">
            <v>117223</v>
          </cell>
          <cell r="C2635" t="str">
            <v>VAL CHEQ/GLQB/BRQN 1.1/4"</v>
          </cell>
          <cell r="D2635" t="str">
            <v>UND</v>
          </cell>
          <cell r="G2635">
            <v>75008</v>
          </cell>
        </row>
        <row r="2636">
          <cell r="A2636">
            <v>102298</v>
          </cell>
          <cell r="C2636" t="str">
            <v>VAL CHEQUE CQRT/HF 2"</v>
          </cell>
          <cell r="D2636" t="str">
            <v>UND</v>
          </cell>
          <cell r="G2636">
            <v>173271</v>
          </cell>
        </row>
        <row r="2637">
          <cell r="A2637">
            <v>102301</v>
          </cell>
          <cell r="C2637" t="str">
            <v>VAL COMP/ELAS/JR 12"EL P</v>
          </cell>
          <cell r="D2637" t="str">
            <v>UND</v>
          </cell>
          <cell r="G2637">
            <v>3594877</v>
          </cell>
        </row>
        <row r="2638">
          <cell r="A2638">
            <v>102302</v>
          </cell>
          <cell r="C2638" t="str">
            <v>VAL COMP/ELAST 12" EB PV</v>
          </cell>
          <cell r="D2638" t="str">
            <v>UND</v>
          </cell>
          <cell r="G2638">
            <v>3692226</v>
          </cell>
        </row>
        <row r="2639">
          <cell r="A2639">
            <v>102303</v>
          </cell>
          <cell r="C2639" t="str">
            <v>VAL COMP/ELAST 2" EB PV</v>
          </cell>
          <cell r="D2639" t="str">
            <v>UND</v>
          </cell>
          <cell r="G2639">
            <v>326750</v>
          </cell>
        </row>
        <row r="2640">
          <cell r="A2640">
            <v>102304</v>
          </cell>
          <cell r="C2640" t="str">
            <v>VAL COMP/ELAST 3" EB PV</v>
          </cell>
          <cell r="D2640" t="str">
            <v>UND</v>
          </cell>
          <cell r="G2640">
            <v>438157</v>
          </cell>
        </row>
        <row r="2641">
          <cell r="A2641">
            <v>102305</v>
          </cell>
          <cell r="C2641" t="str">
            <v>VAL COMP/ELAST 4" EB PV</v>
          </cell>
          <cell r="D2641" t="str">
            <v>UND</v>
          </cell>
          <cell r="G2641">
            <v>537738</v>
          </cell>
        </row>
        <row r="2642">
          <cell r="A2642">
            <v>102306</v>
          </cell>
          <cell r="C2642" t="str">
            <v>VAL COMP/ELAST 4" EL PV</v>
          </cell>
          <cell r="D2642" t="str">
            <v>UND</v>
          </cell>
          <cell r="G2642">
            <v>536536</v>
          </cell>
        </row>
        <row r="2643">
          <cell r="A2643">
            <v>102307</v>
          </cell>
          <cell r="C2643" t="str">
            <v>VAL COMP/ELAST 6" EB PV</v>
          </cell>
          <cell r="D2643" t="str">
            <v>UND</v>
          </cell>
          <cell r="G2643">
            <v>1058049</v>
          </cell>
        </row>
        <row r="2644">
          <cell r="A2644">
            <v>102308</v>
          </cell>
          <cell r="C2644" t="str">
            <v>VAL COMP/ELAST 8" EB PV</v>
          </cell>
          <cell r="D2644" t="str">
            <v>UND</v>
          </cell>
          <cell r="G2644">
            <v>1545009</v>
          </cell>
        </row>
        <row r="2645">
          <cell r="A2645">
            <v>102309</v>
          </cell>
          <cell r="C2645" t="str">
            <v>VAL COMP/ELAST/JR 3"EL P</v>
          </cell>
          <cell r="D2645" t="str">
            <v>UND</v>
          </cell>
          <cell r="G2645">
            <v>450690</v>
          </cell>
        </row>
        <row r="2646">
          <cell r="A2646">
            <v>102310</v>
          </cell>
          <cell r="C2646" t="str">
            <v>VAL COMP/ELAST/JR 6"EL P</v>
          </cell>
          <cell r="D2646" t="str">
            <v>UND</v>
          </cell>
          <cell r="G2646">
            <v>1037961</v>
          </cell>
        </row>
        <row r="2647">
          <cell r="A2647">
            <v>102311</v>
          </cell>
          <cell r="C2647" t="str">
            <v>VAL COMP/ELAST/JR PVC 2"</v>
          </cell>
          <cell r="D2647" t="str">
            <v>UND</v>
          </cell>
          <cell r="G2647">
            <v>284364</v>
          </cell>
        </row>
        <row r="2648">
          <cell r="A2648">
            <v>102312</v>
          </cell>
          <cell r="C2648" t="str">
            <v>VAL D/C/S/B ASTM A-126 8EB</v>
          </cell>
          <cell r="D2648" t="str">
            <v>UND</v>
          </cell>
          <cell r="G2648">
            <v>3350904</v>
          </cell>
        </row>
        <row r="2649">
          <cell r="A2649">
            <v>102313</v>
          </cell>
          <cell r="C2649" t="str">
            <v>VAL D/CO/S/BR ASTMA126 6EB</v>
          </cell>
          <cell r="D2649" t="str">
            <v>UND</v>
          </cell>
          <cell r="G2649">
            <v>1247518</v>
          </cell>
        </row>
        <row r="2650">
          <cell r="A2650">
            <v>102314</v>
          </cell>
          <cell r="C2650" t="str">
            <v>VAL DOB/COM ASTM A-126 3EB</v>
          </cell>
          <cell r="D2650" t="str">
            <v>UND</v>
          </cell>
          <cell r="G2650">
            <v>872579</v>
          </cell>
        </row>
        <row r="2651">
          <cell r="A2651">
            <v>102315</v>
          </cell>
          <cell r="C2651" t="str">
            <v>VAL DOB/COM ASTM A-126 4EB</v>
          </cell>
          <cell r="D2651" t="str">
            <v>UND</v>
          </cell>
          <cell r="G2651">
            <v>1387911</v>
          </cell>
        </row>
        <row r="2652">
          <cell r="A2652">
            <v>102316</v>
          </cell>
          <cell r="C2652" t="str">
            <v>VAL DOBL/CMP/SELL/BR D=2"</v>
          </cell>
          <cell r="D2652" t="str">
            <v>UND</v>
          </cell>
          <cell r="G2652">
            <v>458073</v>
          </cell>
        </row>
        <row r="2653">
          <cell r="A2653">
            <v>102319</v>
          </cell>
          <cell r="C2653" t="str">
            <v>VAL FLOT/CMP/BOLA CU D=2"</v>
          </cell>
          <cell r="D2653" t="str">
            <v>UND</v>
          </cell>
          <cell r="G2653">
            <v>104547</v>
          </cell>
        </row>
        <row r="2654">
          <cell r="A2654">
            <v>102320</v>
          </cell>
          <cell r="C2654" t="str">
            <v>VAL FLOT/CMP/BOLA CU D=3"</v>
          </cell>
          <cell r="D2654" t="str">
            <v>UND</v>
          </cell>
          <cell r="G2654">
            <v>355959</v>
          </cell>
        </row>
        <row r="2655">
          <cell r="A2655">
            <v>102321</v>
          </cell>
          <cell r="C2655" t="str">
            <v>VAL FLOT/HIERR HIDRO D=3"</v>
          </cell>
          <cell r="D2655" t="str">
            <v>UND</v>
          </cell>
          <cell r="G2655">
            <v>922176</v>
          </cell>
        </row>
        <row r="2656">
          <cell r="A2656">
            <v>102322</v>
          </cell>
          <cell r="C2656" t="str">
            <v>VAL FLOT/HIERR HIDRO D=4"</v>
          </cell>
          <cell r="D2656" t="str">
            <v>UND</v>
          </cell>
          <cell r="G2656">
            <v>1432923</v>
          </cell>
        </row>
        <row r="2657">
          <cell r="A2657">
            <v>102323</v>
          </cell>
          <cell r="C2657" t="str">
            <v>VAL FLOT/HIERR HIDRO D=6"</v>
          </cell>
          <cell r="D2657" t="str">
            <v>UND</v>
          </cell>
          <cell r="G2657">
            <v>3321628</v>
          </cell>
        </row>
        <row r="2658">
          <cell r="A2658">
            <v>102324</v>
          </cell>
          <cell r="C2658" t="str">
            <v>VAL FLOTADOR 2"</v>
          </cell>
          <cell r="D2658" t="str">
            <v>UND</v>
          </cell>
          <cell r="G2658">
            <v>179743</v>
          </cell>
        </row>
        <row r="2659">
          <cell r="A2659">
            <v>102327</v>
          </cell>
          <cell r="C2659" t="str">
            <v>VAL PASO RXR 4" BRONCE"</v>
          </cell>
          <cell r="D2659" t="str">
            <v>UND</v>
          </cell>
          <cell r="G2659">
            <v>524675</v>
          </cell>
        </row>
        <row r="2660">
          <cell r="A2660">
            <v>102328</v>
          </cell>
          <cell r="C2660" t="str">
            <v>VAL PIE/CANAS/BRO D=3"</v>
          </cell>
          <cell r="D2660" t="str">
            <v>UND</v>
          </cell>
          <cell r="G2660">
            <v>176757</v>
          </cell>
        </row>
        <row r="2661">
          <cell r="A2661">
            <v>102331</v>
          </cell>
          <cell r="C2661" t="str">
            <v>VAL PIE/CANAST/BRONC D=4"</v>
          </cell>
          <cell r="D2661" t="str">
            <v>UND</v>
          </cell>
          <cell r="G2661">
            <v>380026</v>
          </cell>
        </row>
        <row r="2662">
          <cell r="A2662">
            <v>102332</v>
          </cell>
          <cell r="C2662" t="str">
            <v>VAL PIE/CANAST/BRONC D=6"</v>
          </cell>
          <cell r="D2662" t="str">
            <v>UND</v>
          </cell>
          <cell r="G2662">
            <v>1051825</v>
          </cell>
        </row>
        <row r="2663">
          <cell r="A2663">
            <v>102334</v>
          </cell>
          <cell r="C2663" t="str">
            <v>VAL PIE/HIERR/BRIDA D=3"</v>
          </cell>
          <cell r="D2663" t="str">
            <v>UND</v>
          </cell>
          <cell r="G2663">
            <v>294919</v>
          </cell>
        </row>
        <row r="2664">
          <cell r="A2664">
            <v>102335</v>
          </cell>
          <cell r="C2664" t="str">
            <v>VAL PIE/HIERR/BRIDA D=6"</v>
          </cell>
          <cell r="D2664" t="str">
            <v>UND</v>
          </cell>
          <cell r="G2664">
            <v>511597</v>
          </cell>
        </row>
        <row r="2665">
          <cell r="A2665">
            <v>102336</v>
          </cell>
          <cell r="C2665" t="str">
            <v>VAL PIE/HIERR/BRIDA D=8"</v>
          </cell>
          <cell r="D2665" t="str">
            <v>UND</v>
          </cell>
          <cell r="G2665">
            <v>603710</v>
          </cell>
        </row>
        <row r="2666">
          <cell r="A2666">
            <v>102337</v>
          </cell>
          <cell r="C2666" t="str">
            <v>VAL PIE/TOTAL/BRONCE D=2"</v>
          </cell>
          <cell r="D2666" t="str">
            <v>UND</v>
          </cell>
          <cell r="G2666">
            <v>137890</v>
          </cell>
        </row>
        <row r="2667">
          <cell r="A2667">
            <v>102338</v>
          </cell>
          <cell r="C2667" t="str">
            <v>VAL REGIS/GLOB/BR D=1.1/2</v>
          </cell>
          <cell r="D2667" t="str">
            <v>UND</v>
          </cell>
          <cell r="G2667">
            <v>56014</v>
          </cell>
        </row>
        <row r="2668">
          <cell r="A2668">
            <v>102339</v>
          </cell>
          <cell r="C2668" t="str">
            <v>VAL REGIST/GLOB/BRON D=2"</v>
          </cell>
          <cell r="D2668" t="str">
            <v>UND</v>
          </cell>
          <cell r="G2668">
            <v>127463</v>
          </cell>
        </row>
        <row r="2669">
          <cell r="A2669">
            <v>102340</v>
          </cell>
          <cell r="C2669" t="str">
            <v>VAL RETENC ASTM A-126 2EB</v>
          </cell>
          <cell r="D2669" t="str">
            <v>UND</v>
          </cell>
          <cell r="G2669">
            <v>389611</v>
          </cell>
        </row>
        <row r="2670">
          <cell r="A2670">
            <v>102341</v>
          </cell>
          <cell r="C2670" t="str">
            <v>VAL RETENC ASTM A-126 3EB</v>
          </cell>
          <cell r="D2670" t="str">
            <v>UND</v>
          </cell>
          <cell r="G2670">
            <v>460563</v>
          </cell>
        </row>
        <row r="2671">
          <cell r="A2671">
            <v>102342</v>
          </cell>
          <cell r="C2671" t="str">
            <v>VAL RETENC ASTM A-126 4EB</v>
          </cell>
          <cell r="D2671" t="str">
            <v>UND</v>
          </cell>
          <cell r="G2671">
            <v>641053</v>
          </cell>
        </row>
        <row r="2672">
          <cell r="A2672">
            <v>102343</v>
          </cell>
          <cell r="C2672" t="str">
            <v>VAL RETENC ASTM A-126 6EB</v>
          </cell>
          <cell r="D2672" t="str">
            <v>UND</v>
          </cell>
          <cell r="G2672">
            <v>1669178</v>
          </cell>
        </row>
        <row r="2673">
          <cell r="A2673">
            <v>102344</v>
          </cell>
          <cell r="C2673" t="str">
            <v>VAL RETENC ASTM A-126 8 EB</v>
          </cell>
          <cell r="D2673" t="str">
            <v>UND</v>
          </cell>
          <cell r="G2673">
            <v>2499434</v>
          </cell>
        </row>
        <row r="2674">
          <cell r="A2674">
            <v>100595</v>
          </cell>
          <cell r="C2674" t="str">
            <v>VAL.CHEQ.HORIZ.3"</v>
          </cell>
          <cell r="D2674" t="str">
            <v>UND</v>
          </cell>
          <cell r="G2674">
            <v>538575</v>
          </cell>
        </row>
        <row r="2675">
          <cell r="A2675">
            <v>100596</v>
          </cell>
          <cell r="C2675" t="str">
            <v>VAL.CHEQ.VERTI.3" BRONCE</v>
          </cell>
          <cell r="D2675" t="str">
            <v>UND</v>
          </cell>
          <cell r="G2675">
            <v>402295</v>
          </cell>
        </row>
        <row r="2676">
          <cell r="A2676">
            <v>111221</v>
          </cell>
          <cell r="C2676" t="str">
            <v>VAL0R/MET/ESC/ADI 12-15KW</v>
          </cell>
          <cell r="D2676" t="str">
            <v>ML</v>
          </cell>
          <cell r="G2676">
            <v>37343</v>
          </cell>
        </row>
        <row r="2677">
          <cell r="A2677">
            <v>111220</v>
          </cell>
          <cell r="C2677" t="str">
            <v>VALOR/MET/ESC/ADI 100 KW</v>
          </cell>
          <cell r="D2677" t="str">
            <v>ML</v>
          </cell>
          <cell r="G2677">
            <v>52280</v>
          </cell>
        </row>
        <row r="2678">
          <cell r="A2678">
            <v>111222</v>
          </cell>
          <cell r="C2678" t="str">
            <v>VALOR/MET/ESC/ADI 132-148K</v>
          </cell>
          <cell r="D2678" t="str">
            <v>ML</v>
          </cell>
          <cell r="G2678">
            <v>56014</v>
          </cell>
        </row>
        <row r="2679">
          <cell r="A2679">
            <v>111223</v>
          </cell>
          <cell r="C2679" t="str">
            <v>VALOR/MET/ESC/ADI 200 KW</v>
          </cell>
          <cell r="D2679" t="str">
            <v>ML</v>
          </cell>
          <cell r="G2679">
            <v>59748</v>
          </cell>
        </row>
        <row r="2680">
          <cell r="A2680">
            <v>111227</v>
          </cell>
          <cell r="C2680" t="str">
            <v>VALOR/MET/ESC/ADI 40-60KW</v>
          </cell>
          <cell r="D2680" t="str">
            <v>ML</v>
          </cell>
          <cell r="G2680">
            <v>43567</v>
          </cell>
        </row>
        <row r="2681">
          <cell r="A2681">
            <v>111228</v>
          </cell>
          <cell r="C2681" t="str">
            <v>VALOR/MET/ESC/ADI 75 KW</v>
          </cell>
          <cell r="D2681" t="str">
            <v>ML</v>
          </cell>
          <cell r="G2681">
            <v>49791</v>
          </cell>
        </row>
        <row r="2682">
          <cell r="A2682">
            <v>102296</v>
          </cell>
          <cell r="C2682" t="str">
            <v>VALV.CHEQ.HORIZ. ,1/2</v>
          </cell>
          <cell r="D2682" t="str">
            <v>UND</v>
          </cell>
          <cell r="G2682">
            <v>28866</v>
          </cell>
        </row>
        <row r="2683">
          <cell r="A2683">
            <v>102297</v>
          </cell>
          <cell r="C2683" t="str">
            <v>VALV.CHEQ.HORIZ. 1,1/2"</v>
          </cell>
          <cell r="D2683" t="str">
            <v>UND</v>
          </cell>
          <cell r="G2683">
            <v>147977</v>
          </cell>
        </row>
        <row r="2684">
          <cell r="A2684">
            <v>102355</v>
          </cell>
          <cell r="C2684" t="str">
            <v>VALV.CHEQ.HORIZ. 2"</v>
          </cell>
          <cell r="D2684" t="str">
            <v>UND</v>
          </cell>
          <cell r="G2684">
            <v>234144</v>
          </cell>
        </row>
        <row r="2685">
          <cell r="A2685">
            <v>117224</v>
          </cell>
          <cell r="C2685" t="str">
            <v>VALV/REG/GLOB/BR.D=1.1/4"</v>
          </cell>
          <cell r="D2685" t="str">
            <v>UND</v>
          </cell>
          <cell r="G2685">
            <v>49791</v>
          </cell>
        </row>
        <row r="2686">
          <cell r="A2686">
            <v>102356</v>
          </cell>
          <cell r="C2686" t="str">
            <v xml:space="preserve">VALV/REG/GLOB/BR.D=1.1/4" </v>
          </cell>
          <cell r="D2686" t="str">
            <v>UND</v>
          </cell>
          <cell r="G2686">
            <v>53276</v>
          </cell>
        </row>
        <row r="2687">
          <cell r="A2687">
            <v>102357</v>
          </cell>
          <cell r="C2687" t="str">
            <v>VALVCOMPUE/ELAST/JR 8 EL</v>
          </cell>
          <cell r="D2687" t="str">
            <v>UND</v>
          </cell>
          <cell r="G2687">
            <v>1382932</v>
          </cell>
        </row>
        <row r="2688">
          <cell r="A2688">
            <v>102358</v>
          </cell>
          <cell r="C2688" t="str">
            <v>VALVRET ASTM A-126 10" E</v>
          </cell>
          <cell r="D2688" t="str">
            <v>UND</v>
          </cell>
          <cell r="G2688">
            <v>4376539</v>
          </cell>
        </row>
        <row r="2689">
          <cell r="A2689">
            <v>117225</v>
          </cell>
          <cell r="C2689" t="str">
            <v>VALVULA 2.1 2 CORTINA RW</v>
          </cell>
          <cell r="D2689" t="str">
            <v>UND</v>
          </cell>
          <cell r="G2689">
            <v>476337</v>
          </cell>
        </row>
        <row r="2690">
          <cell r="A2690">
            <v>106106</v>
          </cell>
          <cell r="C2690" t="str">
            <v>VALVULA AC 1" ACERO CARBON</v>
          </cell>
          <cell r="D2690" t="str">
            <v>UND</v>
          </cell>
          <cell r="G2690">
            <v>41842</v>
          </cell>
        </row>
        <row r="2691">
          <cell r="A2691">
            <v>102360</v>
          </cell>
          <cell r="C2691" t="str">
            <v>VALVULA ALIVIO ,1/2"</v>
          </cell>
          <cell r="D2691" t="str">
            <v>UND</v>
          </cell>
          <cell r="G2691">
            <v>19982</v>
          </cell>
        </row>
        <row r="2692">
          <cell r="A2692">
            <v>107207</v>
          </cell>
          <cell r="C2692" t="str">
            <v>VALVULA ALIVIO 1,1/2"</v>
          </cell>
          <cell r="D2692" t="str">
            <v>UND</v>
          </cell>
          <cell r="E2692">
            <v>1</v>
          </cell>
          <cell r="G2692">
            <v>317200</v>
          </cell>
        </row>
        <row r="2693">
          <cell r="A2693">
            <v>107205</v>
          </cell>
          <cell r="C2693" t="str">
            <v>VALVULA ALIVIO-SEGURIDAD 2"</v>
          </cell>
          <cell r="D2693" t="str">
            <v>UND</v>
          </cell>
          <cell r="G2693">
            <v>94430</v>
          </cell>
        </row>
        <row r="2694">
          <cell r="A2694">
            <v>107208</v>
          </cell>
          <cell r="C2694" t="str">
            <v>VALVULA ANGULAR 2,1/2"</v>
          </cell>
          <cell r="D2694" t="str">
            <v>UND</v>
          </cell>
          <cell r="E2694">
            <v>1</v>
          </cell>
          <cell r="G2694">
            <v>266658</v>
          </cell>
        </row>
        <row r="2695">
          <cell r="A2695">
            <v>102361</v>
          </cell>
          <cell r="C2695" t="str">
            <v>VALVULA C.ELASTICO .1/2"</v>
          </cell>
          <cell r="D2695" t="str">
            <v>UND</v>
          </cell>
          <cell r="G2695">
            <v>26076</v>
          </cell>
        </row>
        <row r="2696">
          <cell r="A2696">
            <v>102362</v>
          </cell>
          <cell r="C2696" t="str">
            <v>VALVULA C.ELASTICO .3/4"</v>
          </cell>
          <cell r="D2696" t="str">
            <v>UND</v>
          </cell>
          <cell r="G2696">
            <v>32943</v>
          </cell>
        </row>
        <row r="2697">
          <cell r="A2697">
            <v>102363</v>
          </cell>
          <cell r="C2697" t="str">
            <v>VALVULA C.ELASTICO 1"</v>
          </cell>
          <cell r="D2697" t="str">
            <v>UND</v>
          </cell>
          <cell r="G2697">
            <v>43191</v>
          </cell>
        </row>
        <row r="2698">
          <cell r="A2698">
            <v>102364</v>
          </cell>
          <cell r="C2698" t="str">
            <v>VALVULA C.ELASTICO 2"</v>
          </cell>
          <cell r="D2698" t="str">
            <v>UND</v>
          </cell>
          <cell r="G2698">
            <v>275092</v>
          </cell>
        </row>
        <row r="2699">
          <cell r="A2699">
            <v>102365</v>
          </cell>
          <cell r="C2699" t="str">
            <v>VALVULA C.METALICO .1/2"</v>
          </cell>
          <cell r="D2699" t="str">
            <v>UND</v>
          </cell>
          <cell r="G2699">
            <v>26827</v>
          </cell>
        </row>
        <row r="2700">
          <cell r="A2700">
            <v>102366</v>
          </cell>
          <cell r="C2700" t="str">
            <v>VALVULA C.METALICO .3/4"</v>
          </cell>
          <cell r="D2700" t="str">
            <v>UND</v>
          </cell>
          <cell r="G2700">
            <v>18954</v>
          </cell>
        </row>
        <row r="2701">
          <cell r="A2701">
            <v>102367</v>
          </cell>
          <cell r="C2701" t="str">
            <v>VALVULA C.METALICO 1"</v>
          </cell>
          <cell r="D2701" t="str">
            <v>UND</v>
          </cell>
          <cell r="G2701">
            <v>23618</v>
          </cell>
        </row>
        <row r="2702">
          <cell r="A2702">
            <v>102368</v>
          </cell>
          <cell r="C2702" t="str">
            <v>VALVULA C.METALICO 2"</v>
          </cell>
          <cell r="D2702" t="str">
            <v>UND</v>
          </cell>
          <cell r="G2702">
            <v>274706</v>
          </cell>
        </row>
        <row r="2703">
          <cell r="A2703">
            <v>102369</v>
          </cell>
          <cell r="C2703" t="str">
            <v>VALVULA C.METALICO 3"</v>
          </cell>
          <cell r="D2703" t="str">
            <v>UND</v>
          </cell>
          <cell r="G2703">
            <v>658866</v>
          </cell>
        </row>
        <row r="2704">
          <cell r="A2704">
            <v>102370</v>
          </cell>
          <cell r="C2704" t="str">
            <v>VALVULA C.METALICO 4"</v>
          </cell>
          <cell r="D2704" t="str">
            <v>UND</v>
          </cell>
          <cell r="G2704">
            <v>1545868</v>
          </cell>
        </row>
        <row r="2705">
          <cell r="A2705">
            <v>102371</v>
          </cell>
          <cell r="C2705" t="str">
            <v>VALVULA C.RAPIDO .1/2"</v>
          </cell>
          <cell r="D2705" t="str">
            <v>UND</v>
          </cell>
          <cell r="G2705">
            <v>19470</v>
          </cell>
        </row>
        <row r="2706">
          <cell r="A2706">
            <v>102372</v>
          </cell>
          <cell r="C2706" t="str">
            <v>VALVULA C.RAPIDO .3/4"</v>
          </cell>
          <cell r="D2706" t="str">
            <v>UND</v>
          </cell>
          <cell r="G2706">
            <v>22852</v>
          </cell>
        </row>
        <row r="2707">
          <cell r="A2707">
            <v>102373</v>
          </cell>
          <cell r="C2707" t="str">
            <v>VALVULA C.RAPIDO 1"</v>
          </cell>
          <cell r="D2707" t="str">
            <v>UND</v>
          </cell>
          <cell r="G2707">
            <v>28597</v>
          </cell>
        </row>
        <row r="2708">
          <cell r="A2708">
            <v>102374</v>
          </cell>
          <cell r="C2708" t="str">
            <v>VALVULA C.RAPIDO 2"</v>
          </cell>
          <cell r="D2708" t="str">
            <v>UND</v>
          </cell>
          <cell r="G2708">
            <v>68033</v>
          </cell>
        </row>
        <row r="2709">
          <cell r="A2709">
            <v>117226</v>
          </cell>
          <cell r="C2709" t="str">
            <v>VALVULA CHEQUE 4</v>
          </cell>
          <cell r="D2709" t="str">
            <v>UND</v>
          </cell>
          <cell r="G2709">
            <v>1611754</v>
          </cell>
        </row>
        <row r="2710">
          <cell r="A2710">
            <v>106172</v>
          </cell>
          <cell r="C2710" t="str">
            <v>VALVULA CHEQUE FLANCHADA</v>
          </cell>
          <cell r="D2710" t="str">
            <v>UND</v>
          </cell>
          <cell r="G2710">
            <v>641053</v>
          </cell>
        </row>
        <row r="2711">
          <cell r="A2711">
            <v>106173</v>
          </cell>
          <cell r="C2711" t="str">
            <v>VALVULA CHEQUE FLANCHADA3</v>
          </cell>
          <cell r="D2711" t="str">
            <v>UND</v>
          </cell>
          <cell r="G2711">
            <v>541472</v>
          </cell>
        </row>
        <row r="2712">
          <cell r="A2712">
            <v>107209</v>
          </cell>
          <cell r="C2712" t="str">
            <v>VALVULA COMPUERTA D=2"</v>
          </cell>
          <cell r="D2712" t="str">
            <v>UND</v>
          </cell>
          <cell r="E2712">
            <v>1</v>
          </cell>
          <cell r="G2712">
            <v>150367</v>
          </cell>
        </row>
        <row r="2713">
          <cell r="A2713">
            <v>113050</v>
          </cell>
          <cell r="C2713" t="str">
            <v>VALVULA CORTINA .1/2 250P</v>
          </cell>
          <cell r="D2713" t="str">
            <v>UND</v>
          </cell>
          <cell r="G2713">
            <v>32085</v>
          </cell>
        </row>
        <row r="2714">
          <cell r="A2714">
            <v>113049</v>
          </cell>
          <cell r="C2714" t="str">
            <v>VALVULA CORTINA .3/4</v>
          </cell>
          <cell r="D2714" t="str">
            <v>UND</v>
          </cell>
          <cell r="G2714">
            <v>40884</v>
          </cell>
        </row>
        <row r="2715">
          <cell r="A2715">
            <v>102375</v>
          </cell>
          <cell r="C2715" t="str">
            <v>VALVULA FLUXOMETRO</v>
          </cell>
          <cell r="D2715" t="str">
            <v>UND</v>
          </cell>
          <cell r="G2715">
            <v>621201</v>
          </cell>
        </row>
        <row r="2716">
          <cell r="A2716">
            <v>107210</v>
          </cell>
          <cell r="C2716" t="str">
            <v>VALVULA HF 2" S.E. EXT L</v>
          </cell>
          <cell r="D2716" t="str">
            <v>UND</v>
          </cell>
          <cell r="E2716">
            <v>1</v>
          </cell>
          <cell r="G2716">
            <v>392101</v>
          </cell>
        </row>
        <row r="2717">
          <cell r="A2717">
            <v>107212</v>
          </cell>
          <cell r="C2717" t="str">
            <v>VALVULA HF 3" S.E.EXT.L.</v>
          </cell>
          <cell r="D2717" t="str">
            <v>UND</v>
          </cell>
          <cell r="E2717">
            <v>1</v>
          </cell>
          <cell r="G2717">
            <v>522801</v>
          </cell>
        </row>
        <row r="2718">
          <cell r="A2718">
            <v>107211</v>
          </cell>
          <cell r="C2718" t="str">
            <v>VALVULA HF 4" S.E.EXT.L"</v>
          </cell>
          <cell r="D2718" t="str">
            <v>UND</v>
          </cell>
          <cell r="E2718">
            <v>1</v>
          </cell>
          <cell r="G2718">
            <v>693333</v>
          </cell>
        </row>
        <row r="2719">
          <cell r="A2719">
            <v>111234</v>
          </cell>
          <cell r="C2719" t="str">
            <v>VALVULA MULTIPORT 2"</v>
          </cell>
          <cell r="D2719" t="str">
            <v>UND</v>
          </cell>
          <cell r="G2719">
            <v>348748</v>
          </cell>
        </row>
        <row r="2720">
          <cell r="A2720">
            <v>102382</v>
          </cell>
          <cell r="C2720" t="str">
            <v>VALVULA PIE BR. (AA) D=2"</v>
          </cell>
          <cell r="D2720" t="str">
            <v>UND</v>
          </cell>
          <cell r="G2720">
            <v>163467</v>
          </cell>
        </row>
        <row r="2721">
          <cell r="A2721">
            <v>102383</v>
          </cell>
          <cell r="C2721" t="str">
            <v>VALVULA REGULACION 1/2.....</v>
          </cell>
          <cell r="D2721" t="str">
            <v>UND</v>
          </cell>
          <cell r="G2721">
            <v>20281</v>
          </cell>
        </row>
        <row r="2722">
          <cell r="A2722">
            <v>107213</v>
          </cell>
          <cell r="C2722" t="str">
            <v>VALVULA VENTOSA 2" DOBLE</v>
          </cell>
          <cell r="D2722" t="str">
            <v>UND</v>
          </cell>
          <cell r="E2722">
            <v>1</v>
          </cell>
          <cell r="G2722">
            <v>113960</v>
          </cell>
        </row>
        <row r="2723">
          <cell r="A2723">
            <v>102384</v>
          </cell>
          <cell r="C2723" t="str">
            <v>VAR.CUADR.DE 1/2-12MMX6M</v>
          </cell>
          <cell r="D2723" t="str">
            <v>KLS</v>
          </cell>
          <cell r="G2723">
            <v>1505</v>
          </cell>
        </row>
        <row r="2724">
          <cell r="A2724">
            <v>102385</v>
          </cell>
          <cell r="C2724" t="str">
            <v>VAR.REDONDA 1/2" 12MMX6M</v>
          </cell>
          <cell r="D2724" t="str">
            <v>VAR</v>
          </cell>
          <cell r="G2724">
            <v>6829</v>
          </cell>
        </row>
        <row r="2725">
          <cell r="A2725">
            <v>102386</v>
          </cell>
          <cell r="C2725" t="str">
            <v>VARETA 1"x1"x3M OTOBO"</v>
          </cell>
          <cell r="D2725" t="str">
            <v>UND</v>
          </cell>
          <cell r="E2725">
            <v>1</v>
          </cell>
          <cell r="G2725">
            <v>3112</v>
          </cell>
        </row>
        <row r="2726">
          <cell r="A2726">
            <v>102387</v>
          </cell>
          <cell r="C2726" t="str">
            <v>VARETA 2"x2"x3M OTOBO"</v>
          </cell>
          <cell r="D2726" t="str">
            <v>UND</v>
          </cell>
          <cell r="E2726">
            <v>1</v>
          </cell>
          <cell r="G2726">
            <v>3434</v>
          </cell>
        </row>
        <row r="2727">
          <cell r="A2727">
            <v>102388</v>
          </cell>
          <cell r="C2727" t="str">
            <v>VARILLA ANCLAJE 5/8 X 6'</v>
          </cell>
          <cell r="D2727" t="str">
            <v>UND</v>
          </cell>
          <cell r="G2727">
            <v>30505</v>
          </cell>
        </row>
        <row r="2728">
          <cell r="A2728">
            <v>102389</v>
          </cell>
          <cell r="C2728" t="str">
            <v>VARILLA ANCLAJE 5/8 X 8'</v>
          </cell>
          <cell r="D2728" t="str">
            <v>UND</v>
          </cell>
          <cell r="G2728">
            <v>41447</v>
          </cell>
        </row>
        <row r="2729">
          <cell r="A2729">
            <v>102392</v>
          </cell>
          <cell r="C2729" t="str">
            <v>VARILLA COBRE 9/16 X 2.40</v>
          </cell>
          <cell r="D2729" t="str">
            <v>UND</v>
          </cell>
          <cell r="G2729">
            <v>131637</v>
          </cell>
        </row>
        <row r="2730">
          <cell r="A2730">
            <v>105174</v>
          </cell>
          <cell r="C2730" t="str">
            <v>VARILLA CUADRADA 1/2"</v>
          </cell>
          <cell r="D2730" t="str">
            <v>UND</v>
          </cell>
          <cell r="G2730">
            <v>24037</v>
          </cell>
        </row>
        <row r="2731">
          <cell r="A2731">
            <v>111547</v>
          </cell>
          <cell r="C2731" t="str">
            <v>VARILLA CUADRADA 12MM</v>
          </cell>
          <cell r="D2731" t="str">
            <v>UND</v>
          </cell>
          <cell r="E2731">
            <v>1</v>
          </cell>
          <cell r="G2731">
            <v>19749</v>
          </cell>
        </row>
        <row r="2732">
          <cell r="A2732">
            <v>113051</v>
          </cell>
          <cell r="C2732" t="str">
            <v>VARILLA CUADRADA 12MM</v>
          </cell>
          <cell r="D2732" t="str">
            <v>UND</v>
          </cell>
          <cell r="G2732">
            <v>18457</v>
          </cell>
        </row>
        <row r="2733">
          <cell r="A2733">
            <v>102391</v>
          </cell>
          <cell r="C2733" t="str">
            <v>VARILLA CU-CU 9/16 X 1.80</v>
          </cell>
          <cell r="D2733" t="str">
            <v>UND</v>
          </cell>
          <cell r="G2733">
            <v>27708</v>
          </cell>
        </row>
        <row r="2734">
          <cell r="A2734">
            <v>106114</v>
          </cell>
          <cell r="C2734" t="str">
            <v>VARILLA ROSCADA 1/2" 50</v>
          </cell>
          <cell r="D2734" t="str">
            <v>UND</v>
          </cell>
          <cell r="G2734">
            <v>2146</v>
          </cell>
        </row>
        <row r="2735">
          <cell r="A2735">
            <v>109138</v>
          </cell>
          <cell r="C2735" t="str">
            <v>VARILLA ROSCADA 1/2"X100</v>
          </cell>
          <cell r="D2735" t="str">
            <v>UND</v>
          </cell>
          <cell r="G2735">
            <v>6009</v>
          </cell>
        </row>
        <row r="2736">
          <cell r="A2736">
            <v>103163</v>
          </cell>
          <cell r="C2736" t="str">
            <v>VARILLA ROSCADA 5/8"X100</v>
          </cell>
          <cell r="D2736" t="str">
            <v>UND</v>
          </cell>
          <cell r="G2736">
            <v>10033</v>
          </cell>
        </row>
        <row r="2737">
          <cell r="A2737">
            <v>111236</v>
          </cell>
          <cell r="C2737" t="str">
            <v>VASO OBSERV.RETROLAVADO</v>
          </cell>
          <cell r="D2737" t="str">
            <v>UND</v>
          </cell>
          <cell r="G2737">
            <v>12877</v>
          </cell>
        </row>
        <row r="2738">
          <cell r="A2738">
            <v>109992</v>
          </cell>
          <cell r="C2738" t="str">
            <v>VENTANA AL.C0RR.1400X1600C</v>
          </cell>
          <cell r="D2738" t="str">
            <v>UND</v>
          </cell>
          <cell r="G2738">
            <v>153342</v>
          </cell>
        </row>
        <row r="2739">
          <cell r="A2739">
            <v>109991</v>
          </cell>
          <cell r="C2739" t="str">
            <v>VENTANA AL.C0RR.1600X1200C</v>
          </cell>
          <cell r="D2739" t="str">
            <v>UND</v>
          </cell>
          <cell r="G2739">
            <v>173838</v>
          </cell>
        </row>
        <row r="2740">
          <cell r="A2740">
            <v>102397</v>
          </cell>
          <cell r="C2740" t="str">
            <v>VENTANA ALUMINIO M0D=50-20</v>
          </cell>
          <cell r="D2740" t="str">
            <v>M2</v>
          </cell>
          <cell r="G2740">
            <v>88367</v>
          </cell>
        </row>
        <row r="2741">
          <cell r="A2741">
            <v>102396</v>
          </cell>
          <cell r="C2741" t="str">
            <v>VENTANA ALUMINIO MOD=38-31</v>
          </cell>
          <cell r="D2741" t="str">
            <v>M2</v>
          </cell>
          <cell r="G2741">
            <v>101137</v>
          </cell>
        </row>
        <row r="2742">
          <cell r="A2742">
            <v>117227</v>
          </cell>
          <cell r="C2742" t="str">
            <v>VENTANA ALUMINIO MOD=7-44</v>
          </cell>
          <cell r="D2742" t="str">
            <v>M2</v>
          </cell>
          <cell r="G2742">
            <v>115892</v>
          </cell>
        </row>
        <row r="2743">
          <cell r="A2743">
            <v>102398</v>
          </cell>
          <cell r="C2743" t="str">
            <v>VENTANA ALUMINIO MOD=7-44 PERFILERIA</v>
          </cell>
          <cell r="D2743" t="str">
            <v>M2</v>
          </cell>
          <cell r="G2743">
            <v>108802</v>
          </cell>
        </row>
        <row r="2744">
          <cell r="A2744">
            <v>109139</v>
          </cell>
          <cell r="C2744" t="str">
            <v>VENTONITA</v>
          </cell>
          <cell r="D2744" t="str">
            <v>KLS</v>
          </cell>
          <cell r="G2744">
            <v>463</v>
          </cell>
        </row>
        <row r="2745">
          <cell r="A2745">
            <v>103236</v>
          </cell>
          <cell r="C2745" t="str">
            <v>VID.LAM INCOLORO4MM+3MM</v>
          </cell>
          <cell r="D2745" t="str">
            <v>M2</v>
          </cell>
          <cell r="E2745">
            <v>1</v>
          </cell>
          <cell r="G2745">
            <v>157876</v>
          </cell>
        </row>
        <row r="2746">
          <cell r="A2746">
            <v>103235</v>
          </cell>
          <cell r="C2746" t="str">
            <v>VIDR.LAM BRONCE C 4MM</v>
          </cell>
          <cell r="D2746" t="str">
            <v>M2</v>
          </cell>
          <cell r="G2746">
            <v>150230</v>
          </cell>
        </row>
        <row r="2747">
          <cell r="A2747">
            <v>103070</v>
          </cell>
          <cell r="C2747" t="str">
            <v>VIDR.LAM BRONCE C 4MM+4MM</v>
          </cell>
          <cell r="D2747" t="str">
            <v>M2</v>
          </cell>
          <cell r="G2747">
            <v>177057</v>
          </cell>
        </row>
        <row r="2748">
          <cell r="A2748">
            <v>103071</v>
          </cell>
          <cell r="C2748" t="str">
            <v>VIDR.LAM BRONCE C 5MM+5MM</v>
          </cell>
          <cell r="D2748" t="str">
            <v>M2</v>
          </cell>
          <cell r="G2748">
            <v>209249</v>
          </cell>
        </row>
        <row r="2749">
          <cell r="A2749">
            <v>103072</v>
          </cell>
          <cell r="C2749" t="str">
            <v>VIDR.LAM INCOLORO 3MM+3MM</v>
          </cell>
          <cell r="D2749" t="str">
            <v>M2</v>
          </cell>
          <cell r="G2749">
            <v>133597</v>
          </cell>
        </row>
        <row r="2750">
          <cell r="A2750">
            <v>117228</v>
          </cell>
          <cell r="C2750" t="str">
            <v>VIDR.LAM INCOLORO 4MM+3MM</v>
          </cell>
          <cell r="D2750" t="str">
            <v>M2</v>
          </cell>
          <cell r="G2750">
            <v>203884</v>
          </cell>
        </row>
        <row r="2751">
          <cell r="A2751">
            <v>103073</v>
          </cell>
          <cell r="C2751" t="str">
            <v>VIDR.LAM INCOLORO 4MM+4MM</v>
          </cell>
          <cell r="D2751" t="str">
            <v>M2</v>
          </cell>
          <cell r="G2751">
            <v>151947</v>
          </cell>
        </row>
        <row r="2752">
          <cell r="A2752">
            <v>103074</v>
          </cell>
          <cell r="C2752" t="str">
            <v>VIDR.LAM INCOLORO 5MM+5MM</v>
          </cell>
          <cell r="D2752" t="str">
            <v>M2</v>
          </cell>
          <cell r="G2752">
            <v>193153</v>
          </cell>
        </row>
        <row r="2753">
          <cell r="A2753">
            <v>102399</v>
          </cell>
          <cell r="C2753" t="str">
            <v>VIDRIO 4MM .10M*1M TIRA</v>
          </cell>
          <cell r="D2753" t="str">
            <v>UND</v>
          </cell>
          <cell r="G2753">
            <v>2253</v>
          </cell>
        </row>
        <row r="2754">
          <cell r="A2754">
            <v>102400</v>
          </cell>
          <cell r="C2754" t="str">
            <v>VIDRIO BRONCE ANTISOL 4MM</v>
          </cell>
          <cell r="D2754" t="str">
            <v>M2</v>
          </cell>
          <cell r="G2754">
            <v>30583</v>
          </cell>
        </row>
        <row r="2755">
          <cell r="A2755">
            <v>102403</v>
          </cell>
          <cell r="C2755" t="str">
            <v>VIDRIO CLARO 5MM</v>
          </cell>
          <cell r="D2755" t="str">
            <v>M2</v>
          </cell>
          <cell r="G2755">
            <v>32407</v>
          </cell>
        </row>
        <row r="2756">
          <cell r="A2756">
            <v>109993</v>
          </cell>
          <cell r="C2756" t="str">
            <v>VIDRIO CRISTAL AZUL 5MM</v>
          </cell>
          <cell r="D2756" t="str">
            <v>M2</v>
          </cell>
          <cell r="G2756">
            <v>37343</v>
          </cell>
        </row>
        <row r="2757">
          <cell r="A2757">
            <v>105175</v>
          </cell>
          <cell r="C2757" t="str">
            <v>VIDRIO ESMERILADO 4MM</v>
          </cell>
          <cell r="D2757" t="str">
            <v>M2</v>
          </cell>
          <cell r="G2757">
            <v>40777</v>
          </cell>
        </row>
        <row r="2758">
          <cell r="A2758">
            <v>102406</v>
          </cell>
          <cell r="C2758" t="str">
            <v>VIDRIO ESMERILADO 5MM</v>
          </cell>
          <cell r="D2758" t="str">
            <v>M2</v>
          </cell>
          <cell r="G2758">
            <v>46142</v>
          </cell>
        </row>
        <row r="2759">
          <cell r="A2759">
            <v>102407</v>
          </cell>
          <cell r="C2759" t="str">
            <v>VIDRIO ESMERILADO 6MM</v>
          </cell>
          <cell r="D2759" t="str">
            <v>M2</v>
          </cell>
          <cell r="G2759">
            <v>55800</v>
          </cell>
        </row>
        <row r="2760">
          <cell r="A2760">
            <v>102414</v>
          </cell>
          <cell r="C2760" t="str">
            <v>VIDRIO MARTILLADO 4M</v>
          </cell>
          <cell r="D2760" t="str">
            <v>M2</v>
          </cell>
          <cell r="G2760">
            <v>30046</v>
          </cell>
        </row>
        <row r="2761">
          <cell r="A2761">
            <v>102415</v>
          </cell>
          <cell r="C2761" t="str">
            <v>VIDRIO PLOMADO BLIND. 24M</v>
          </cell>
          <cell r="D2761" t="str">
            <v>M2</v>
          </cell>
          <cell r="G2761">
            <v>375575</v>
          </cell>
        </row>
        <row r="2762">
          <cell r="A2762">
            <v>102420</v>
          </cell>
          <cell r="C2762" t="str">
            <v>VIDRIO TEMPLADO BRONCE 10M</v>
          </cell>
          <cell r="D2762" t="str">
            <v>M2</v>
          </cell>
          <cell r="G2762">
            <v>258342</v>
          </cell>
        </row>
        <row r="2763">
          <cell r="A2763">
            <v>117229</v>
          </cell>
          <cell r="C2763" t="str">
            <v>VIDRIO TEMPLADO BRONCE 4M</v>
          </cell>
          <cell r="D2763" t="str">
            <v>M2</v>
          </cell>
          <cell r="G2763">
            <v>112029</v>
          </cell>
        </row>
        <row r="2764">
          <cell r="A2764">
            <v>102416</v>
          </cell>
          <cell r="C2764" t="str">
            <v>VIDRIO TEMPLADO BRONCE 4M</v>
          </cell>
          <cell r="D2764" t="str">
            <v>M2</v>
          </cell>
          <cell r="G2764">
            <v>119870</v>
          </cell>
        </row>
        <row r="2765">
          <cell r="A2765">
            <v>117230</v>
          </cell>
          <cell r="C2765" t="str">
            <v>VIDRIO TEMPLADO BRONCE 5M</v>
          </cell>
          <cell r="D2765" t="str">
            <v>M2</v>
          </cell>
          <cell r="G2765">
            <v>123403</v>
          </cell>
        </row>
        <row r="2766">
          <cell r="A2766">
            <v>102417</v>
          </cell>
          <cell r="C2766" t="str">
            <v>VIDRIO TEMPLADO BRONCE 5M</v>
          </cell>
          <cell r="D2766" t="str">
            <v>M2</v>
          </cell>
          <cell r="G2766">
            <v>132042</v>
          </cell>
        </row>
        <row r="2767">
          <cell r="A2767">
            <v>102418</v>
          </cell>
          <cell r="C2767" t="str">
            <v>VIDRIO TEMPLADO BRONCE 6M</v>
          </cell>
          <cell r="D2767" t="str">
            <v>M2</v>
          </cell>
          <cell r="G2767">
            <v>146013</v>
          </cell>
        </row>
        <row r="2768">
          <cell r="A2768">
            <v>117231</v>
          </cell>
          <cell r="C2768" t="str">
            <v>VIDRIO TEMPLADO BRONCE 8M</v>
          </cell>
          <cell r="D2768" t="str">
            <v>M2</v>
          </cell>
          <cell r="G2768">
            <v>217834</v>
          </cell>
        </row>
        <row r="2769">
          <cell r="A2769">
            <v>102419</v>
          </cell>
          <cell r="C2769" t="str">
            <v>VIDRIO TEMPLADO BRONCE 8M</v>
          </cell>
          <cell r="D2769" t="str">
            <v>M2</v>
          </cell>
          <cell r="G2769">
            <v>233082</v>
          </cell>
        </row>
        <row r="2770">
          <cell r="A2770">
            <v>117232</v>
          </cell>
          <cell r="C2770" t="str">
            <v>VIDRIO TEMPLADO INC0L.10MM</v>
          </cell>
          <cell r="D2770" t="str">
            <v>M2</v>
          </cell>
          <cell r="G2770">
            <v>171692</v>
          </cell>
        </row>
        <row r="2771">
          <cell r="A2771">
            <v>117234</v>
          </cell>
          <cell r="C2771" t="str">
            <v>VIDRIO TEMPLADO INCOL. 4M</v>
          </cell>
          <cell r="D2771" t="str">
            <v>M2</v>
          </cell>
          <cell r="G2771">
            <v>85846</v>
          </cell>
        </row>
        <row r="2772">
          <cell r="A2772">
            <v>102421</v>
          </cell>
          <cell r="C2772" t="str">
            <v>VIDRIO TEMPLADO INCOL. 4M</v>
          </cell>
          <cell r="D2772" t="str">
            <v>M2</v>
          </cell>
          <cell r="G2772">
            <v>91339</v>
          </cell>
        </row>
        <row r="2773">
          <cell r="A2773">
            <v>117235</v>
          </cell>
          <cell r="C2773" t="str">
            <v>VIDRIO TEMPLADO INCOL. 5M</v>
          </cell>
          <cell r="D2773" t="str">
            <v>M2</v>
          </cell>
          <cell r="G2773">
            <v>96576</v>
          </cell>
        </row>
        <row r="2774">
          <cell r="A2774">
            <v>102422</v>
          </cell>
          <cell r="C2774" t="str">
            <v>VIDRIO TEMPLADO INCOL. 5M</v>
          </cell>
          <cell r="D2774" t="str">
            <v>M2</v>
          </cell>
          <cell r="G2774">
            <v>92773</v>
          </cell>
        </row>
        <row r="2775">
          <cell r="A2775">
            <v>117233</v>
          </cell>
          <cell r="C2775" t="str">
            <v>VIDRIO TEMPLADO INCOL. 6M</v>
          </cell>
          <cell r="D2775" t="str">
            <v>M2</v>
          </cell>
          <cell r="G2775">
            <v>118038</v>
          </cell>
        </row>
        <row r="2776">
          <cell r="A2776">
            <v>102423</v>
          </cell>
          <cell r="C2776" t="str">
            <v>VIDRIO TEMPLADO INCOL. 6M</v>
          </cell>
          <cell r="D2776" t="str">
            <v>M2</v>
          </cell>
          <cell r="G2776">
            <v>106781</v>
          </cell>
        </row>
        <row r="2777">
          <cell r="A2777">
            <v>102424</v>
          </cell>
          <cell r="C2777" t="str">
            <v>VIDRIO TEMPLADO INCOL. 8M</v>
          </cell>
          <cell r="D2777" t="str">
            <v>M2</v>
          </cell>
          <cell r="G2777">
            <v>150230</v>
          </cell>
        </row>
        <row r="2778">
          <cell r="A2778">
            <v>102425</v>
          </cell>
          <cell r="C2778" t="str">
            <v>VIDRIO TEMPLADO INCOL.10MM</v>
          </cell>
          <cell r="D2778" t="str">
            <v>M2</v>
          </cell>
          <cell r="G2778">
            <v>178658</v>
          </cell>
        </row>
        <row r="2779">
          <cell r="A2779">
            <v>102426</v>
          </cell>
          <cell r="C2779" t="str">
            <v>VIDRIO TRANSP. 3 MM</v>
          </cell>
          <cell r="D2779" t="str">
            <v>M2</v>
          </cell>
          <cell r="G2779">
            <v>21461</v>
          </cell>
        </row>
        <row r="2780">
          <cell r="A2780">
            <v>102427</v>
          </cell>
          <cell r="C2780" t="str">
            <v>VIDRIO TRANSP. 4 MM</v>
          </cell>
          <cell r="D2780" t="str">
            <v>M2</v>
          </cell>
          <cell r="G2780">
            <v>27900</v>
          </cell>
        </row>
        <row r="2781">
          <cell r="A2781">
            <v>102428</v>
          </cell>
          <cell r="C2781" t="str">
            <v>VIDRIO TRANSP. 5 MM</v>
          </cell>
          <cell r="D2781" t="str">
            <v>M2</v>
          </cell>
          <cell r="G2781">
            <v>35948</v>
          </cell>
        </row>
        <row r="2782">
          <cell r="A2782">
            <v>102429</v>
          </cell>
          <cell r="C2782" t="str">
            <v>VIDRIO TRANSP. 6 MM.</v>
          </cell>
          <cell r="D2782" t="str">
            <v>M2</v>
          </cell>
          <cell r="G2782">
            <v>45606</v>
          </cell>
        </row>
        <row r="2783">
          <cell r="A2783">
            <v>109142</v>
          </cell>
          <cell r="C2783" t="str">
            <v>VIGA CASCARILLO 5" REDONDA</v>
          </cell>
          <cell r="D2783" t="str">
            <v>ML</v>
          </cell>
          <cell r="G2783">
            <v>9121</v>
          </cell>
        </row>
        <row r="2784">
          <cell r="A2784">
            <v>109143</v>
          </cell>
          <cell r="C2784" t="str">
            <v>VIGA CASCARILLO 6" REDONDA</v>
          </cell>
          <cell r="D2784" t="str">
            <v>ML</v>
          </cell>
          <cell r="G2784">
            <v>10731</v>
          </cell>
        </row>
        <row r="2785">
          <cell r="A2785">
            <v>102430</v>
          </cell>
          <cell r="C2785" t="str">
            <v>VIGA CHANUL 2X4" X4M"</v>
          </cell>
          <cell r="D2785" t="str">
            <v>UND</v>
          </cell>
          <cell r="G2785">
            <v>27363</v>
          </cell>
        </row>
        <row r="2786">
          <cell r="A2786">
            <v>102431</v>
          </cell>
          <cell r="C2786" t="str">
            <v>VIGA CHANUL 2x5" X3M"</v>
          </cell>
          <cell r="D2786" t="str">
            <v>UND</v>
          </cell>
          <cell r="G2786">
            <v>17169</v>
          </cell>
        </row>
        <row r="2787">
          <cell r="A2787">
            <v>103197</v>
          </cell>
          <cell r="C2787" t="str">
            <v>VIGA CHANUL 3X6" X4M</v>
          </cell>
          <cell r="D2787" t="str">
            <v>UND</v>
          </cell>
          <cell r="G2787">
            <v>43552</v>
          </cell>
        </row>
        <row r="2788">
          <cell r="A2788">
            <v>117236</v>
          </cell>
          <cell r="C2788" t="str">
            <v>VIGA CHANUL 3X6" X4M"</v>
          </cell>
          <cell r="D2788" t="str">
            <v>UND</v>
          </cell>
          <cell r="G2788">
            <v>40703</v>
          </cell>
        </row>
        <row r="2789">
          <cell r="A2789">
            <v>102432</v>
          </cell>
          <cell r="C2789" t="str">
            <v>VIGA CHANUL 3X6" X5M</v>
          </cell>
          <cell r="D2789" t="str">
            <v>UND</v>
          </cell>
          <cell r="G2789">
            <v>55939</v>
          </cell>
        </row>
        <row r="2790">
          <cell r="A2790">
            <v>117237</v>
          </cell>
          <cell r="C2790" t="str">
            <v>VIGA CHANUL 3X6" X5M"</v>
          </cell>
          <cell r="D2790" t="str">
            <v>UND</v>
          </cell>
          <cell r="G2790">
            <v>52280</v>
          </cell>
        </row>
        <row r="2791">
          <cell r="A2791">
            <v>102433</v>
          </cell>
          <cell r="C2791" t="str">
            <v>VIGA CHANUL 3X6" X6M"</v>
          </cell>
          <cell r="D2791" t="str">
            <v>UND</v>
          </cell>
          <cell r="G2791">
            <v>58006</v>
          </cell>
        </row>
        <row r="2792">
          <cell r="A2792">
            <v>105176</v>
          </cell>
          <cell r="C2792" t="str">
            <v>VIGA CHANUL 6X6" X6M"</v>
          </cell>
          <cell r="D2792" t="str">
            <v>UND</v>
          </cell>
          <cell r="G2792">
            <v>93786</v>
          </cell>
        </row>
        <row r="2793">
          <cell r="A2793">
            <v>109144</v>
          </cell>
          <cell r="C2793" t="str">
            <v>VIGA MADERA MANGLE 4"</v>
          </cell>
          <cell r="D2793" t="str">
            <v>ML</v>
          </cell>
          <cell r="G2793">
            <v>10670</v>
          </cell>
        </row>
        <row r="2794">
          <cell r="A2794">
            <v>108046</v>
          </cell>
          <cell r="C2794" t="str">
            <v>VIGA MADERA REDONDA 6.....</v>
          </cell>
          <cell r="D2794" t="str">
            <v>ML</v>
          </cell>
          <cell r="G2794">
            <v>26290</v>
          </cell>
        </row>
        <row r="2795">
          <cell r="A2795">
            <v>106085</v>
          </cell>
          <cell r="C2795" t="str">
            <v>VIGA PVC 1,1/2"x3"x3.0</v>
          </cell>
          <cell r="D2795" t="str">
            <v>UND</v>
          </cell>
          <cell r="G2795">
            <v>33260</v>
          </cell>
        </row>
        <row r="2796">
          <cell r="A2796">
            <v>101032</v>
          </cell>
          <cell r="C2796" t="str">
            <v>VIGA PVC 1,1/4"x2,3/4"x</v>
          </cell>
          <cell r="D2796" t="str">
            <v>UND</v>
          </cell>
          <cell r="G2796">
            <v>25329</v>
          </cell>
        </row>
        <row r="2797">
          <cell r="A2797">
            <v>101033</v>
          </cell>
          <cell r="C2797" t="str">
            <v>VIGA PVC 1,1/4"x4" x</v>
          </cell>
          <cell r="D2797" t="str">
            <v>UND</v>
          </cell>
          <cell r="G2797">
            <v>33995</v>
          </cell>
        </row>
        <row r="2798">
          <cell r="A2798">
            <v>108047</v>
          </cell>
          <cell r="C2798" t="str">
            <v>VIGA PVC 1,1/4"X4" X3M</v>
          </cell>
          <cell r="D2798" t="str">
            <v>UND</v>
          </cell>
          <cell r="E2798">
            <v>1</v>
          </cell>
          <cell r="G2798">
            <v>36375</v>
          </cell>
        </row>
        <row r="2799">
          <cell r="A2799">
            <v>106084</v>
          </cell>
          <cell r="C2799" t="str">
            <v>VIGA PVC 2" x4"x3.0</v>
          </cell>
          <cell r="D2799" t="str">
            <v>UND</v>
          </cell>
          <cell r="G2799">
            <v>56880</v>
          </cell>
        </row>
        <row r="2800">
          <cell r="A2800">
            <v>102435</v>
          </cell>
          <cell r="C2800" t="str">
            <v>VINILO ACRILTEX TIPO 2</v>
          </cell>
          <cell r="D2800" t="str">
            <v>GLN</v>
          </cell>
          <cell r="E2800">
            <v>1</v>
          </cell>
          <cell r="G2800">
            <v>54619</v>
          </cell>
        </row>
        <row r="2801">
          <cell r="A2801">
            <v>102436</v>
          </cell>
          <cell r="C2801" t="str">
            <v>VINILO TIPO 1</v>
          </cell>
          <cell r="D2801" t="str">
            <v>GLN</v>
          </cell>
          <cell r="E2801">
            <v>1</v>
          </cell>
          <cell r="G2801">
            <v>52473</v>
          </cell>
        </row>
        <row r="2802">
          <cell r="A2802">
            <v>117238</v>
          </cell>
          <cell r="C2802" t="str">
            <v>VINILO TIPO 2</v>
          </cell>
          <cell r="D2802" t="str">
            <v>GLN</v>
          </cell>
          <cell r="G2802">
            <v>37021</v>
          </cell>
        </row>
        <row r="2803">
          <cell r="A2803">
            <v>115003</v>
          </cell>
          <cell r="C2803" t="str">
            <v xml:space="preserve">VINILO TIPO 2  </v>
          </cell>
          <cell r="D2803" t="str">
            <v>GLN</v>
          </cell>
          <cell r="G2803">
            <v>37021</v>
          </cell>
        </row>
        <row r="2804">
          <cell r="A2804">
            <v>115004</v>
          </cell>
          <cell r="C2804" t="str">
            <v>VINILO TIPO 3</v>
          </cell>
          <cell r="D2804" t="str">
            <v>GLN</v>
          </cell>
          <cell r="G2804">
            <v>19852</v>
          </cell>
        </row>
        <row r="2805">
          <cell r="A2805">
            <v>102438</v>
          </cell>
          <cell r="C2805" t="str">
            <v>VOLTIMETRO AC/DC 0-300V SACI</v>
          </cell>
          <cell r="D2805" t="str">
            <v>UND</v>
          </cell>
          <cell r="G2805">
            <v>78196</v>
          </cell>
        </row>
        <row r="2806">
          <cell r="A2806">
            <v>107214</v>
          </cell>
          <cell r="C2806" t="str">
            <v>VOLTIMETRO DIGITAL CELCO</v>
          </cell>
          <cell r="D2806" t="str">
            <v>UND</v>
          </cell>
          <cell r="E2806">
            <v>1</v>
          </cell>
          <cell r="G2806">
            <v>106437</v>
          </cell>
        </row>
        <row r="2807">
          <cell r="A2807">
            <v>102440</v>
          </cell>
          <cell r="C2807" t="str">
            <v>WASH PRIMER</v>
          </cell>
          <cell r="D2807" t="str">
            <v>LTS</v>
          </cell>
          <cell r="G2807">
            <v>12770</v>
          </cell>
        </row>
        <row r="2808">
          <cell r="A2808">
            <v>102441</v>
          </cell>
          <cell r="C2808" t="str">
            <v>WASH-PRIMER A PINTURA</v>
          </cell>
          <cell r="D2808" t="str">
            <v>LTS</v>
          </cell>
          <cell r="G2808">
            <v>17223</v>
          </cell>
        </row>
        <row r="2809">
          <cell r="A2809">
            <v>102442</v>
          </cell>
          <cell r="C2809" t="str">
            <v>WASH-PRIMER B-CATALIZADOR</v>
          </cell>
          <cell r="D2809" t="str">
            <v>LTS</v>
          </cell>
          <cell r="G2809">
            <v>10731</v>
          </cell>
        </row>
        <row r="2810">
          <cell r="A2810">
            <v>102439</v>
          </cell>
          <cell r="C2810" t="str">
            <v>WIPE</v>
          </cell>
          <cell r="D2810" t="str">
            <v>KLS</v>
          </cell>
          <cell r="G2810">
            <v>6438</v>
          </cell>
        </row>
        <row r="2811">
          <cell r="A2811">
            <v>102443</v>
          </cell>
          <cell r="C2811" t="str">
            <v>XIPEX BLANCO CONCRETO 5K</v>
          </cell>
          <cell r="D2811" t="str">
            <v>KLS</v>
          </cell>
          <cell r="G2811">
            <v>18940</v>
          </cell>
        </row>
        <row r="2812">
          <cell r="A2812">
            <v>117239</v>
          </cell>
          <cell r="C2812" t="str">
            <v>XIPEX IMPERMEABILIZANT 5K</v>
          </cell>
          <cell r="D2812" t="str">
            <v>KLS</v>
          </cell>
          <cell r="G2812">
            <v>22727</v>
          </cell>
        </row>
        <row r="2813">
          <cell r="A2813">
            <v>102445</v>
          </cell>
          <cell r="C2813" t="str">
            <v>YEE NOVAFORT 160 X 160 MM</v>
          </cell>
          <cell r="D2813" t="str">
            <v>UND</v>
          </cell>
          <cell r="G2813">
            <v>62848</v>
          </cell>
        </row>
        <row r="2814">
          <cell r="A2814">
            <v>102446</v>
          </cell>
          <cell r="C2814" t="str">
            <v>YEE NOVAFORT 200 X 160 MM</v>
          </cell>
          <cell r="D2814" t="str">
            <v>UND</v>
          </cell>
          <cell r="G2814">
            <v>120237</v>
          </cell>
        </row>
        <row r="2815">
          <cell r="A2815">
            <v>102447</v>
          </cell>
          <cell r="C2815" t="str">
            <v>YEE SAN PVC 2x3x2 D-R</v>
          </cell>
          <cell r="D2815" t="str">
            <v>UND</v>
          </cell>
          <cell r="G2815">
            <v>18650</v>
          </cell>
        </row>
        <row r="2816">
          <cell r="A2816">
            <v>102448</v>
          </cell>
          <cell r="C2816" t="str">
            <v>YEE SAN PVC 3x4x3 D-R</v>
          </cell>
          <cell r="D2816" t="str">
            <v>UND</v>
          </cell>
          <cell r="G2816">
            <v>28519</v>
          </cell>
        </row>
        <row r="2817">
          <cell r="A2817">
            <v>102449</v>
          </cell>
          <cell r="C2817" t="str">
            <v>YEE SAN PVC 4 DOB</v>
          </cell>
          <cell r="D2817" t="str">
            <v>UND</v>
          </cell>
          <cell r="G2817">
            <v>29939</v>
          </cell>
        </row>
        <row r="2818">
          <cell r="A2818">
            <v>117240</v>
          </cell>
          <cell r="C2818" t="str">
            <v>YEE SAN PVC 4 SEN</v>
          </cell>
          <cell r="D2818" t="str">
            <v>UND</v>
          </cell>
          <cell r="G2818">
            <v>11804</v>
          </cell>
        </row>
        <row r="2819">
          <cell r="A2819">
            <v>105178</v>
          </cell>
          <cell r="C2819" t="str">
            <v>YEE SAN PVC 6 SEN</v>
          </cell>
          <cell r="D2819" t="str">
            <v>UND</v>
          </cell>
          <cell r="G2819">
            <v>59985</v>
          </cell>
        </row>
        <row r="2820">
          <cell r="A2820">
            <v>102450</v>
          </cell>
          <cell r="C2820" t="str">
            <v>YES0 BLANCO ESTUCADOR</v>
          </cell>
          <cell r="D2820" t="str">
            <v>BTO</v>
          </cell>
          <cell r="G2820">
            <v>22856</v>
          </cell>
        </row>
        <row r="2821">
          <cell r="A2821">
            <v>116009</v>
          </cell>
          <cell r="C2821" t="str">
            <v>YUMBOLON-THERMOLON 15MM</v>
          </cell>
          <cell r="D2821" t="str">
            <v>UND</v>
          </cell>
          <cell r="E2821">
            <v>1</v>
          </cell>
          <cell r="G2821">
            <v>14701</v>
          </cell>
        </row>
        <row r="2822">
          <cell r="A2822">
            <v>102451</v>
          </cell>
          <cell r="C2822" t="str">
            <v>ZAPATA CONCRETO 40X40X15CM</v>
          </cell>
          <cell r="D2822" t="str">
            <v>UND</v>
          </cell>
          <cell r="G2822">
            <v>25094</v>
          </cell>
        </row>
        <row r="2823">
          <cell r="A2823">
            <v>102452</v>
          </cell>
          <cell r="C2823" t="str">
            <v>ZAPATA CONCRETO 50X50X15CM</v>
          </cell>
          <cell r="D2823" t="str">
            <v>UND</v>
          </cell>
          <cell r="G2823">
            <v>39119</v>
          </cell>
        </row>
        <row r="2824">
          <cell r="A2824">
            <v>102453</v>
          </cell>
          <cell r="C2824" t="str">
            <v>ZOCAL0 GRESS ANDINO 20X10</v>
          </cell>
          <cell r="D2824" t="str">
            <v>M2</v>
          </cell>
          <cell r="G2824">
            <v>11804</v>
          </cell>
        </row>
        <row r="2825">
          <cell r="A2825">
            <v>150000</v>
          </cell>
          <cell r="C2825" t="str">
            <v>ZZ_INSUMO DE CONTROL TOPE INF</v>
          </cell>
          <cell r="D2825" t="str">
            <v>UUU</v>
          </cell>
        </row>
        <row r="2830">
          <cell r="G2830">
            <v>0</v>
          </cell>
        </row>
        <row r="2831">
          <cell r="G2831" t="str">
            <v>Precios Base</v>
          </cell>
        </row>
        <row r="2832">
          <cell r="A2832" t="str">
            <v>G3</v>
          </cell>
          <cell r="C2832" t="str">
            <v>EQUIPO</v>
          </cell>
        </row>
        <row r="2833">
          <cell r="A2833">
            <v>301520</v>
          </cell>
          <cell r="C2833" t="str">
            <v>ALLANADORA MECANICA 5HP</v>
          </cell>
          <cell r="D2833" t="str">
            <v>DIA</v>
          </cell>
          <cell r="G2833">
            <v>62940</v>
          </cell>
        </row>
        <row r="2834">
          <cell r="A2834">
            <v>300067</v>
          </cell>
          <cell r="C2834" t="str">
            <v>ALQUILER FORMALETA Y CONO</v>
          </cell>
          <cell r="D2834" t="str">
            <v>UND</v>
          </cell>
          <cell r="G2834">
            <v>21668</v>
          </cell>
        </row>
        <row r="2835">
          <cell r="A2835">
            <v>300001</v>
          </cell>
          <cell r="C2835" t="str">
            <v>ANDAMI0 COLGANTES 4.0 MTS</v>
          </cell>
          <cell r="D2835" t="str">
            <v>DIA</v>
          </cell>
          <cell r="G2835">
            <v>3871</v>
          </cell>
        </row>
        <row r="2836">
          <cell r="A2836">
            <v>300002</v>
          </cell>
          <cell r="C2836" t="str">
            <v>ANDAMIO METALICO TUBULAR</v>
          </cell>
          <cell r="D2836" t="str">
            <v>U/D</v>
          </cell>
          <cell r="G2836">
            <v>1135</v>
          </cell>
        </row>
        <row r="2837">
          <cell r="A2837">
            <v>301016</v>
          </cell>
          <cell r="C2837" t="str">
            <v>BARRICADA Y DESVIO TIPO SR-102</v>
          </cell>
          <cell r="D2837" t="str">
            <v>DIA</v>
          </cell>
          <cell r="G2837">
            <v>11453</v>
          </cell>
        </row>
        <row r="2838">
          <cell r="A2838">
            <v>300003</v>
          </cell>
          <cell r="C2838" t="str">
            <v>BOMBA APLICADORA DE LIQUIDOS</v>
          </cell>
          <cell r="D2838" t="str">
            <v>DIA</v>
          </cell>
          <cell r="G2838">
            <v>8254</v>
          </cell>
        </row>
        <row r="2839">
          <cell r="A2839">
            <v>307000</v>
          </cell>
          <cell r="C2839" t="str">
            <v>BOMBA HIDROJET</v>
          </cell>
          <cell r="D2839" t="str">
            <v>DIA</v>
          </cell>
          <cell r="G2839">
            <v>51590</v>
          </cell>
        </row>
        <row r="2840">
          <cell r="A2840">
            <v>301005</v>
          </cell>
          <cell r="C2840" t="str">
            <v>BRILLADORA</v>
          </cell>
          <cell r="D2840" t="str">
            <v>DIA</v>
          </cell>
          <cell r="G2840">
            <v>28890</v>
          </cell>
        </row>
        <row r="2841">
          <cell r="A2841">
            <v>300004</v>
          </cell>
          <cell r="C2841" t="str">
            <v>BULLDOZER D-6</v>
          </cell>
          <cell r="D2841" t="str">
            <v>HRS</v>
          </cell>
          <cell r="G2841">
            <v>124332</v>
          </cell>
        </row>
        <row r="2842">
          <cell r="A2842">
            <v>300005</v>
          </cell>
          <cell r="C2842" t="str">
            <v>CAMA BAJA &gt; 5O KM</v>
          </cell>
          <cell r="D2842" t="str">
            <v>T/K</v>
          </cell>
          <cell r="G2842">
            <v>516</v>
          </cell>
        </row>
        <row r="2843">
          <cell r="A2843">
            <v>309001</v>
          </cell>
          <cell r="C2843" t="str">
            <v>CAMA BAJA DISTANCIA &lt; 5O KM</v>
          </cell>
          <cell r="D2843" t="str">
            <v>T/K</v>
          </cell>
          <cell r="G2843">
            <v>918</v>
          </cell>
        </row>
        <row r="2844">
          <cell r="A2844">
            <v>300006</v>
          </cell>
          <cell r="C2844" t="str">
            <v>CAMION TRANSPORTE CARGA 5-1O TONELADAS</v>
          </cell>
          <cell r="D2844" t="str">
            <v>VJE</v>
          </cell>
          <cell r="G2844">
            <v>2476</v>
          </cell>
        </row>
        <row r="2845">
          <cell r="A2845">
            <v>308000</v>
          </cell>
          <cell r="C2845" t="str">
            <v>CAMPERO-CAMIONETA TRANSPORTE MATERIALES</v>
          </cell>
          <cell r="D2845" t="str">
            <v>DIA</v>
          </cell>
          <cell r="G2845">
            <v>187788</v>
          </cell>
        </row>
        <row r="2846">
          <cell r="A2846">
            <v>300007</v>
          </cell>
          <cell r="C2846" t="str">
            <v>CANASTA Y/O BALDE PLUMA GRUA</v>
          </cell>
          <cell r="D2846" t="str">
            <v>DIA</v>
          </cell>
          <cell r="G2846">
            <v>2634</v>
          </cell>
        </row>
        <row r="2847">
          <cell r="A2847">
            <v>300008</v>
          </cell>
          <cell r="C2847" t="str">
            <v>CARRETA TIPO BUGUI</v>
          </cell>
          <cell r="D2847" t="str">
            <v>DÍA</v>
          </cell>
          <cell r="G2847">
            <v>3684</v>
          </cell>
        </row>
        <row r="2848">
          <cell r="A2848">
            <v>300009</v>
          </cell>
          <cell r="C2848" t="str">
            <v>CARRO GRUA 5 TONELADAS</v>
          </cell>
          <cell r="D2848" t="str">
            <v>HRS</v>
          </cell>
          <cell r="G2848">
            <v>52622</v>
          </cell>
        </row>
        <row r="2849">
          <cell r="A2849">
            <v>307001</v>
          </cell>
          <cell r="C2849" t="str">
            <v>CARRO VACTOR CON SONDA</v>
          </cell>
          <cell r="D2849" t="str">
            <v>HRS</v>
          </cell>
          <cell r="G2849">
            <v>61908</v>
          </cell>
        </row>
        <row r="2850">
          <cell r="A2850">
            <v>301010</v>
          </cell>
          <cell r="C2850" t="str">
            <v>CARROTANQUE AGUA</v>
          </cell>
          <cell r="D2850" t="str">
            <v>DIA</v>
          </cell>
          <cell r="G2850">
            <v>285809</v>
          </cell>
        </row>
        <row r="2851">
          <cell r="A2851">
            <v>301009</v>
          </cell>
          <cell r="C2851" t="str">
            <v>CARROTANQUE-IRRIGADOR</v>
          </cell>
          <cell r="D2851" t="str">
            <v>HRS</v>
          </cell>
          <cell r="G2851">
            <v>107307</v>
          </cell>
        </row>
        <row r="2852">
          <cell r="A2852">
            <v>300010</v>
          </cell>
          <cell r="C2852" t="str">
            <v>CERCHA METALICA DE 3MTS</v>
          </cell>
          <cell r="D2852" t="str">
            <v>DIA</v>
          </cell>
          <cell r="G2852">
            <v>150</v>
          </cell>
        </row>
        <row r="2853">
          <cell r="A2853">
            <v>301018</v>
          </cell>
          <cell r="C2853" t="str">
            <v>CHALECO RELECTIVO</v>
          </cell>
          <cell r="D2853" t="str">
            <v>DIA</v>
          </cell>
          <cell r="G2853">
            <v>2476</v>
          </cell>
        </row>
        <row r="2854">
          <cell r="A2854">
            <v>300012</v>
          </cell>
          <cell r="C2854" t="str">
            <v>CILINDRO COMPACTADOR DE 3 TONELADAS</v>
          </cell>
          <cell r="D2854" t="str">
            <v>HRS</v>
          </cell>
          <cell r="G2854">
            <v>51590</v>
          </cell>
        </row>
        <row r="2855">
          <cell r="A2855">
            <v>300013</v>
          </cell>
          <cell r="C2855" t="str">
            <v>CILINDRO COMPACTADOR DE 6 TONELADAS</v>
          </cell>
          <cell r="D2855" t="str">
            <v>HRS</v>
          </cell>
          <cell r="G2855">
            <v>65003</v>
          </cell>
        </row>
        <row r="2856">
          <cell r="A2856">
            <v>300064</v>
          </cell>
          <cell r="C2856" t="str">
            <v>COMPACTADOR DE LLANTA</v>
          </cell>
          <cell r="D2856" t="str">
            <v>HRS</v>
          </cell>
          <cell r="G2856">
            <v>77385</v>
          </cell>
        </row>
        <row r="2857">
          <cell r="A2857">
            <v>300066</v>
          </cell>
          <cell r="C2857" t="str">
            <v>COMPRESOR</v>
          </cell>
          <cell r="D2857" t="str">
            <v>HRS</v>
          </cell>
          <cell r="G2857">
            <v>64488</v>
          </cell>
        </row>
        <row r="2858">
          <cell r="A2858">
            <v>301007</v>
          </cell>
          <cell r="C2858" t="str">
            <v>COMPRESOR AIRE + PISTOLA</v>
          </cell>
          <cell r="D2858" t="str">
            <v>DIA</v>
          </cell>
          <cell r="G2858">
            <v>27859</v>
          </cell>
        </row>
        <row r="2859">
          <cell r="A2859">
            <v>300014</v>
          </cell>
          <cell r="C2859" t="str">
            <v>COMPRESOR DE DOS MARTILLOS</v>
          </cell>
          <cell r="D2859" t="str">
            <v>HRS</v>
          </cell>
          <cell r="G2859">
            <v>93894</v>
          </cell>
        </row>
        <row r="2860">
          <cell r="A2860">
            <v>300015</v>
          </cell>
          <cell r="C2860" t="str">
            <v>COMPRESOR DE UN MARTILLO</v>
          </cell>
          <cell r="D2860" t="str">
            <v>HRS</v>
          </cell>
          <cell r="G2860">
            <v>64338</v>
          </cell>
        </row>
        <row r="2861">
          <cell r="A2861">
            <v>300016</v>
          </cell>
          <cell r="C2861" t="str">
            <v>CORTADORA DE LADRILLO CON DISCO</v>
          </cell>
          <cell r="D2861" t="str">
            <v>DIA</v>
          </cell>
          <cell r="G2861">
            <v>50188</v>
          </cell>
        </row>
        <row r="2862">
          <cell r="A2862">
            <v>300017</v>
          </cell>
          <cell r="C2862" t="str">
            <v>CORTADORA DE PAVIMENTO DE 4 A 7 CM</v>
          </cell>
          <cell r="D2862" t="str">
            <v>ML</v>
          </cell>
          <cell r="G2862">
            <v>5525</v>
          </cell>
        </row>
        <row r="2863">
          <cell r="A2863">
            <v>317001</v>
          </cell>
          <cell r="C2863" t="str">
            <v>CORTADORA DE PAVIMENTO HASTA 3 CMS</v>
          </cell>
          <cell r="D2863" t="str">
            <v>ML</v>
          </cell>
          <cell r="G2863">
            <v>0</v>
          </cell>
        </row>
        <row r="2864">
          <cell r="A2864">
            <v>300018</v>
          </cell>
          <cell r="C2864" t="str">
            <v>CORTADORA SIN DISCO</v>
          </cell>
          <cell r="D2864" t="str">
            <v>DIA</v>
          </cell>
          <cell r="G2864">
            <v>28890</v>
          </cell>
        </row>
        <row r="2865">
          <cell r="A2865">
            <v>300019</v>
          </cell>
          <cell r="C2865" t="str">
            <v>CRUCETA ANDAMIO</v>
          </cell>
          <cell r="D2865" t="str">
            <v>DIA</v>
          </cell>
          <cell r="G2865">
            <v>103</v>
          </cell>
        </row>
        <row r="2866">
          <cell r="A2866">
            <v>301002</v>
          </cell>
          <cell r="C2866" t="str">
            <v>EQUIPO DE ACABADO SUPERFICIAL</v>
          </cell>
          <cell r="D2866" t="str">
            <v>DIA</v>
          </cell>
          <cell r="G2866">
            <v>23216</v>
          </cell>
        </row>
        <row r="2867">
          <cell r="A2867">
            <v>300020</v>
          </cell>
          <cell r="C2867" t="str">
            <v>EQUIPO DE VACIO INDUSTRIAL PORTATIL</v>
          </cell>
          <cell r="D2867" t="str">
            <v>DIA</v>
          </cell>
          <cell r="G2867">
            <v>12382</v>
          </cell>
        </row>
        <row r="2868">
          <cell r="A2868">
            <v>309002</v>
          </cell>
          <cell r="C2868" t="str">
            <v>EQUIPO HIDROLAVADO 2000-5000 PSI</v>
          </cell>
          <cell r="D2868" t="str">
            <v>DIA</v>
          </cell>
          <cell r="G2868">
            <v>206360</v>
          </cell>
        </row>
        <row r="2869">
          <cell r="A2869">
            <v>309250</v>
          </cell>
          <cell r="C2869" t="str">
            <v>EQUIPO SANDBLASTING-GRANALLADORA ARENA</v>
          </cell>
          <cell r="D2869" t="str">
            <v>HRS</v>
          </cell>
          <cell r="G2869">
            <v>68759</v>
          </cell>
        </row>
        <row r="2870">
          <cell r="A2870">
            <v>300060</v>
          </cell>
          <cell r="C2870" t="str">
            <v>FORMALETA CAMARA INSPECCION</v>
          </cell>
          <cell r="D2870" t="str">
            <v>UND</v>
          </cell>
          <cell r="E2870">
            <v>1</v>
          </cell>
          <cell r="G2870">
            <v>43336</v>
          </cell>
        </row>
        <row r="2871">
          <cell r="A2871">
            <v>300021</v>
          </cell>
          <cell r="C2871" t="str">
            <v>FORMALETA MET.PAVIMENTO 0.15X0.20X3MTS</v>
          </cell>
          <cell r="D2871" t="str">
            <v>DIA</v>
          </cell>
          <cell r="G2871">
            <v>2167</v>
          </cell>
        </row>
        <row r="2872">
          <cell r="A2872">
            <v>300022</v>
          </cell>
          <cell r="C2872" t="str">
            <v>FORMALETA MET.SARDINEL TRAPEZOIDAL</v>
          </cell>
          <cell r="D2872" t="str">
            <v>DIA</v>
          </cell>
          <cell r="G2872">
            <v>1651</v>
          </cell>
        </row>
        <row r="2873">
          <cell r="A2873">
            <v>309751</v>
          </cell>
          <cell r="C2873" t="str">
            <v>FORMALETA PARA ENTREPISO</v>
          </cell>
          <cell r="D2873" t="str">
            <v>M2</v>
          </cell>
          <cell r="G2873">
            <v>3885</v>
          </cell>
        </row>
        <row r="2874">
          <cell r="A2874">
            <v>300023</v>
          </cell>
          <cell r="C2874" t="str">
            <v>FRESADORA-ASFALTO</v>
          </cell>
          <cell r="D2874" t="str">
            <v>HRS</v>
          </cell>
          <cell r="G2874">
            <v>294063</v>
          </cell>
        </row>
        <row r="2875">
          <cell r="A2875">
            <v>309003</v>
          </cell>
          <cell r="C2875" t="str">
            <v>FUMIGADORA PORTATIL MANUAL</v>
          </cell>
          <cell r="D2875" t="str">
            <v>DIA</v>
          </cell>
          <cell r="G2875">
            <v>8254</v>
          </cell>
        </row>
        <row r="2876">
          <cell r="A2876">
            <v>301006</v>
          </cell>
          <cell r="C2876" t="str">
            <v>GRANALLADORA - ESCALIFICADORA</v>
          </cell>
          <cell r="D2876" t="str">
            <v>DIA</v>
          </cell>
          <cell r="G2876">
            <v>49526</v>
          </cell>
        </row>
        <row r="2877">
          <cell r="A2877">
            <v>301011</v>
          </cell>
          <cell r="C2877" t="str">
            <v>GRUA TELESCOPICA HIDRAULICA 2O TON.</v>
          </cell>
          <cell r="D2877" t="str">
            <v>HRS</v>
          </cell>
          <cell r="G2877">
            <v>67067</v>
          </cell>
        </row>
        <row r="2878">
          <cell r="A2878">
            <v>300025</v>
          </cell>
          <cell r="C2878" t="str">
            <v>GRUA-MONTACARGA 3 TONELADAS</v>
          </cell>
          <cell r="D2878" t="str">
            <v>HRS</v>
          </cell>
          <cell r="G2878">
            <v>30954</v>
          </cell>
        </row>
        <row r="2879">
          <cell r="A2879">
            <v>300026</v>
          </cell>
          <cell r="C2879" t="str">
            <v>HERRAMIENTA MENOR</v>
          </cell>
          <cell r="D2879" t="str">
            <v>GLB</v>
          </cell>
          <cell r="G2879">
            <v>1651</v>
          </cell>
        </row>
        <row r="2880">
          <cell r="A2880">
            <v>309004</v>
          </cell>
          <cell r="C2880" t="str">
            <v>HIDROLAVADORA CHORRO PRESION-AUTONOMA</v>
          </cell>
          <cell r="D2880" t="str">
            <v>DIA</v>
          </cell>
          <cell r="G2880">
            <v>206360</v>
          </cell>
        </row>
        <row r="2881">
          <cell r="A2881">
            <v>300027</v>
          </cell>
          <cell r="C2881" t="str">
            <v>JUEGO DE RODACHINES PARA ANDAMIO</v>
          </cell>
          <cell r="D2881" t="str">
            <v>DIA</v>
          </cell>
          <cell r="G2881">
            <v>3818</v>
          </cell>
        </row>
        <row r="2882">
          <cell r="A2882">
            <v>300028</v>
          </cell>
          <cell r="C2882" t="str">
            <v>MAQUINA APLICADORA DE PINTURA</v>
          </cell>
          <cell r="D2882" t="str">
            <v>DIA</v>
          </cell>
          <cell r="G2882">
            <v>56749</v>
          </cell>
        </row>
        <row r="2883">
          <cell r="A2883">
            <v>309800</v>
          </cell>
          <cell r="C2883" t="str">
            <v>MAQUINA DOBLADORA LAMINA</v>
          </cell>
          <cell r="D2883" t="str">
            <v>LAM</v>
          </cell>
          <cell r="G2883">
            <v>6191</v>
          </cell>
        </row>
        <row r="2884">
          <cell r="A2884">
            <v>309005</v>
          </cell>
          <cell r="C2884" t="str">
            <v>MAQUINA PULIDORA PISO MADERA 6.OOO REVOL</v>
          </cell>
          <cell r="D2884" t="str">
            <v>DIA</v>
          </cell>
          <cell r="G2884">
            <v>18572</v>
          </cell>
        </row>
        <row r="2885">
          <cell r="A2885">
            <v>308003</v>
          </cell>
          <cell r="C2885" t="str">
            <v>MEZCLAD0RA DE 9 PIES CUBICOS</v>
          </cell>
          <cell r="D2885" t="str">
            <v>DIA</v>
          </cell>
          <cell r="G2885">
            <v>40034</v>
          </cell>
        </row>
        <row r="2886">
          <cell r="A2886">
            <v>300030</v>
          </cell>
          <cell r="C2886" t="str">
            <v>MEZCLADORA ELECTRICA 1 M3</v>
          </cell>
          <cell r="D2886" t="str">
            <v>DIA</v>
          </cell>
          <cell r="G2886">
            <v>40034</v>
          </cell>
        </row>
        <row r="2887">
          <cell r="A2887">
            <v>300031</v>
          </cell>
          <cell r="C2887" t="str">
            <v>MONTACARGA 5 TONELADAS</v>
          </cell>
          <cell r="D2887" t="str">
            <v>HRS</v>
          </cell>
          <cell r="G2887">
            <v>76353</v>
          </cell>
        </row>
        <row r="2888">
          <cell r="A2888">
            <v>300032</v>
          </cell>
          <cell r="C2888" t="str">
            <v>MOTOBOMBA DE 2"</v>
          </cell>
          <cell r="D2888" t="str">
            <v>DIA</v>
          </cell>
          <cell r="G2888">
            <v>35081</v>
          </cell>
        </row>
        <row r="2889">
          <cell r="A2889">
            <v>300033</v>
          </cell>
          <cell r="C2889" t="str">
            <v>MOTOBOMBA DE 3"</v>
          </cell>
          <cell r="D2889" t="str">
            <v>DIA</v>
          </cell>
          <cell r="G2889">
            <v>40756</v>
          </cell>
        </row>
        <row r="2890">
          <cell r="A2890">
            <v>300034</v>
          </cell>
          <cell r="C2890" t="str">
            <v>MOTONIVELADORA CAT-12-F</v>
          </cell>
          <cell r="D2890" t="str">
            <v>HRS</v>
          </cell>
          <cell r="E2890">
            <v>1</v>
          </cell>
          <cell r="G2890">
            <v>134134</v>
          </cell>
        </row>
        <row r="2891">
          <cell r="A2891">
            <v>300035</v>
          </cell>
          <cell r="C2891" t="str">
            <v>OXICORTE (OXIGENO-ACETILENO)</v>
          </cell>
          <cell r="D2891" t="str">
            <v>DIA</v>
          </cell>
          <cell r="G2891">
            <v>28375</v>
          </cell>
        </row>
        <row r="2892">
          <cell r="A2892">
            <v>309006</v>
          </cell>
          <cell r="C2892" t="str">
            <v>PERFORADORA BARRENO</v>
          </cell>
          <cell r="D2892" t="str">
            <v>HRS</v>
          </cell>
          <cell r="G2892">
            <v>35907</v>
          </cell>
        </row>
        <row r="2893">
          <cell r="A2893">
            <v>300036</v>
          </cell>
          <cell r="C2893" t="str">
            <v>PLANTA ELECTRICA 4OOO RPM</v>
          </cell>
          <cell r="D2893" t="str">
            <v>DIA</v>
          </cell>
          <cell r="G2893">
            <v>56369</v>
          </cell>
        </row>
        <row r="2894">
          <cell r="A2894">
            <v>300037</v>
          </cell>
          <cell r="C2894" t="str">
            <v>PLANTA ELECTRICA 7OOO RPM</v>
          </cell>
          <cell r="D2894" t="str">
            <v>DIA</v>
          </cell>
          <cell r="G2894">
            <v>68615</v>
          </cell>
        </row>
        <row r="2895">
          <cell r="A2895">
            <v>300038</v>
          </cell>
          <cell r="C2895" t="str">
            <v>PLUMA GRUA 250 KILOS</v>
          </cell>
          <cell r="D2895" t="str">
            <v>DIA</v>
          </cell>
          <cell r="G2895">
            <v>37661</v>
          </cell>
        </row>
        <row r="2896">
          <cell r="A2896">
            <v>300039</v>
          </cell>
          <cell r="C2896" t="str">
            <v>PLUMA GRUA 5OO KILOS</v>
          </cell>
          <cell r="D2896" t="str">
            <v>DIA</v>
          </cell>
          <cell r="G2896">
            <v>41272</v>
          </cell>
        </row>
        <row r="2897">
          <cell r="A2897">
            <v>300040</v>
          </cell>
          <cell r="C2897" t="str">
            <v>PULIDORA CON PIEDRA O DISCO</v>
          </cell>
          <cell r="D2897" t="str">
            <v>DIA</v>
          </cell>
          <cell r="G2897">
            <v>26827</v>
          </cell>
        </row>
        <row r="2898">
          <cell r="A2898">
            <v>300041</v>
          </cell>
          <cell r="C2898" t="str">
            <v>PULIDORA MANUAL (SOLA)</v>
          </cell>
          <cell r="D2898" t="str">
            <v>DIA</v>
          </cell>
          <cell r="G2898">
            <v>24350</v>
          </cell>
        </row>
        <row r="2899">
          <cell r="A2899">
            <v>300042</v>
          </cell>
          <cell r="C2899" t="str">
            <v>PULIDORA MANUAL ELECTRICA</v>
          </cell>
          <cell r="D2899" t="str">
            <v>DIA</v>
          </cell>
          <cell r="G2899">
            <v>28127</v>
          </cell>
        </row>
        <row r="2900">
          <cell r="A2900">
            <v>300062</v>
          </cell>
          <cell r="C2900" t="str">
            <v>PULIDORA PISO 2 EJES</v>
          </cell>
          <cell r="D2900" t="str">
            <v>DIA</v>
          </cell>
          <cell r="G2900">
            <v>18572</v>
          </cell>
        </row>
        <row r="2901">
          <cell r="A2901">
            <v>300044</v>
          </cell>
          <cell r="C2901" t="str">
            <v>REGLA VIBRATORIA DE 4MTS</v>
          </cell>
          <cell r="D2901" t="str">
            <v>DIA</v>
          </cell>
          <cell r="G2901">
            <v>37364</v>
          </cell>
        </row>
        <row r="2902">
          <cell r="A2902">
            <v>300045</v>
          </cell>
          <cell r="C2902" t="str">
            <v>RETROEXCAVADORA CARGADORA JD-51O</v>
          </cell>
          <cell r="D2902" t="str">
            <v>HRS</v>
          </cell>
          <cell r="G2902">
            <v>92862</v>
          </cell>
        </row>
        <row r="2903">
          <cell r="A2903">
            <v>300046</v>
          </cell>
          <cell r="C2903" t="str">
            <v>RETROEXCAVADORA DE ORUGA</v>
          </cell>
          <cell r="D2903" t="str">
            <v>HRS</v>
          </cell>
          <cell r="G2903">
            <v>139293</v>
          </cell>
        </row>
        <row r="2904">
          <cell r="A2904">
            <v>300047</v>
          </cell>
          <cell r="C2904" t="str">
            <v>RETROEXCAVADORA JD-510</v>
          </cell>
          <cell r="D2904" t="str">
            <v>HRS</v>
          </cell>
          <cell r="G2904">
            <v>90798</v>
          </cell>
        </row>
        <row r="2905">
          <cell r="A2905">
            <v>301519</v>
          </cell>
          <cell r="C2905" t="str">
            <v>ROSCADORA DE TUBERIA - TORNO</v>
          </cell>
          <cell r="D2905" t="str">
            <v>HRS</v>
          </cell>
          <cell r="G2905">
            <v>29406</v>
          </cell>
        </row>
        <row r="2906">
          <cell r="A2906">
            <v>301019</v>
          </cell>
          <cell r="C2906" t="str">
            <v>SENAL DE PARE - SIGA</v>
          </cell>
          <cell r="D2906" t="str">
            <v>DIA</v>
          </cell>
          <cell r="G2906">
            <v>2497</v>
          </cell>
        </row>
        <row r="2907">
          <cell r="A2907">
            <v>301015</v>
          </cell>
          <cell r="C2907" t="str">
            <v>SENAL TIPO SP-101 (VIA EN CONSTRUCCION)</v>
          </cell>
          <cell r="D2907" t="str">
            <v>DIA</v>
          </cell>
          <cell r="G2907">
            <v>5417</v>
          </cell>
        </row>
        <row r="2908">
          <cell r="A2908">
            <v>301014</v>
          </cell>
          <cell r="C2908" t="str">
            <v>SENAL TIPO SP-38 (OBREROS EN LA VIA)</v>
          </cell>
          <cell r="D2908" t="str">
            <v>DIA</v>
          </cell>
          <cell r="G2908">
            <v>5417</v>
          </cell>
        </row>
        <row r="2909">
          <cell r="A2909">
            <v>301013</v>
          </cell>
          <cell r="C2909" t="str">
            <v>SENAL TIPO SR-26 (NO ADELANTAR )</v>
          </cell>
          <cell r="D2909" t="str">
            <v>DIA</v>
          </cell>
          <cell r="G2909">
            <v>5417</v>
          </cell>
        </row>
        <row r="2910">
          <cell r="A2910">
            <v>301012</v>
          </cell>
          <cell r="C2910" t="str">
            <v>SENAL TIPO SR-30 (AVISO A 30 MTS)</v>
          </cell>
          <cell r="D2910" t="str">
            <v>DIA</v>
          </cell>
          <cell r="G2910">
            <v>5417</v>
          </cell>
        </row>
        <row r="2911">
          <cell r="A2911">
            <v>300048</v>
          </cell>
          <cell r="C2911" t="str">
            <v>SOLDADOR ELECTRICO</v>
          </cell>
          <cell r="D2911" t="str">
            <v>DIA</v>
          </cell>
          <cell r="G2911">
            <v>29613</v>
          </cell>
        </row>
        <row r="2912">
          <cell r="A2912">
            <v>301017</v>
          </cell>
          <cell r="C2912" t="str">
            <v>TABLERO DE DESVIO</v>
          </cell>
          <cell r="D2912" t="str">
            <v>DIA</v>
          </cell>
          <cell r="G2912">
            <v>4163</v>
          </cell>
        </row>
        <row r="2913">
          <cell r="A2913">
            <v>300049</v>
          </cell>
          <cell r="C2913" t="str">
            <v>TABLERO O PLAQUETA DE 1.4MT X O.7MT</v>
          </cell>
          <cell r="D2913" t="str">
            <v>DIA</v>
          </cell>
          <cell r="G2913">
            <v>278</v>
          </cell>
        </row>
        <row r="2914">
          <cell r="A2914">
            <v>300050</v>
          </cell>
          <cell r="C2914" t="str">
            <v>TABLONES DE 3 MTS</v>
          </cell>
          <cell r="D2914" t="str">
            <v>DIA</v>
          </cell>
          <cell r="G2914">
            <v>579</v>
          </cell>
        </row>
        <row r="2915">
          <cell r="A2915">
            <v>300051</v>
          </cell>
          <cell r="C2915" t="str">
            <v>TACO METALICO EXTENSION DE 2.OM A 3.30MT</v>
          </cell>
          <cell r="D2915" t="str">
            <v>DIA</v>
          </cell>
          <cell r="G2915">
            <v>213</v>
          </cell>
        </row>
        <row r="2916">
          <cell r="A2916">
            <v>301008</v>
          </cell>
          <cell r="C2916" t="str">
            <v>TALADRO PERCUTOR TIPO HILTI</v>
          </cell>
          <cell r="D2916" t="str">
            <v>DIA</v>
          </cell>
          <cell r="G2916">
            <v>51590</v>
          </cell>
        </row>
        <row r="2917">
          <cell r="A2917">
            <v>300063</v>
          </cell>
          <cell r="C2917" t="str">
            <v>TERMINADORA DE ASFALTO</v>
          </cell>
          <cell r="D2917" t="str">
            <v>HRS</v>
          </cell>
          <cell r="G2917">
            <v>113498</v>
          </cell>
        </row>
        <row r="2918">
          <cell r="A2918">
            <v>300071</v>
          </cell>
          <cell r="C2918" t="str">
            <v>TERMOFUCIONADOR TUBERIA POLIVINILICA</v>
          </cell>
          <cell r="D2918" t="str">
            <v>DIA</v>
          </cell>
          <cell r="G2918">
            <v>201533</v>
          </cell>
        </row>
        <row r="2919">
          <cell r="A2919">
            <v>300052</v>
          </cell>
          <cell r="C2919" t="str">
            <v>TIJERAS O DIAGONALES CORTAS O LARGAS</v>
          </cell>
          <cell r="D2919" t="str">
            <v>DIA</v>
          </cell>
          <cell r="G2919">
            <v>91</v>
          </cell>
        </row>
        <row r="2920">
          <cell r="A2920">
            <v>300053</v>
          </cell>
          <cell r="C2920" t="str">
            <v>VENTILADOR INDUSTRIAL (TORNADO)</v>
          </cell>
          <cell r="D2920" t="str">
            <v>DIA</v>
          </cell>
          <cell r="G2920">
            <v>6191</v>
          </cell>
        </row>
        <row r="2921">
          <cell r="A2921">
            <v>300054</v>
          </cell>
          <cell r="C2921" t="str">
            <v>VIBRADOR A GASOLINA</v>
          </cell>
          <cell r="D2921" t="str">
            <v>DIA</v>
          </cell>
          <cell r="G2921">
            <v>37970</v>
          </cell>
        </row>
        <row r="2922">
          <cell r="A2922">
            <v>300055</v>
          </cell>
          <cell r="C2922" t="str">
            <v>VIBRADOR ELECTRICO</v>
          </cell>
          <cell r="D2922" t="str">
            <v>DIA</v>
          </cell>
          <cell r="G2922">
            <v>35907</v>
          </cell>
        </row>
        <row r="2923">
          <cell r="A2923">
            <v>300056</v>
          </cell>
          <cell r="C2923" t="str">
            <v>VIBROCOMPACTADOR CA-15</v>
          </cell>
          <cell r="D2923" t="str">
            <v>HRS</v>
          </cell>
          <cell r="G2923">
            <v>108339</v>
          </cell>
        </row>
        <row r="2924">
          <cell r="A2924">
            <v>301001</v>
          </cell>
          <cell r="C2924" t="str">
            <v>VIBROCOMPACTADOR SALTARIN</v>
          </cell>
          <cell r="D2924" t="str">
            <v>DÍA</v>
          </cell>
          <cell r="G2924">
            <v>50765</v>
          </cell>
        </row>
        <row r="2925">
          <cell r="A2925">
            <v>300057</v>
          </cell>
          <cell r="C2925" t="str">
            <v>VIBROCOMPACTADOR TIPO RANA</v>
          </cell>
          <cell r="D2925" t="str">
            <v>DIA</v>
          </cell>
          <cell r="G2925">
            <v>41272</v>
          </cell>
        </row>
        <row r="2926">
          <cell r="A2926">
            <v>300058</v>
          </cell>
          <cell r="C2926" t="str">
            <v>VIGA CELOSIA DE 3MTS</v>
          </cell>
          <cell r="D2926" t="str">
            <v>DIA</v>
          </cell>
          <cell r="G2926">
            <v>1083</v>
          </cell>
        </row>
        <row r="2927">
          <cell r="A2927">
            <v>300059</v>
          </cell>
          <cell r="C2927" t="str">
            <v>VOLQUETA 5 M3</v>
          </cell>
          <cell r="D2927" t="str">
            <v>VJE</v>
          </cell>
          <cell r="G2927">
            <v>47979</v>
          </cell>
        </row>
        <row r="2928">
          <cell r="A2928">
            <v>307002</v>
          </cell>
          <cell r="C2928" t="str">
            <v>VOLQUETA TRANSPORTE MAT.PETREOS 1-10KMS</v>
          </cell>
          <cell r="D2928" t="str">
            <v>M3</v>
          </cell>
          <cell r="G2928">
            <v>7223</v>
          </cell>
        </row>
        <row r="2929">
          <cell r="A2929">
            <v>300065</v>
          </cell>
          <cell r="C2929" t="str">
            <v>VOLQUETA(ACARREO)</v>
          </cell>
          <cell r="D2929" t="str">
            <v>M3K</v>
          </cell>
          <cell r="G2929">
            <v>1248</v>
          </cell>
        </row>
        <row r="2930">
          <cell r="A2930">
            <v>350000</v>
          </cell>
          <cell r="C2930" t="str">
            <v>ZZ_INSUMO DE CONTROL TOPE INF</v>
          </cell>
          <cell r="D2930" t="str">
            <v>UUU</v>
          </cell>
        </row>
        <row r="2935">
          <cell r="G2935">
            <v>0</v>
          </cell>
        </row>
        <row r="2936">
          <cell r="G2936" t="str">
            <v>Precios Base</v>
          </cell>
        </row>
        <row r="2937">
          <cell r="A2937" t="str">
            <v>G4</v>
          </cell>
          <cell r="C2937" t="str">
            <v>OTROS</v>
          </cell>
          <cell r="G2937" t="str">
            <v>Precios Base</v>
          </cell>
        </row>
        <row r="2938">
          <cell r="A2938">
            <v>400001</v>
          </cell>
          <cell r="C2938" t="str">
            <v>TRANSPORTE</v>
          </cell>
          <cell r="D2938" t="str">
            <v>GLB</v>
          </cell>
          <cell r="G2938">
            <v>1000</v>
          </cell>
        </row>
        <row r="2939">
          <cell r="A2939">
            <v>409007</v>
          </cell>
          <cell r="C2939" t="str">
            <v>VEHICULO TANSPORTE DE HIERRO</v>
          </cell>
          <cell r="D2939" t="str">
            <v>Kg/Km</v>
          </cell>
          <cell r="G2939">
            <v>12</v>
          </cell>
        </row>
        <row r="2940">
          <cell r="A2940">
            <v>409008</v>
          </cell>
          <cell r="C2940" t="str">
            <v>VEHICULO TRANSP CEMENTO-PLANCHON</v>
          </cell>
          <cell r="D2940" t="str">
            <v>Kg/Km</v>
          </cell>
          <cell r="G2940">
            <v>8</v>
          </cell>
        </row>
        <row r="2941">
          <cell r="A2941">
            <v>450000</v>
          </cell>
          <cell r="C2941" t="str">
            <v>ZZ_INSUMO DE CONTROL TOPE INF</v>
          </cell>
          <cell r="D2941" t="str">
            <v>UUU</v>
          </cell>
        </row>
        <row r="2945">
          <cell r="A2945" t="str">
            <v>G2</v>
          </cell>
          <cell r="C2945" t="str">
            <v>MANO DE OBRA</v>
          </cell>
          <cell r="G2945" t="str">
            <v>Precios Base</v>
          </cell>
        </row>
        <row r="2946">
          <cell r="G2946">
            <v>0</v>
          </cell>
        </row>
        <row r="2947">
          <cell r="G2947" t="str">
            <v>INCLUYE P.S.</v>
          </cell>
        </row>
        <row r="2948">
          <cell r="A2948">
            <v>201005</v>
          </cell>
          <cell r="C2948" t="str">
            <v>ARQUITECTO</v>
          </cell>
          <cell r="D2948" t="str">
            <v>HH</v>
          </cell>
          <cell r="G2948">
            <v>21639</v>
          </cell>
        </row>
        <row r="2949">
          <cell r="A2949">
            <v>201000</v>
          </cell>
          <cell r="C2949" t="str">
            <v>AUXILIAR OFICIOS VARIOS DIURNO</v>
          </cell>
          <cell r="D2949" t="str">
            <v>HRS</v>
          </cell>
          <cell r="G2949">
            <v>8078</v>
          </cell>
        </row>
        <row r="2950">
          <cell r="A2950">
            <v>201001</v>
          </cell>
          <cell r="C2950" t="str">
            <v>AUXILIAR OFICIOS VARIOS NOCTURNO</v>
          </cell>
          <cell r="D2950" t="str">
            <v>HRS</v>
          </cell>
          <cell r="G2950">
            <v>9694</v>
          </cell>
        </row>
        <row r="2951">
          <cell r="A2951">
            <v>201008</v>
          </cell>
          <cell r="C2951" t="str">
            <v>DIBUJANTE ARQUITECTURA-INGENIERIA</v>
          </cell>
          <cell r="D2951" t="str">
            <v>HC</v>
          </cell>
          <cell r="G2951">
            <v>25057</v>
          </cell>
        </row>
        <row r="2952">
          <cell r="A2952">
            <v>201006</v>
          </cell>
          <cell r="C2952" t="str">
            <v>INGENIERO CIVIL</v>
          </cell>
          <cell r="D2952" t="str">
            <v>HH</v>
          </cell>
          <cell r="G2952">
            <v>21639</v>
          </cell>
        </row>
        <row r="2953">
          <cell r="A2953">
            <v>201007</v>
          </cell>
          <cell r="C2953" t="str">
            <v>INGENIERO DE SUELOS</v>
          </cell>
          <cell r="D2953" t="str">
            <v>HH</v>
          </cell>
          <cell r="G2953">
            <v>21639</v>
          </cell>
        </row>
        <row r="2954">
          <cell r="A2954">
            <v>200002</v>
          </cell>
          <cell r="C2954" t="str">
            <v>INGENIERO ELECTRICO</v>
          </cell>
          <cell r="D2954" t="str">
            <v>HC</v>
          </cell>
          <cell r="G2954">
            <v>75180</v>
          </cell>
        </row>
        <row r="2955">
          <cell r="A2955">
            <v>200004</v>
          </cell>
          <cell r="C2955" t="str">
            <v>M.O. ALB. ACABADOS 1 AYUDANTE-1 OFI</v>
          </cell>
          <cell r="D2955" t="str">
            <v>HC</v>
          </cell>
          <cell r="G2955">
            <v>22617</v>
          </cell>
        </row>
        <row r="2956">
          <cell r="A2956">
            <v>200005</v>
          </cell>
          <cell r="C2956" t="str">
            <v>M.O. ALB. ACABADOS 2 AYUDANTE-1 OFI</v>
          </cell>
          <cell r="D2956" t="str">
            <v>HC</v>
          </cell>
          <cell r="G2956">
            <v>30743</v>
          </cell>
        </row>
        <row r="2957">
          <cell r="A2957">
            <v>200006</v>
          </cell>
          <cell r="C2957" t="str">
            <v>M.O. ALBANILERIA 1 AYUDANTE</v>
          </cell>
          <cell r="D2957" t="str">
            <v>HC</v>
          </cell>
          <cell r="G2957">
            <v>8078</v>
          </cell>
        </row>
        <row r="2958">
          <cell r="A2958">
            <v>200007</v>
          </cell>
          <cell r="C2958" t="str">
            <v>M.O. ALBANILERIA 1 AYUDANTE-1 OFI</v>
          </cell>
          <cell r="D2958" t="str">
            <v>HC</v>
          </cell>
          <cell r="G2958">
            <v>20101</v>
          </cell>
        </row>
        <row r="2959">
          <cell r="A2959">
            <v>200008</v>
          </cell>
          <cell r="C2959" t="str">
            <v>M.O. ALBANILERIA 2 AYUDANTE</v>
          </cell>
          <cell r="D2959" t="str">
            <v>HC</v>
          </cell>
          <cell r="G2959">
            <v>16156</v>
          </cell>
        </row>
        <row r="2960">
          <cell r="A2960">
            <v>200009</v>
          </cell>
          <cell r="C2960" t="str">
            <v>M.O. ALBANILERIA 2 AYUDANTE-1 OFI</v>
          </cell>
          <cell r="D2960" t="str">
            <v>HC</v>
          </cell>
          <cell r="G2960">
            <v>28179</v>
          </cell>
        </row>
        <row r="2961">
          <cell r="A2961">
            <v>200010</v>
          </cell>
          <cell r="C2961" t="str">
            <v>M.O. ALBANILERIA 3 AYUDANTE</v>
          </cell>
          <cell r="D2961" t="str">
            <v>HC</v>
          </cell>
          <cell r="G2961">
            <v>24234</v>
          </cell>
        </row>
        <row r="2962">
          <cell r="A2962">
            <v>200011</v>
          </cell>
          <cell r="C2962" t="str">
            <v>M.O. ALBANILERIA 3 AYUDANTE-1 OFI</v>
          </cell>
          <cell r="D2962" t="str">
            <v>HC</v>
          </cell>
          <cell r="G2962">
            <v>36257</v>
          </cell>
        </row>
        <row r="2963">
          <cell r="A2963">
            <v>207000</v>
          </cell>
          <cell r="C2963" t="str">
            <v>M.O. ALBANILERIA 4 AYUDANTE</v>
          </cell>
          <cell r="D2963" t="str">
            <v>HC</v>
          </cell>
          <cell r="G2963">
            <v>32312</v>
          </cell>
        </row>
        <row r="2964">
          <cell r="A2964">
            <v>200012</v>
          </cell>
          <cell r="C2964" t="str">
            <v>M.O. ALBANILERIA 4 AYUDANTE-1 OFI</v>
          </cell>
          <cell r="D2964" t="str">
            <v>HC</v>
          </cell>
          <cell r="G2964">
            <v>44335</v>
          </cell>
        </row>
        <row r="2965">
          <cell r="A2965">
            <v>200013</v>
          </cell>
          <cell r="C2965" t="str">
            <v>M.O. ALBANILERIA 5 AYUDANTE-1 OFI</v>
          </cell>
          <cell r="D2965" t="str">
            <v>HC</v>
          </cell>
          <cell r="G2965">
            <v>52413</v>
          </cell>
        </row>
        <row r="2966">
          <cell r="A2966">
            <v>200100</v>
          </cell>
          <cell r="C2966" t="str">
            <v>M.O. ALBAÑILERIA 1 OFICIAL</v>
          </cell>
          <cell r="D2966" t="str">
            <v>HC</v>
          </cell>
          <cell r="G2966">
            <v>12023</v>
          </cell>
        </row>
        <row r="2967">
          <cell r="A2967">
            <v>200029</v>
          </cell>
          <cell r="C2967" t="str">
            <v>M.O. CARP.ALUMINIO 1 AYUDANTE-1 OFI</v>
          </cell>
          <cell r="D2967" t="str">
            <v>HC</v>
          </cell>
          <cell r="G2967">
            <v>20101</v>
          </cell>
        </row>
        <row r="2968">
          <cell r="A2968">
            <v>200015</v>
          </cell>
          <cell r="C2968" t="str">
            <v>M.O. CARP.MADERA 1 AYUDANTE-1 OFI</v>
          </cell>
          <cell r="D2968" t="str">
            <v>HC</v>
          </cell>
          <cell r="G2968">
            <v>22617</v>
          </cell>
        </row>
        <row r="2969">
          <cell r="A2969">
            <v>200033</v>
          </cell>
          <cell r="C2969" t="str">
            <v>M.O. CARP.MADERA CEPILLADO-CANTEADO</v>
          </cell>
          <cell r="D2969" t="str">
            <v>HC</v>
          </cell>
          <cell r="G2969">
            <v>38460</v>
          </cell>
        </row>
        <row r="2970">
          <cell r="A2970">
            <v>200016</v>
          </cell>
          <cell r="C2970" t="str">
            <v>M.O. CARP.POLIVIN. 1 AYUDANTE-1 OFI</v>
          </cell>
          <cell r="D2970" t="str">
            <v>HC</v>
          </cell>
          <cell r="G2970">
            <v>29651</v>
          </cell>
        </row>
        <row r="2971">
          <cell r="A2971">
            <v>200017</v>
          </cell>
          <cell r="C2971" t="str">
            <v>M.O. CARP.TALLER 1 AYUDANTE-1 OFI</v>
          </cell>
          <cell r="D2971" t="str">
            <v>HC</v>
          </cell>
          <cell r="G2971">
            <v>21358</v>
          </cell>
        </row>
        <row r="2972">
          <cell r="A2972">
            <v>200030</v>
          </cell>
          <cell r="C2972" t="str">
            <v>M.O. CARP.TALLER 2 AYUDANTE-1 OFI</v>
          </cell>
          <cell r="D2972" t="str">
            <v>HRS</v>
          </cell>
          <cell r="G2972">
            <v>35894</v>
          </cell>
        </row>
        <row r="2973">
          <cell r="A2973">
            <v>200018</v>
          </cell>
          <cell r="C2973" t="str">
            <v>M.O. ELECTRICAS 1 AYUDANTE-1 OFI</v>
          </cell>
          <cell r="D2973" t="str">
            <v>HC</v>
          </cell>
          <cell r="G2973">
            <v>28141</v>
          </cell>
        </row>
        <row r="2974">
          <cell r="A2974">
            <v>200019</v>
          </cell>
          <cell r="C2974" t="str">
            <v>M.O. ELECTRICAS 2 AYUDANTE-1 OFI</v>
          </cell>
          <cell r="D2974" t="str">
            <v>HC</v>
          </cell>
          <cell r="G2974">
            <v>39072</v>
          </cell>
        </row>
        <row r="2975">
          <cell r="A2975">
            <v>200022</v>
          </cell>
          <cell r="C2975" t="str">
            <v>M.O. ELECTRICAS 3 AYUD-1 OFI-1 PROF</v>
          </cell>
          <cell r="D2975" t="str">
            <v>HC</v>
          </cell>
          <cell r="G2975">
            <v>90723</v>
          </cell>
        </row>
        <row r="2976">
          <cell r="A2976">
            <v>200021</v>
          </cell>
          <cell r="C2976" t="str">
            <v>M.O. HIDROSANIT. 1 AYUDANTE-1 OFI</v>
          </cell>
          <cell r="D2976" t="str">
            <v>HC</v>
          </cell>
          <cell r="G2976">
            <v>21358</v>
          </cell>
        </row>
        <row r="2977">
          <cell r="A2977">
            <v>200020</v>
          </cell>
          <cell r="C2977" t="str">
            <v>M.O. HIDROSANIT. 2 AYUDANTE - 1 OFIC.</v>
          </cell>
          <cell r="D2977" t="str">
            <v>HC</v>
          </cell>
          <cell r="G2977">
            <v>30103</v>
          </cell>
        </row>
        <row r="2978">
          <cell r="A2978">
            <v>207003</v>
          </cell>
          <cell r="C2978" t="str">
            <v>M.O. INSTAL.HIDR. 1 AYUDANTE-1 OFIC</v>
          </cell>
          <cell r="D2978" t="str">
            <v>HC</v>
          </cell>
          <cell r="G2978">
            <v>21987</v>
          </cell>
        </row>
        <row r="2979">
          <cell r="A2979">
            <v>200023</v>
          </cell>
          <cell r="C2979" t="str">
            <v>M.O. METALISTERIA 1 AYUDANTE-1 OFI</v>
          </cell>
          <cell r="D2979" t="str">
            <v>HC</v>
          </cell>
          <cell r="G2979">
            <v>24121</v>
          </cell>
        </row>
        <row r="2980">
          <cell r="A2980">
            <v>200024</v>
          </cell>
          <cell r="C2980" t="str">
            <v>M.O. METALISTERIA 2 AYUDANTE-1 OFI</v>
          </cell>
          <cell r="D2980" t="str">
            <v>HC</v>
          </cell>
          <cell r="G2980">
            <v>35224</v>
          </cell>
        </row>
        <row r="2981">
          <cell r="A2981">
            <v>200026</v>
          </cell>
          <cell r="C2981" t="str">
            <v>M.O. PINTURA 1 AYUDANTE-1 OFI</v>
          </cell>
          <cell r="D2981" t="str">
            <v>HC</v>
          </cell>
          <cell r="G2981">
            <v>21358</v>
          </cell>
        </row>
        <row r="2982">
          <cell r="A2982">
            <v>200025</v>
          </cell>
          <cell r="C2982" t="str">
            <v>M.O. PINTURA 1 OFI</v>
          </cell>
          <cell r="D2982" t="str">
            <v>HC</v>
          </cell>
          <cell r="G2982">
            <v>12023</v>
          </cell>
        </row>
        <row r="2983">
          <cell r="A2983">
            <v>200032</v>
          </cell>
          <cell r="C2983" t="str">
            <v>M.O. PINTURA 2 AYUDANTES - 1 OF</v>
          </cell>
          <cell r="D2983" t="str">
            <v>HC</v>
          </cell>
          <cell r="G2983">
            <v>29461</v>
          </cell>
        </row>
        <row r="2984">
          <cell r="A2984">
            <v>200027</v>
          </cell>
          <cell r="C2984" t="str">
            <v>M.O. TOPOGRAFIA 1 CADENERO-1 TOP</v>
          </cell>
          <cell r="D2984" t="str">
            <v>HC</v>
          </cell>
          <cell r="G2984">
            <v>57505</v>
          </cell>
        </row>
        <row r="2985">
          <cell r="A2985">
            <v>200028</v>
          </cell>
          <cell r="C2985" t="str">
            <v>M.O. TOPOGRAFIA 2 CADENERO-1 TOP</v>
          </cell>
          <cell r="D2985" t="str">
            <v>HC</v>
          </cell>
          <cell r="G2985">
            <v>70692</v>
          </cell>
        </row>
        <row r="2986">
          <cell r="A2986">
            <v>207200</v>
          </cell>
          <cell r="C2986" t="str">
            <v>MANO DE OBRA REFRIGERACION  1 AYUDANTE</v>
          </cell>
          <cell r="D2986" t="str">
            <v>HC</v>
          </cell>
          <cell r="G2986">
            <v>12768</v>
          </cell>
        </row>
        <row r="2987">
          <cell r="A2987">
            <v>207500</v>
          </cell>
          <cell r="C2987" t="str">
            <v>MANO OBRA OFICIAL ALBANILERIA</v>
          </cell>
          <cell r="D2987" t="str">
            <v>HRS</v>
          </cell>
          <cell r="G2987">
            <v>9969</v>
          </cell>
        </row>
        <row r="2988">
          <cell r="A2988">
            <v>207501</v>
          </cell>
          <cell r="C2988" t="str">
            <v>MANO OBRA PANELERIA 1 OFICIAL-1AYUDANTE</v>
          </cell>
          <cell r="D2988" t="str">
            <v>HC</v>
          </cell>
          <cell r="G2988">
            <v>20101</v>
          </cell>
        </row>
        <row r="2989">
          <cell r="A2989">
            <v>217001</v>
          </cell>
          <cell r="C2989" t="str">
            <v>MANO OBRA REFRIGERACION 1 AYUD 1 TECNICO</v>
          </cell>
          <cell r="D2989" t="str">
            <v>HC</v>
          </cell>
          <cell r="G2989">
            <v>33960</v>
          </cell>
        </row>
        <row r="2990">
          <cell r="A2990">
            <v>217002</v>
          </cell>
          <cell r="C2990" t="str">
            <v>MANO OBRA TELECOMUNIC. 1 AYUD-1 TECNICO</v>
          </cell>
          <cell r="D2990" t="str">
            <v>HC</v>
          </cell>
          <cell r="G2990">
            <v>25263</v>
          </cell>
        </row>
        <row r="2991">
          <cell r="A2991">
            <v>207104</v>
          </cell>
          <cell r="C2991" t="str">
            <v>SUBCONTRATO CARPINTERIA ALUMINIO</v>
          </cell>
          <cell r="D2991" t="str">
            <v>GLB</v>
          </cell>
          <cell r="G2991">
            <v>10000</v>
          </cell>
        </row>
        <row r="2992">
          <cell r="A2992">
            <v>207102</v>
          </cell>
          <cell r="C2992" t="str">
            <v>SUBCONTRATO CARPINTERIA METALICA</v>
          </cell>
          <cell r="D2992" t="str">
            <v>GLB</v>
          </cell>
          <cell r="G2992">
            <v>10000</v>
          </cell>
        </row>
        <row r="2993">
          <cell r="A2993">
            <v>207103</v>
          </cell>
          <cell r="C2993" t="str">
            <v>SUBCONTRATO CARPINTERIA PANELERIA</v>
          </cell>
          <cell r="D2993" t="str">
            <v>GLB</v>
          </cell>
          <cell r="G2993">
            <v>10000</v>
          </cell>
        </row>
        <row r="2994">
          <cell r="A2994">
            <v>207101</v>
          </cell>
          <cell r="C2994" t="str">
            <v>SUBCONTRATO CARPINTERIA POLIVINILICO</v>
          </cell>
          <cell r="D2994" t="str">
            <v>GLB</v>
          </cell>
          <cell r="G2994">
            <v>10000</v>
          </cell>
        </row>
        <row r="2995">
          <cell r="A2995">
            <v>207600</v>
          </cell>
          <cell r="C2995" t="str">
            <v>SUBCONTRATO ELABORACION DE DUCTOS - DUCTEROS</v>
          </cell>
          <cell r="D2995" t="str">
            <v>GLB</v>
          </cell>
          <cell r="E2995">
            <v>1</v>
          </cell>
          <cell r="G2995">
            <v>10000</v>
          </cell>
        </row>
        <row r="2996">
          <cell r="A2996">
            <v>207105</v>
          </cell>
          <cell r="C2996" t="str">
            <v>SUBCONTRATO IMPERMEABILIZACIONES</v>
          </cell>
          <cell r="D2996" t="str">
            <v>GLB</v>
          </cell>
          <cell r="G2996">
            <v>10000</v>
          </cell>
        </row>
        <row r="2997">
          <cell r="A2997">
            <v>250000</v>
          </cell>
          <cell r="C2997" t="str">
            <v>ZZ_INSUMO DE CONTROL TOPE INFERIOR</v>
          </cell>
          <cell r="D2997" t="str">
            <v>UUU</v>
          </cell>
        </row>
        <row r="3002">
          <cell r="A3002" t="str">
            <v>BS</v>
          </cell>
          <cell r="C3002" t="str">
            <v>BASICOS</v>
          </cell>
        </row>
        <row r="3004">
          <cell r="A3004" t="str">
            <v>ME0115</v>
          </cell>
          <cell r="C3004" t="str">
            <v>MEZCLA CONCRETO  1:3:5 2000 PSI-14 MPA</v>
          </cell>
          <cell r="D3004" t="str">
            <v>M3</v>
          </cell>
          <cell r="G3004">
            <v>203511</v>
          </cell>
        </row>
        <row r="3005">
          <cell r="A3005" t="str">
            <v>ME0109</v>
          </cell>
          <cell r="C3005" t="str">
            <v>MEZCLA CONCRETO 1:2.5:4« 2500 PSI-17.5MPa</v>
          </cell>
          <cell r="D3005" t="str">
            <v>M3</v>
          </cell>
          <cell r="G3005">
            <v>217835</v>
          </cell>
        </row>
        <row r="3006">
          <cell r="A3006" t="str">
            <v>ME0101</v>
          </cell>
          <cell r="C3006" t="str">
            <v>MEZCLA CONCRETO 1:2:1   4000 PSI-28.0MPa</v>
          </cell>
          <cell r="D3006" t="str">
            <v>M3</v>
          </cell>
          <cell r="G3006">
            <v>321016</v>
          </cell>
        </row>
        <row r="3007">
          <cell r="A3007" t="str">
            <v>ME0102</v>
          </cell>
          <cell r="C3007" t="str">
            <v>MEZCLA CONCRETO 1:2:2   3500 PSI-24.5MPa</v>
          </cell>
          <cell r="D3007" t="str">
            <v>M3</v>
          </cell>
          <cell r="G3007">
            <v>291881</v>
          </cell>
        </row>
        <row r="3008">
          <cell r="A3008" t="str">
            <v>ME0105</v>
          </cell>
          <cell r="C3008" t="str">
            <v>MEZCLA CONCRETO 1:2:3   3100 PSI 210 MPa</v>
          </cell>
          <cell r="D3008" t="str">
            <v>M3</v>
          </cell>
          <cell r="G3008">
            <v>260476</v>
          </cell>
        </row>
        <row r="3009">
          <cell r="A3009" t="str">
            <v>ME0107</v>
          </cell>
          <cell r="C3009" t="str">
            <v>MEZCLA CONCRETO 1:2:4   2850 PSI-20.0MPa</v>
          </cell>
          <cell r="D3009" t="str">
            <v>M3</v>
          </cell>
          <cell r="G3009">
            <v>237447</v>
          </cell>
        </row>
        <row r="3010">
          <cell r="A3010" t="str">
            <v>ME0112</v>
          </cell>
          <cell r="C3010" t="str">
            <v>MEZCLA CONCRETO 1:4:7 1500PSI-10,0MPA</v>
          </cell>
          <cell r="D3010" t="str">
            <v>M3</v>
          </cell>
          <cell r="G3010">
            <v>184202</v>
          </cell>
        </row>
        <row r="3011">
          <cell r="A3011" t="str">
            <v>ME0111</v>
          </cell>
          <cell r="C3011" t="str">
            <v>MEZCLA CONCRETO FLUIDO 3000 PSI</v>
          </cell>
          <cell r="D3011" t="str">
            <v>M3</v>
          </cell>
          <cell r="G3011">
            <v>289003</v>
          </cell>
        </row>
        <row r="3012">
          <cell r="A3012" t="str">
            <v>ME0110</v>
          </cell>
          <cell r="C3012" t="str">
            <v>MEZCLA CONCRETO FLUIDO 4000 PSI</v>
          </cell>
          <cell r="D3012" t="str">
            <v>M3</v>
          </cell>
          <cell r="G3012">
            <v>356799</v>
          </cell>
        </row>
        <row r="3013">
          <cell r="A3013" t="str">
            <v>ME0203</v>
          </cell>
          <cell r="C3013" t="str">
            <v>MORTERO   1:2</v>
          </cell>
          <cell r="D3013" t="str">
            <v>M3</v>
          </cell>
          <cell r="G3013">
            <v>316361</v>
          </cell>
        </row>
        <row r="3014">
          <cell r="A3014" t="str">
            <v>ME0201</v>
          </cell>
          <cell r="C3014" t="str">
            <v>MORTERO   1:3</v>
          </cell>
          <cell r="D3014" t="str">
            <v>M3</v>
          </cell>
          <cell r="G3014">
            <v>291830</v>
          </cell>
        </row>
        <row r="3015">
          <cell r="A3015" t="str">
            <v>ME0202</v>
          </cell>
          <cell r="C3015" t="str">
            <v>MORTERO   1:4</v>
          </cell>
          <cell r="D3015" t="str">
            <v>M3</v>
          </cell>
          <cell r="G3015">
            <v>248636</v>
          </cell>
        </row>
        <row r="3016">
          <cell r="A3016" t="str">
            <v>ME0206</v>
          </cell>
          <cell r="C3016" t="str">
            <v>MORTERO DE PEGA PARA BLOQUE</v>
          </cell>
          <cell r="D3016" t="str">
            <v>M3</v>
          </cell>
          <cell r="G3016">
            <v>313295</v>
          </cell>
        </row>
        <row r="3017">
          <cell r="A3017" t="str">
            <v>ME0204</v>
          </cell>
          <cell r="C3017" t="str">
            <v>MORTERO RELLENO FINO BLOQUE CONCRETO</v>
          </cell>
          <cell r="D3017" t="str">
            <v>M3</v>
          </cell>
          <cell r="G3017">
            <v>231459</v>
          </cell>
        </row>
        <row r="3018">
          <cell r="A3018" t="str">
            <v>ME0205</v>
          </cell>
          <cell r="C3018" t="str">
            <v>MORTERO RELLENO GRUESO BLOQUE CONCRETO</v>
          </cell>
          <cell r="D3018" t="str">
            <v>M3</v>
          </cell>
          <cell r="G3018">
            <v>220320</v>
          </cell>
        </row>
        <row r="3019">
          <cell r="A3019" t="str">
            <v>ME0301</v>
          </cell>
          <cell r="C3019" t="str">
            <v>TORTA DE CARGA + MALLA  LOSA ENTREPISO</v>
          </cell>
          <cell r="D3019" t="str">
            <v>M2</v>
          </cell>
          <cell r="G3019">
            <v>12937</v>
          </cell>
        </row>
        <row r="14867">
          <cell r="AE14867" t="str">
            <v>ACABADOS</v>
          </cell>
        </row>
        <row r="14868">
          <cell r="AE14868" t="str">
            <v>ACCESORIOS</v>
          </cell>
        </row>
        <row r="14869">
          <cell r="AE14869" t="str">
            <v>ADITIVOS</v>
          </cell>
        </row>
        <row r="14870">
          <cell r="AE14870" t="str">
            <v>AGREGADOS</v>
          </cell>
        </row>
        <row r="14871">
          <cell r="AE14871" t="str">
            <v>AIRE ACONDIC.</v>
          </cell>
        </row>
        <row r="14872">
          <cell r="AE14872" t="str">
            <v>ALUMINIOS</v>
          </cell>
        </row>
        <row r="14873">
          <cell r="AE14873" t="str">
            <v>APARATOS SANITARIOS</v>
          </cell>
        </row>
        <row r="14874">
          <cell r="AE14874" t="str">
            <v>ASFALTOS</v>
          </cell>
        </row>
        <row r="14875">
          <cell r="AE14875" t="str">
            <v>BASICO</v>
          </cell>
        </row>
        <row r="14876">
          <cell r="AE14876" t="str">
            <v>BLOQUES - LADRILLOS</v>
          </cell>
        </row>
        <row r="14877">
          <cell r="AE14877" t="str">
            <v>BOMBAS</v>
          </cell>
        </row>
        <row r="14878">
          <cell r="AE14878" t="str">
            <v>CARP. METALICA</v>
          </cell>
        </row>
        <row r="14879">
          <cell r="AE14879" t="str">
            <v>CEMENTOS</v>
          </cell>
        </row>
        <row r="14880">
          <cell r="AE14880" t="str">
            <v>CERRAMIENTO</v>
          </cell>
        </row>
        <row r="14881">
          <cell r="AE14881" t="str">
            <v>CONCRETOS</v>
          </cell>
        </row>
        <row r="14882">
          <cell r="AE14882" t="str">
            <v>CUBIERTA</v>
          </cell>
        </row>
        <row r="14883">
          <cell r="AE14883" t="str">
            <v>ELECTRICOS</v>
          </cell>
        </row>
        <row r="14884">
          <cell r="AE14884" t="str">
            <v>ENCHAPES</v>
          </cell>
        </row>
        <row r="14885">
          <cell r="AE14885" t="str">
            <v>EQUIPOS</v>
          </cell>
        </row>
        <row r="14886">
          <cell r="AE14886" t="str">
            <v>FERRETERIA</v>
          </cell>
        </row>
        <row r="14887">
          <cell r="AE14887" t="str">
            <v>HERRAM. MENOR</v>
          </cell>
        </row>
        <row r="14888">
          <cell r="AE14888" t="str">
            <v>HIDRAULICAS</v>
          </cell>
        </row>
        <row r="14889">
          <cell r="AE14889" t="str">
            <v>HIERROS</v>
          </cell>
        </row>
        <row r="14890">
          <cell r="AE14890" t="str">
            <v>JUEGOS INFANTILES</v>
          </cell>
        </row>
        <row r="14891">
          <cell r="AE14891" t="str">
            <v>MADERAS</v>
          </cell>
        </row>
        <row r="14892">
          <cell r="AE14892" t="str">
            <v>MANO DE OBRA</v>
          </cell>
        </row>
        <row r="14893">
          <cell r="AE14893" t="str">
            <v>MAQUINARIA</v>
          </cell>
        </row>
        <row r="14894">
          <cell r="AE14894" t="str">
            <v>MAT. DE CANTERA</v>
          </cell>
        </row>
        <row r="14895">
          <cell r="AE14895" t="str">
            <v>MAT. DE RIO</v>
          </cell>
        </row>
        <row r="14896">
          <cell r="AE14896" t="str">
            <v>OTROS MATERIALES</v>
          </cell>
        </row>
        <row r="14897">
          <cell r="AE14897" t="str">
            <v>PINTURAS</v>
          </cell>
        </row>
        <row r="14898">
          <cell r="AE14898" t="str">
            <v>PISOS</v>
          </cell>
        </row>
        <row r="14899">
          <cell r="AE14899" t="str">
            <v>PREFABRICADOS</v>
          </cell>
        </row>
        <row r="14900">
          <cell r="AE14900" t="str">
            <v>SANITARIAS</v>
          </cell>
        </row>
        <row r="14901">
          <cell r="AE14901" t="str">
            <v>TRANSPORTE</v>
          </cell>
        </row>
        <row r="14902">
          <cell r="AE14902" t="str">
            <v>TUB. ACUEDUCTO</v>
          </cell>
        </row>
        <row r="14903">
          <cell r="AE14903" t="str">
            <v>TUB. ALCANTARILLADO</v>
          </cell>
        </row>
        <row r="14904">
          <cell r="AE14904" t="str">
            <v>VARIOS</v>
          </cell>
        </row>
        <row r="14905">
          <cell r="AE14905" t="str">
            <v>VIDRIOS</v>
          </cell>
        </row>
      </sheetData>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s>
    <sheetDataSet>
      <sheetData sheetId="0" refreshError="1">
        <row r="18">
          <cell r="G18">
            <v>38</v>
          </cell>
        </row>
        <row r="19">
          <cell r="G19">
            <v>8</v>
          </cell>
        </row>
        <row r="20">
          <cell r="G20">
            <v>3</v>
          </cell>
        </row>
        <row r="21">
          <cell r="G21">
            <v>1</v>
          </cell>
        </row>
        <row r="22">
          <cell r="G22">
            <v>1</v>
          </cell>
        </row>
        <row r="23">
          <cell r="G23">
            <v>6</v>
          </cell>
        </row>
        <row r="25">
          <cell r="G25">
            <v>4</v>
          </cell>
        </row>
        <row r="26">
          <cell r="G26">
            <v>3</v>
          </cell>
        </row>
        <row r="27">
          <cell r="G27">
            <v>6</v>
          </cell>
        </row>
        <row r="28">
          <cell r="G28">
            <v>204</v>
          </cell>
        </row>
        <row r="29">
          <cell r="G29">
            <v>1</v>
          </cell>
        </row>
        <row r="30">
          <cell r="G30">
            <v>1</v>
          </cell>
        </row>
        <row r="31">
          <cell r="G31">
            <v>22</v>
          </cell>
        </row>
        <row r="32">
          <cell r="G32">
            <v>22</v>
          </cell>
        </row>
        <row r="33">
          <cell r="G33">
            <v>1</v>
          </cell>
        </row>
        <row r="34">
          <cell r="G34">
            <v>14</v>
          </cell>
        </row>
        <row r="35">
          <cell r="G35">
            <v>478</v>
          </cell>
        </row>
        <row r="36">
          <cell r="G36">
            <v>25</v>
          </cell>
        </row>
        <row r="37">
          <cell r="G37">
            <v>260</v>
          </cell>
        </row>
        <row r="38">
          <cell r="G38">
            <v>1138</v>
          </cell>
        </row>
        <row r="39">
          <cell r="G39">
            <v>8</v>
          </cell>
        </row>
        <row r="40">
          <cell r="G40"/>
        </row>
        <row r="41">
          <cell r="G41"/>
        </row>
        <row r="42">
          <cell r="G42"/>
        </row>
        <row r="43">
          <cell r="G43">
            <v>3</v>
          </cell>
        </row>
        <row r="44">
          <cell r="G44">
            <v>8</v>
          </cell>
        </row>
        <row r="45">
          <cell r="G45">
            <v>52.5</v>
          </cell>
        </row>
        <row r="46">
          <cell r="G46">
            <v>2</v>
          </cell>
        </row>
        <row r="47">
          <cell r="G47">
            <v>25.16</v>
          </cell>
        </row>
        <row r="48">
          <cell r="G48">
            <v>2</v>
          </cell>
        </row>
        <row r="49">
          <cell r="G49">
            <v>45</v>
          </cell>
        </row>
        <row r="50">
          <cell r="G50">
            <v>24</v>
          </cell>
        </row>
        <row r="51">
          <cell r="G51">
            <v>2</v>
          </cell>
        </row>
        <row r="52">
          <cell r="G52">
            <v>1</v>
          </cell>
        </row>
        <row r="53">
          <cell r="G53">
            <v>20</v>
          </cell>
        </row>
        <row r="54">
          <cell r="G54">
            <v>2</v>
          </cell>
        </row>
        <row r="55">
          <cell r="G55">
            <v>6</v>
          </cell>
        </row>
        <row r="56">
          <cell r="G56">
            <v>16</v>
          </cell>
        </row>
        <row r="57">
          <cell r="G57">
            <v>3</v>
          </cell>
        </row>
        <row r="58">
          <cell r="G58">
            <v>50</v>
          </cell>
        </row>
        <row r="59">
          <cell r="G59">
            <v>6</v>
          </cell>
        </row>
        <row r="60">
          <cell r="G60"/>
        </row>
        <row r="61">
          <cell r="G61">
            <v>35</v>
          </cell>
        </row>
        <row r="62">
          <cell r="G62">
            <v>7</v>
          </cell>
        </row>
        <row r="63">
          <cell r="G63">
            <v>25</v>
          </cell>
        </row>
        <row r="64">
          <cell r="G64">
            <v>2</v>
          </cell>
        </row>
        <row r="65">
          <cell r="G65">
            <v>2</v>
          </cell>
        </row>
        <row r="66">
          <cell r="G66">
            <v>2</v>
          </cell>
        </row>
        <row r="67">
          <cell r="G67">
            <v>1</v>
          </cell>
        </row>
        <row r="68">
          <cell r="G68"/>
        </row>
        <row r="69">
          <cell r="G69">
            <v>2.2000000000000002</v>
          </cell>
        </row>
        <row r="70">
          <cell r="G70"/>
        </row>
        <row r="71">
          <cell r="G71">
            <v>5</v>
          </cell>
        </row>
        <row r="72">
          <cell r="G72">
            <v>3</v>
          </cell>
        </row>
        <row r="73">
          <cell r="G73">
            <v>1</v>
          </cell>
        </row>
        <row r="74">
          <cell r="G74">
            <v>2</v>
          </cell>
        </row>
        <row r="75">
          <cell r="G75">
            <v>0</v>
          </cell>
        </row>
        <row r="76">
          <cell r="G76">
            <v>5</v>
          </cell>
        </row>
        <row r="77">
          <cell r="G77">
            <v>2</v>
          </cell>
        </row>
        <row r="78">
          <cell r="G78">
            <v>1</v>
          </cell>
        </row>
        <row r="79">
          <cell r="G79">
            <v>1</v>
          </cell>
        </row>
        <row r="80">
          <cell r="G80">
            <v>6</v>
          </cell>
        </row>
        <row r="81">
          <cell r="G81">
            <v>2</v>
          </cell>
        </row>
        <row r="82">
          <cell r="G82">
            <v>1</v>
          </cell>
        </row>
        <row r="83">
          <cell r="G83">
            <v>1</v>
          </cell>
        </row>
        <row r="84">
          <cell r="G84">
            <v>1</v>
          </cell>
        </row>
        <row r="85">
          <cell r="G85">
            <v>40</v>
          </cell>
        </row>
        <row r="86">
          <cell r="G86">
            <v>1</v>
          </cell>
        </row>
        <row r="87">
          <cell r="G87">
            <v>1</v>
          </cell>
        </row>
        <row r="88">
          <cell r="G88">
            <v>1</v>
          </cell>
        </row>
        <row r="89">
          <cell r="G89"/>
        </row>
        <row r="90">
          <cell r="G90">
            <v>10</v>
          </cell>
        </row>
        <row r="91">
          <cell r="G91">
            <v>1</v>
          </cell>
        </row>
        <row r="92">
          <cell r="G92">
            <v>10</v>
          </cell>
        </row>
        <row r="93">
          <cell r="G93">
            <v>4</v>
          </cell>
        </row>
        <row r="94">
          <cell r="G94">
            <v>4</v>
          </cell>
        </row>
        <row r="95">
          <cell r="G95">
            <v>4</v>
          </cell>
        </row>
        <row r="96">
          <cell r="G96"/>
        </row>
        <row r="97">
          <cell r="G97">
            <v>25</v>
          </cell>
        </row>
        <row r="98">
          <cell r="G98">
            <v>3</v>
          </cell>
        </row>
        <row r="99">
          <cell r="G99">
            <v>45</v>
          </cell>
        </row>
        <row r="100">
          <cell r="G100">
            <v>15</v>
          </cell>
        </row>
        <row r="101">
          <cell r="G101">
            <v>12</v>
          </cell>
        </row>
        <row r="102">
          <cell r="G102">
            <v>22</v>
          </cell>
        </row>
        <row r="103">
          <cell r="G103"/>
        </row>
        <row r="104">
          <cell r="G104">
            <v>35</v>
          </cell>
        </row>
        <row r="105">
          <cell r="G105">
            <v>25</v>
          </cell>
        </row>
        <row r="106">
          <cell r="G106"/>
        </row>
        <row r="107">
          <cell r="G107">
            <v>12</v>
          </cell>
        </row>
        <row r="108">
          <cell r="G108">
            <v>12</v>
          </cell>
        </row>
        <row r="109">
          <cell r="G109">
            <v>5</v>
          </cell>
        </row>
        <row r="110">
          <cell r="G110"/>
        </row>
        <row r="111">
          <cell r="G111">
            <v>3</v>
          </cell>
        </row>
        <row r="112">
          <cell r="G112">
            <v>6</v>
          </cell>
        </row>
        <row r="113">
          <cell r="G113">
            <v>10</v>
          </cell>
        </row>
        <row r="114">
          <cell r="G114">
            <v>3</v>
          </cell>
        </row>
        <row r="115">
          <cell r="G115"/>
        </row>
        <row r="116">
          <cell r="G116">
            <v>3</v>
          </cell>
        </row>
        <row r="117">
          <cell r="G117">
            <v>6</v>
          </cell>
        </row>
        <row r="118">
          <cell r="G118"/>
        </row>
        <row r="119">
          <cell r="G119">
            <v>1</v>
          </cell>
        </row>
        <row r="120">
          <cell r="G120">
            <v>1</v>
          </cell>
        </row>
        <row r="121">
          <cell r="G121">
            <v>1</v>
          </cell>
        </row>
        <row r="122">
          <cell r="G122">
            <v>1</v>
          </cell>
        </row>
        <row r="123">
          <cell r="G123">
            <v>1</v>
          </cell>
        </row>
        <row r="124">
          <cell r="G124"/>
        </row>
        <row r="125">
          <cell r="G125">
            <v>12.5</v>
          </cell>
        </row>
        <row r="126">
          <cell r="G126">
            <v>22</v>
          </cell>
        </row>
        <row r="127">
          <cell r="G127">
            <v>62</v>
          </cell>
        </row>
        <row r="128">
          <cell r="G128">
            <v>14</v>
          </cell>
        </row>
        <row r="129">
          <cell r="G129">
            <v>35.5</v>
          </cell>
        </row>
        <row r="130">
          <cell r="G130">
            <v>28</v>
          </cell>
        </row>
        <row r="131">
          <cell r="G131"/>
        </row>
        <row r="132">
          <cell r="G132">
            <v>120</v>
          </cell>
        </row>
        <row r="133">
          <cell r="G133"/>
        </row>
        <row r="134">
          <cell r="G134">
            <v>24</v>
          </cell>
        </row>
        <row r="135">
          <cell r="G135"/>
        </row>
        <row r="136">
          <cell r="G136"/>
        </row>
        <row r="137">
          <cell r="G137"/>
        </row>
        <row r="138">
          <cell r="G138">
            <v>38</v>
          </cell>
        </row>
        <row r="139">
          <cell r="G139"/>
        </row>
        <row r="140">
          <cell r="G140">
            <v>3</v>
          </cell>
        </row>
        <row r="141">
          <cell r="G141">
            <v>14</v>
          </cell>
        </row>
        <row r="142">
          <cell r="G142">
            <v>21</v>
          </cell>
        </row>
        <row r="143">
          <cell r="G143"/>
        </row>
        <row r="144">
          <cell r="G144">
            <v>14</v>
          </cell>
        </row>
        <row r="145">
          <cell r="G145">
            <v>3</v>
          </cell>
        </row>
        <row r="146">
          <cell r="G146">
            <v>15</v>
          </cell>
        </row>
        <row r="147">
          <cell r="G147">
            <v>6</v>
          </cell>
        </row>
        <row r="148">
          <cell r="G148"/>
        </row>
        <row r="149">
          <cell r="G149"/>
        </row>
        <row r="150">
          <cell r="G150">
            <v>1</v>
          </cell>
        </row>
        <row r="151">
          <cell r="G151">
            <v>1</v>
          </cell>
        </row>
        <row r="152">
          <cell r="G152">
            <v>1</v>
          </cell>
        </row>
        <row r="153">
          <cell r="G153">
            <v>12</v>
          </cell>
        </row>
        <row r="154">
          <cell r="G154">
            <v>1</v>
          </cell>
        </row>
        <row r="155">
          <cell r="G155"/>
        </row>
        <row r="156">
          <cell r="G156">
            <v>1</v>
          </cell>
        </row>
        <row r="157">
          <cell r="G157">
            <v>1</v>
          </cell>
        </row>
        <row r="158">
          <cell r="G158">
            <v>1</v>
          </cell>
        </row>
        <row r="159">
          <cell r="G159">
            <v>12</v>
          </cell>
        </row>
        <row r="160">
          <cell r="G160">
            <v>1</v>
          </cell>
        </row>
        <row r="161">
          <cell r="G161"/>
        </row>
        <row r="162">
          <cell r="G162">
            <v>4</v>
          </cell>
        </row>
        <row r="163">
          <cell r="G163"/>
        </row>
        <row r="164">
          <cell r="G164"/>
        </row>
        <row r="165">
          <cell r="G165"/>
        </row>
        <row r="166">
          <cell r="G166">
            <v>10</v>
          </cell>
        </row>
        <row r="167">
          <cell r="G167">
            <v>158.28</v>
          </cell>
        </row>
        <row r="168">
          <cell r="G168">
            <v>36.049999999999997</v>
          </cell>
        </row>
        <row r="169">
          <cell r="G169">
            <v>16.2</v>
          </cell>
        </row>
        <row r="170">
          <cell r="G170">
            <v>26.856000000000002</v>
          </cell>
        </row>
        <row r="171">
          <cell r="G171">
            <v>130</v>
          </cell>
        </row>
        <row r="172">
          <cell r="G172">
            <v>4</v>
          </cell>
        </row>
        <row r="173">
          <cell r="G173">
            <v>4</v>
          </cell>
        </row>
        <row r="174">
          <cell r="G174">
            <v>5</v>
          </cell>
        </row>
        <row r="175">
          <cell r="G175">
            <v>20.45</v>
          </cell>
        </row>
        <row r="176">
          <cell r="G176">
            <v>31</v>
          </cell>
        </row>
        <row r="177">
          <cell r="G177">
            <v>25</v>
          </cell>
        </row>
        <row r="178">
          <cell r="G178">
            <v>280</v>
          </cell>
        </row>
        <row r="179">
          <cell r="G179">
            <v>25</v>
          </cell>
        </row>
        <row r="180">
          <cell r="G180"/>
        </row>
        <row r="181">
          <cell r="G181">
            <v>117.98</v>
          </cell>
        </row>
        <row r="182">
          <cell r="G182">
            <v>43.93</v>
          </cell>
        </row>
        <row r="183">
          <cell r="G183">
            <v>8</v>
          </cell>
        </row>
        <row r="184">
          <cell r="G184"/>
        </row>
        <row r="185">
          <cell r="G185">
            <v>24.11</v>
          </cell>
        </row>
        <row r="186">
          <cell r="G186">
            <v>28</v>
          </cell>
        </row>
        <row r="187">
          <cell r="G187">
            <v>125.7</v>
          </cell>
        </row>
        <row r="188">
          <cell r="G188">
            <v>67</v>
          </cell>
        </row>
        <row r="189">
          <cell r="G189"/>
        </row>
        <row r="190">
          <cell r="G190">
            <v>184.4</v>
          </cell>
        </row>
        <row r="191">
          <cell r="G191">
            <v>614</v>
          </cell>
        </row>
        <row r="192">
          <cell r="G192"/>
        </row>
        <row r="193">
          <cell r="G193">
            <v>4</v>
          </cell>
        </row>
        <row r="194">
          <cell r="G194">
            <v>1</v>
          </cell>
        </row>
        <row r="195">
          <cell r="G195">
            <v>5</v>
          </cell>
        </row>
        <row r="196">
          <cell r="G196">
            <v>5</v>
          </cell>
        </row>
        <row r="197">
          <cell r="G197">
            <v>3.56</v>
          </cell>
        </row>
        <row r="198">
          <cell r="G198">
            <v>4</v>
          </cell>
        </row>
        <row r="199">
          <cell r="G199">
            <v>3</v>
          </cell>
        </row>
        <row r="200">
          <cell r="G200">
            <v>2.5099999999999998</v>
          </cell>
        </row>
        <row r="201">
          <cell r="G201">
            <v>3</v>
          </cell>
        </row>
        <row r="202">
          <cell r="G202">
            <v>3</v>
          </cell>
        </row>
        <row r="203">
          <cell r="G203">
            <v>3</v>
          </cell>
        </row>
        <row r="204">
          <cell r="G204">
            <v>1</v>
          </cell>
        </row>
        <row r="205">
          <cell r="G205">
            <v>4</v>
          </cell>
        </row>
        <row r="206">
          <cell r="G206"/>
        </row>
        <row r="207">
          <cell r="G207"/>
        </row>
        <row r="208">
          <cell r="G208">
            <v>12.5</v>
          </cell>
        </row>
        <row r="209">
          <cell r="G209">
            <v>6</v>
          </cell>
        </row>
        <row r="210">
          <cell r="G210">
            <v>1</v>
          </cell>
        </row>
        <row r="211">
          <cell r="G211">
            <v>13</v>
          </cell>
        </row>
        <row r="212">
          <cell r="G212">
            <v>1</v>
          </cell>
        </row>
        <row r="213">
          <cell r="G213">
            <v>1</v>
          </cell>
        </row>
        <row r="214">
          <cell r="G214">
            <v>1</v>
          </cell>
        </row>
        <row r="215">
          <cell r="G215">
            <v>25</v>
          </cell>
        </row>
        <row r="216">
          <cell r="G216">
            <v>4</v>
          </cell>
        </row>
        <row r="217">
          <cell r="G217"/>
        </row>
        <row r="218">
          <cell r="G218">
            <v>20</v>
          </cell>
        </row>
        <row r="219">
          <cell r="G219">
            <v>2</v>
          </cell>
        </row>
        <row r="220">
          <cell r="G220">
            <v>6</v>
          </cell>
        </row>
        <row r="221">
          <cell r="G221">
            <v>10</v>
          </cell>
        </row>
        <row r="222">
          <cell r="G222">
            <v>4</v>
          </cell>
        </row>
        <row r="223">
          <cell r="G223">
            <v>6</v>
          </cell>
        </row>
        <row r="224">
          <cell r="G224">
            <v>2</v>
          </cell>
        </row>
        <row r="225">
          <cell r="G225"/>
        </row>
        <row r="226">
          <cell r="G226">
            <v>1</v>
          </cell>
        </row>
        <row r="227">
          <cell r="G227">
            <v>1</v>
          </cell>
        </row>
        <row r="228">
          <cell r="G228">
            <v>1</v>
          </cell>
        </row>
        <row r="229">
          <cell r="G229">
            <v>1</v>
          </cell>
        </row>
        <row r="230">
          <cell r="G230"/>
        </row>
        <row r="231">
          <cell r="G231"/>
        </row>
        <row r="232">
          <cell r="G232">
            <v>24</v>
          </cell>
        </row>
        <row r="233">
          <cell r="G233">
            <v>24</v>
          </cell>
        </row>
        <row r="234">
          <cell r="G234">
            <v>3</v>
          </cell>
        </row>
        <row r="235">
          <cell r="G235"/>
        </row>
        <row r="236">
          <cell r="G236">
            <v>12</v>
          </cell>
        </row>
        <row r="237">
          <cell r="G237">
            <v>8</v>
          </cell>
        </row>
        <row r="238">
          <cell r="G238">
            <v>15</v>
          </cell>
        </row>
        <row r="239">
          <cell r="G239">
            <v>6</v>
          </cell>
        </row>
        <row r="240">
          <cell r="G240">
            <v>28</v>
          </cell>
        </row>
        <row r="241">
          <cell r="G241">
            <v>52</v>
          </cell>
        </row>
        <row r="242">
          <cell r="G242">
            <v>40</v>
          </cell>
        </row>
        <row r="243">
          <cell r="G243">
            <v>25</v>
          </cell>
        </row>
        <row r="244">
          <cell r="G244">
            <v>10</v>
          </cell>
        </row>
        <row r="245">
          <cell r="G245">
            <v>15</v>
          </cell>
        </row>
        <row r="246">
          <cell r="G246">
            <v>1500</v>
          </cell>
        </row>
        <row r="247">
          <cell r="G247">
            <v>1</v>
          </cell>
        </row>
        <row r="248">
          <cell r="G248">
            <v>1</v>
          </cell>
        </row>
        <row r="249">
          <cell r="G249">
            <v>75</v>
          </cell>
        </row>
        <row r="250">
          <cell r="G250">
            <v>1</v>
          </cell>
        </row>
        <row r="251">
          <cell r="G251">
            <v>75</v>
          </cell>
        </row>
        <row r="252">
          <cell r="G252">
            <v>1</v>
          </cell>
        </row>
        <row r="253">
          <cell r="G253">
            <v>5</v>
          </cell>
        </row>
        <row r="254">
          <cell r="G254">
            <v>40</v>
          </cell>
        </row>
        <row r="255">
          <cell r="G255">
            <v>40</v>
          </cell>
        </row>
        <row r="256">
          <cell r="G256">
            <v>80</v>
          </cell>
        </row>
        <row r="257">
          <cell r="G257"/>
        </row>
        <row r="258">
          <cell r="G258">
            <v>1</v>
          </cell>
        </row>
        <row r="259">
          <cell r="G259">
            <v>1</v>
          </cell>
        </row>
        <row r="260">
          <cell r="G260">
            <v>1</v>
          </cell>
        </row>
        <row r="261">
          <cell r="G261">
            <v>25</v>
          </cell>
        </row>
        <row r="262">
          <cell r="G262"/>
        </row>
        <row r="263">
          <cell r="G263">
            <v>1</v>
          </cell>
        </row>
        <row r="264">
          <cell r="G264">
            <v>1</v>
          </cell>
        </row>
        <row r="265">
          <cell r="G265">
            <v>5</v>
          </cell>
        </row>
        <row r="266">
          <cell r="G266"/>
        </row>
        <row r="267">
          <cell r="G267">
            <v>35</v>
          </cell>
        </row>
        <row r="268">
          <cell r="G268">
            <v>205</v>
          </cell>
        </row>
        <row r="269">
          <cell r="G269">
            <v>1</v>
          </cell>
        </row>
        <row r="270">
          <cell r="G270"/>
        </row>
        <row r="271">
          <cell r="G271"/>
        </row>
        <row r="272">
          <cell r="G272"/>
        </row>
        <row r="273">
          <cell r="G273">
            <v>290</v>
          </cell>
        </row>
        <row r="274">
          <cell r="G274"/>
        </row>
        <row r="275">
          <cell r="G275">
            <v>290</v>
          </cell>
        </row>
        <row r="276">
          <cell r="G276"/>
        </row>
        <row r="277">
          <cell r="G277">
            <v>44.993000000000002</v>
          </cell>
        </row>
        <row r="278">
          <cell r="G278"/>
        </row>
        <row r="279">
          <cell r="G279">
            <v>2</v>
          </cell>
        </row>
        <row r="280">
          <cell r="G280">
            <v>2</v>
          </cell>
        </row>
        <row r="281">
          <cell r="G281">
            <v>2.82</v>
          </cell>
        </row>
        <row r="282">
          <cell r="G282"/>
        </row>
        <row r="283">
          <cell r="G283"/>
        </row>
        <row r="284">
          <cell r="G284">
            <v>60</v>
          </cell>
        </row>
        <row r="285">
          <cell r="G285">
            <v>22</v>
          </cell>
        </row>
        <row r="286">
          <cell r="G286">
            <v>24</v>
          </cell>
        </row>
        <row r="287">
          <cell r="G287">
            <v>26</v>
          </cell>
        </row>
        <row r="288">
          <cell r="G288">
            <v>77</v>
          </cell>
        </row>
        <row r="289">
          <cell r="G289"/>
        </row>
        <row r="290">
          <cell r="G290">
            <v>3</v>
          </cell>
        </row>
        <row r="291">
          <cell r="G291">
            <v>2</v>
          </cell>
        </row>
        <row r="292">
          <cell r="G292">
            <v>1</v>
          </cell>
        </row>
        <row r="293">
          <cell r="G293"/>
        </row>
        <row r="294">
          <cell r="G294">
            <v>25.1</v>
          </cell>
        </row>
        <row r="295">
          <cell r="G295">
            <v>450.60141691204325</v>
          </cell>
        </row>
        <row r="296">
          <cell r="G296">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NP"/>
      <sheetName val="MATERIALES"/>
      <sheetName val="MANO DE OBRA"/>
      <sheetName val="EQUIPOS"/>
      <sheetName val="ARCHIVO CENTRAL"/>
      <sheetName val="SEDE SOACHA"/>
      <sheetName val="SEDE CL 99"/>
      <sheetName val="OFICINA 701"/>
      <sheetName val="OFICINA 603"/>
      <sheetName val="322-IPSE-010-APUS.NP"/>
    </sheetNames>
    <sheetDataSet>
      <sheetData sheetId="0">
        <row r="7">
          <cell r="E7" t="str">
            <v>NP-1</v>
          </cell>
          <cell r="F7" t="str">
            <v>SUMINISTRO E INSTALACION UNION RIGIDA  RANURADA  ACERO AL CARBON     Ø 4"</v>
          </cell>
          <cell r="G7" t="str">
            <v>UN</v>
          </cell>
          <cell r="H7">
            <v>34</v>
          </cell>
          <cell r="I7">
            <v>70990.59</v>
          </cell>
        </row>
        <row r="8">
          <cell r="E8" t="str">
            <v>NP-2</v>
          </cell>
          <cell r="F8" t="str">
            <v>SUMINISTRO E INSTALACION SEMI CODO  RANURADO  ACERO AL CARBON     Ø 4"</v>
          </cell>
          <cell r="G8" t="str">
            <v>UN</v>
          </cell>
          <cell r="H8">
            <v>4</v>
          </cell>
          <cell r="I8">
            <v>96751.260000000009</v>
          </cell>
        </row>
        <row r="9">
          <cell r="E9" t="str">
            <v>NP-3</v>
          </cell>
          <cell r="F9" t="str">
            <v>SUMINISTRO E INSTALACION NIPLE ROSCA- RANURA  ACERO AL CARBON SCH 40    Ø 11/2"</v>
          </cell>
          <cell r="G9" t="str">
            <v>UN</v>
          </cell>
          <cell r="H9">
            <v>3</v>
          </cell>
          <cell r="I9">
            <v>52439.590000000004</v>
          </cell>
        </row>
        <row r="10">
          <cell r="E10" t="str">
            <v>NP-4</v>
          </cell>
          <cell r="F10" t="str">
            <v>SUMINISTRO E INSTALACION DE VALVULA ANGULAR     Ø 21/2"</v>
          </cell>
          <cell r="G10" t="str">
            <v>UN</v>
          </cell>
          <cell r="H10">
            <v>1</v>
          </cell>
          <cell r="I10">
            <v>875738.4</v>
          </cell>
        </row>
        <row r="11">
          <cell r="E11" t="str">
            <v>NP-5</v>
          </cell>
          <cell r="F11" t="str">
            <v>SUMINISTRO E INSTALACION NIPLE ROSCA- RANURA  ACERO AL CARBON SCH 40    Ø 21/2" * 60 CENTIMETROS</v>
          </cell>
          <cell r="G11" t="str">
            <v>UN</v>
          </cell>
          <cell r="H11">
            <v>1</v>
          </cell>
          <cell r="I11">
            <v>87646.010000000009</v>
          </cell>
        </row>
        <row r="12">
          <cell r="E12" t="str">
            <v>NP-6</v>
          </cell>
          <cell r="F12" t="str">
            <v>SUMINISTRO E INSTALACION DE CAJA GABINETE P/EXTINTOR 10LBS</v>
          </cell>
          <cell r="G12" t="str">
            <v>UN</v>
          </cell>
          <cell r="H12">
            <v>22</v>
          </cell>
          <cell r="I12">
            <v>148956.93</v>
          </cell>
        </row>
        <row r="13">
          <cell r="E13" t="str">
            <v>NP-7</v>
          </cell>
          <cell r="F13" t="str">
            <v>SUMINISTRO E INSTALACION DE SOPORTE ANTISISMICO    Ø 4" * 2 VIAS</v>
          </cell>
          <cell r="G13" t="str">
            <v>UN</v>
          </cell>
          <cell r="H13">
            <v>3</v>
          </cell>
          <cell r="I13">
            <v>234293.91999999998</v>
          </cell>
        </row>
        <row r="14">
          <cell r="E14" t="str">
            <v>NP-8</v>
          </cell>
          <cell r="F14" t="str">
            <v xml:space="preserve">PRUEBA HIDRO ESTATICA </v>
          </cell>
          <cell r="G14" t="str">
            <v>UN</v>
          </cell>
          <cell r="H14">
            <v>1</v>
          </cell>
          <cell r="I14">
            <v>1794148.8</v>
          </cell>
        </row>
        <row r="15">
          <cell r="E15" t="str">
            <v>NP-9</v>
          </cell>
          <cell r="F15" t="str">
            <v>Suministro e instalación de copa ranurada 4" a 21/2"</v>
          </cell>
          <cell r="G15" t="str">
            <v>UN</v>
          </cell>
          <cell r="H15">
            <v>1</v>
          </cell>
          <cell r="I15">
            <v>80695.59</v>
          </cell>
        </row>
        <row r="16">
          <cell r="E16" t="str">
            <v>NP-10</v>
          </cell>
          <cell r="F16" t="str">
            <v>Suministro e instalación de tubería de acero al carbón 2 1/2</v>
          </cell>
          <cell r="G16" t="str">
            <v>ML</v>
          </cell>
          <cell r="H16">
            <v>3.5</v>
          </cell>
          <cell r="I16">
            <v>129654.69</v>
          </cell>
        </row>
        <row r="17">
          <cell r="E17" t="str">
            <v>NP-11</v>
          </cell>
          <cell r="F17" t="str">
            <v>Suministro e instalación de unión rígida ranurada acero al carbón 2 1/2</v>
          </cell>
          <cell r="G17" t="str">
            <v>UN</v>
          </cell>
          <cell r="H17">
            <v>1</v>
          </cell>
          <cell r="I17">
            <v>74104.59</v>
          </cell>
        </row>
        <row r="18">
          <cell r="E18" t="str">
            <v>NP-12</v>
          </cell>
          <cell r="F18" t="str">
            <v>Suministro e instalación unión rígida ranurada acero al carbón 11/2</v>
          </cell>
          <cell r="G18" t="str">
            <v>UN</v>
          </cell>
          <cell r="H18">
            <v>1</v>
          </cell>
          <cell r="I18">
            <v>53203.73</v>
          </cell>
        </row>
        <row r="20">
          <cell r="I20" t="str">
            <v>TOTAL</v>
          </cell>
        </row>
        <row r="21">
          <cell r="F21" t="str">
            <v>SEDE SOACHA</v>
          </cell>
        </row>
        <row r="23">
          <cell r="E23" t="str">
            <v>NP-13</v>
          </cell>
          <cell r="F23" t="str">
            <v>DEMOLICION DE PLACA GARITA</v>
          </cell>
          <cell r="G23" t="str">
            <v>M2</v>
          </cell>
          <cell r="H23">
            <v>7.58</v>
          </cell>
          <cell r="I23">
            <v>50088.560000000005</v>
          </cell>
        </row>
        <row r="24">
          <cell r="E24" t="str">
            <v>NP-14</v>
          </cell>
          <cell r="F24" t="str">
            <v xml:space="preserve">SUMINSTRO E INSTALACION CERAMICA - Piso pared egeo blanco cara única 33.8*33.8 </v>
          </cell>
          <cell r="G24" t="str">
            <v>M2</v>
          </cell>
          <cell r="H24">
            <v>3.98</v>
          </cell>
          <cell r="I24">
            <v>68426.430000000008</v>
          </cell>
        </row>
        <row r="25">
          <cell r="E25" t="str">
            <v>NP-15</v>
          </cell>
          <cell r="F25" t="str">
            <v>EXCAVACION Y CONSTRUCCION POZO SEPTICO (con todos los elementos para su correcto funcionamineto y construccion)</v>
          </cell>
          <cell r="G25" t="str">
            <v>GLB</v>
          </cell>
          <cell r="H25">
            <v>1</v>
          </cell>
          <cell r="I25">
            <v>3448225.1799999997</v>
          </cell>
        </row>
        <row r="26">
          <cell r="I26" t="str">
            <v>TOTAL</v>
          </cell>
        </row>
        <row r="27">
          <cell r="F27" t="str">
            <v>SEDE CALLE 99</v>
          </cell>
        </row>
        <row r="28">
          <cell r="E28" t="str">
            <v>NP-16</v>
          </cell>
          <cell r="F28" t="str">
            <v xml:space="preserve">Desmonte de extractores en baños  hombres piso 14 </v>
          </cell>
          <cell r="G28" t="str">
            <v>und</v>
          </cell>
          <cell r="H28">
            <v>2</v>
          </cell>
          <cell r="I28">
            <v>21960.65</v>
          </cell>
        </row>
        <row r="29">
          <cell r="E29" t="str">
            <v>NP-17</v>
          </cell>
          <cell r="F29" t="str">
            <v xml:space="preserve">SUMINISTRO E INSTALACION DE EXTRATORES EN BAÑOS </v>
          </cell>
          <cell r="G29" t="str">
            <v>UND</v>
          </cell>
          <cell r="H29">
            <v>5</v>
          </cell>
          <cell r="I29">
            <v>340468.52</v>
          </cell>
        </row>
        <row r="30">
          <cell r="I30" t="str">
            <v>TOTAL</v>
          </cell>
        </row>
        <row r="31">
          <cell r="F31" t="str">
            <v>OFICINA 701 NP</v>
          </cell>
        </row>
        <row r="32">
          <cell r="E32" t="str">
            <v>NP-18</v>
          </cell>
          <cell r="F32" t="str">
            <v>FABRICACIÓN E INSTALACIÓN DE PUERTA EN ALUMINIO Y VIDRIO LAMINADO 3+3 BLANCO HIELO ; MARCO EN ALUMINIO Y CHAPA DE SEGURIDAD (MEDIDAS 870 MM X 2455 MM); ZOCALO INFERIOR Y CHAPETA SUPERIOR, CON BISAGRA HIDRAULICA PISO Y CHAPA DE SEGURIDAD</v>
          </cell>
          <cell r="G32" t="str">
            <v>UND</v>
          </cell>
          <cell r="H32">
            <v>1</v>
          </cell>
          <cell r="I32">
            <v>1617000</v>
          </cell>
        </row>
        <row r="33">
          <cell r="E33" t="str">
            <v>NP-19</v>
          </cell>
          <cell r="F33" t="str">
            <v>FABRICACIÓN E INSTALACIÓN DE PUERTA EN VIDRIO TEMPLADO DE 8 MM (MEDIDAS 860 MM X 2535 MM); ZOCALO INFERIOR Y CHAPETA SUPERIOR, CON BISAGRA HIDRAULICA PISO Y CHAPA DE SEGURIDAD</v>
          </cell>
          <cell r="G33" t="str">
            <v>UND</v>
          </cell>
          <cell r="H33">
            <v>1</v>
          </cell>
          <cell r="I33">
            <v>1893750</v>
          </cell>
        </row>
        <row r="34">
          <cell r="I34" t="str">
            <v>TOTAL</v>
          </cell>
        </row>
        <row r="35">
          <cell r="F35" t="str">
            <v>OFICINA 603</v>
          </cell>
        </row>
        <row r="36">
          <cell r="E36" t="str">
            <v>NP-20</v>
          </cell>
          <cell r="F36" t="str">
            <v>SUMINISTRO E INSTALACION DE CARTON CORRUGADO O PLASTICO STRECH PARA EL TRASLADO DEL MATERIAL Y CUBRIMIENTO DE MUEBLES</v>
          </cell>
          <cell r="G36" t="str">
            <v>ML</v>
          </cell>
          <cell r="H36">
            <v>200</v>
          </cell>
          <cell r="I36">
            <v>8009.4400000000005</v>
          </cell>
        </row>
        <row r="37">
          <cell r="E37" t="str">
            <v>NP-21</v>
          </cell>
          <cell r="F37" t="str">
            <v>DESMONTE DE CIELO RASO  DRYWALL Y ESTRUCTURA</v>
          </cell>
          <cell r="G37" t="str">
            <v>M2</v>
          </cell>
          <cell r="H37">
            <v>238</v>
          </cell>
          <cell r="I37">
            <v>19040.650000000001</v>
          </cell>
        </row>
        <row r="38">
          <cell r="E38" t="str">
            <v>NP-22</v>
          </cell>
          <cell r="F38" t="str">
            <v xml:space="preserve">PINTURA VINILO TIPO 1  3 CAPA </v>
          </cell>
          <cell r="G38" t="str">
            <v>M2</v>
          </cell>
          <cell r="H38">
            <v>238</v>
          </cell>
          <cell r="I38">
            <v>18555.3</v>
          </cell>
        </row>
        <row r="39">
          <cell r="E39" t="str">
            <v>NP-23</v>
          </cell>
          <cell r="F39" t="str">
            <v>SUMINISTRO E INSTALACION DE TUBERIA SANITARIA DE 4" Y ACCESORIOS</v>
          </cell>
          <cell r="G39" t="str">
            <v>ML</v>
          </cell>
          <cell r="H39">
            <v>12</v>
          </cell>
          <cell r="I39">
            <v>41413.49</v>
          </cell>
        </row>
        <row r="40">
          <cell r="E40" t="str">
            <v>NP-24</v>
          </cell>
          <cell r="F40" t="str">
            <v>CONSTRUCCION DE MURO EN BLOQUE #4</v>
          </cell>
          <cell r="G40" t="str">
            <v>M2</v>
          </cell>
          <cell r="H40">
            <v>4</v>
          </cell>
          <cell r="I40">
            <v>47329.020000000004</v>
          </cell>
        </row>
        <row r="41">
          <cell r="E41" t="str">
            <v>NP-25</v>
          </cell>
          <cell r="F41" t="str">
            <v>SUMINISTRO E INSTALACION DE TUBERIA PVC DE 2"</v>
          </cell>
          <cell r="G41" t="str">
            <v>ML</v>
          </cell>
          <cell r="H41">
            <v>6</v>
          </cell>
          <cell r="I41">
            <v>32009.300000000003</v>
          </cell>
        </row>
        <row r="42">
          <cell r="E42" t="str">
            <v>NP-26</v>
          </cell>
          <cell r="F42" t="str">
            <v>SUMINISTRO E INSTALACION DE TUBERIA PVCP DE 3/4"</v>
          </cell>
          <cell r="G42" t="str">
            <v>ML</v>
          </cell>
          <cell r="H42">
            <v>6</v>
          </cell>
          <cell r="I42">
            <v>21069.33</v>
          </cell>
        </row>
        <row r="43">
          <cell r="E43" t="str">
            <v>NP-27</v>
          </cell>
          <cell r="F43" t="str">
            <v>DESMONTE TABLERO ELECTRO EXISTENTE</v>
          </cell>
          <cell r="G43" t="str">
            <v>UND</v>
          </cell>
          <cell r="H43">
            <v>1</v>
          </cell>
          <cell r="I43">
            <v>109803.23</v>
          </cell>
        </row>
        <row r="44">
          <cell r="E44" t="str">
            <v>NP-28</v>
          </cell>
          <cell r="F44" t="str">
            <v xml:space="preserve">DESMONTE SECADOR DE MANOS </v>
          </cell>
          <cell r="G44" t="str">
            <v>UND</v>
          </cell>
          <cell r="H44">
            <v>2</v>
          </cell>
          <cell r="I44">
            <v>13333.05</v>
          </cell>
        </row>
        <row r="45">
          <cell r="E45" t="str">
            <v>NP-29</v>
          </cell>
          <cell r="F45" t="str">
            <v xml:space="preserve">Desmonte division metalicas baños, incluye todos los elementos para su correcto desmonte y emblaje de proteccion con plastico y carton para almacenamiento </v>
          </cell>
          <cell r="G45" t="str">
            <v>m2</v>
          </cell>
          <cell r="H45">
            <v>5.77</v>
          </cell>
          <cell r="I45">
            <v>25766.5</v>
          </cell>
        </row>
        <row r="46">
          <cell r="E46" t="str">
            <v>NP-30</v>
          </cell>
          <cell r="F46" t="str">
            <v xml:space="preserve">SUMINISTRO E INSTALACION BARANDA DE DISCAPACITADO </v>
          </cell>
          <cell r="G46" t="str">
            <v>UND</v>
          </cell>
          <cell r="H46">
            <v>1</v>
          </cell>
          <cell r="I46">
            <v>815291.73</v>
          </cell>
        </row>
        <row r="47">
          <cell r="E47" t="str">
            <v>NP-31</v>
          </cell>
          <cell r="F47" t="str">
            <v xml:space="preserve">Desmonte de espejo de 4mm, incluye almacenamiento </v>
          </cell>
          <cell r="G47" t="str">
            <v>UND</v>
          </cell>
          <cell r="H47">
            <v>2</v>
          </cell>
          <cell r="I47">
            <v>21261.239999999998</v>
          </cell>
        </row>
        <row r="48">
          <cell r="E48" t="str">
            <v>NP-32</v>
          </cell>
          <cell r="F48" t="str">
            <v>Desmonte reinstalacion de archivador</v>
          </cell>
          <cell r="G48" t="str">
            <v>M2</v>
          </cell>
          <cell r="H48">
            <v>2</v>
          </cell>
          <cell r="I48">
            <v>72288.22</v>
          </cell>
        </row>
        <row r="49">
          <cell r="E49" t="str">
            <v>NP-33</v>
          </cell>
          <cell r="F49" t="str">
            <v>Desmonte redes telecomunic</v>
          </cell>
          <cell r="G49" t="str">
            <v>ML</v>
          </cell>
          <cell r="H49">
            <v>360</v>
          </cell>
          <cell r="I49">
            <v>6588.1900000000005</v>
          </cell>
        </row>
        <row r="50">
          <cell r="E50" t="str">
            <v>NP-34</v>
          </cell>
          <cell r="F50" t="str">
            <v>DESMONTE CANALETA METALICA ELECT. EXISTENTE**</v>
          </cell>
          <cell r="G50" t="str">
            <v>ML</v>
          </cell>
          <cell r="H50">
            <v>25</v>
          </cell>
          <cell r="I50">
            <v>8784.2599999999984</v>
          </cell>
        </row>
        <row r="51">
          <cell r="E51" t="str">
            <v>NP-35</v>
          </cell>
          <cell r="F51" t="str">
            <v>INSTALACION DE CANALETA METALICA   (EXISTENTE)</v>
          </cell>
          <cell r="G51" t="str">
            <v>ML</v>
          </cell>
          <cell r="H51">
            <v>25</v>
          </cell>
          <cell r="I51">
            <v>15871.67</v>
          </cell>
        </row>
        <row r="52">
          <cell r="E52" t="str">
            <v>NP-36</v>
          </cell>
          <cell r="F52" t="str">
            <v>CANALETA METAL 10X4  CHAZO</v>
          </cell>
          <cell r="G52" t="str">
            <v>ML</v>
          </cell>
          <cell r="H52">
            <v>25</v>
          </cell>
          <cell r="I52">
            <v>67732.45</v>
          </cell>
        </row>
        <row r="53">
          <cell r="E53" t="str">
            <v>NP-37</v>
          </cell>
          <cell r="F53" t="str">
            <v>SALIDA TOMACORRIENTE NORMAL+TUBO EMT (3 metros)</v>
          </cell>
          <cell r="G53" t="str">
            <v>UN</v>
          </cell>
          <cell r="H53">
            <v>32</v>
          </cell>
          <cell r="I53">
            <v>148485.29</v>
          </cell>
        </row>
        <row r="54">
          <cell r="E54" t="str">
            <v>NP-38</v>
          </cell>
          <cell r="F54" t="str">
            <v>SALIDA TOMACORRIENTE REG COLOR NAR. P.aT. MURO 15A (3 metros)</v>
          </cell>
          <cell r="G54" t="str">
            <v>UN</v>
          </cell>
          <cell r="H54">
            <v>32</v>
          </cell>
          <cell r="I54">
            <v>178137.59000000003</v>
          </cell>
        </row>
        <row r="55">
          <cell r="E55" t="str">
            <v>NP-39</v>
          </cell>
          <cell r="F55" t="str">
            <v>SALIDA PARA INTERRUPTOR DOBLE, EN TUBERIA EMT</v>
          </cell>
          <cell r="G55" t="str">
            <v>UN</v>
          </cell>
          <cell r="H55">
            <v>3</v>
          </cell>
          <cell r="I55">
            <v>171767.37</v>
          </cell>
        </row>
        <row r="56">
          <cell r="E56" t="str">
            <v>NP-40</v>
          </cell>
          <cell r="F56" t="str">
            <v xml:space="preserve">SALIDA PARA INTERRUPTOR TRIPLE, EN TUBERIA EMT </v>
          </cell>
          <cell r="G56" t="str">
            <v>UN</v>
          </cell>
          <cell r="H56">
            <v>1</v>
          </cell>
          <cell r="I56">
            <v>181175.6</v>
          </cell>
        </row>
        <row r="57">
          <cell r="E57" t="str">
            <v>NP-41</v>
          </cell>
          <cell r="F57" t="str">
            <v xml:space="preserve">SALIDA PARA INTERRUPTOR SENCILLO, EN TUBERIA EMT </v>
          </cell>
          <cell r="G57" t="str">
            <v>UN</v>
          </cell>
          <cell r="H57">
            <v>5</v>
          </cell>
          <cell r="I57">
            <v>156769.89000000001</v>
          </cell>
        </row>
        <row r="58">
          <cell r="E58" t="str">
            <v>NP-42</v>
          </cell>
          <cell r="F58" t="str">
            <v xml:space="preserve">SALIDA PARA LUMINARIA DE EMERGENCIA </v>
          </cell>
          <cell r="G58" t="str">
            <v>UN</v>
          </cell>
          <cell r="H58">
            <v>2</v>
          </cell>
          <cell r="I58">
            <v>186033.26</v>
          </cell>
        </row>
        <row r="59">
          <cell r="E59" t="str">
            <v>NP-43</v>
          </cell>
          <cell r="F59" t="str">
            <v>INSTALACION DE ILUMINARIA DE EMERGENCIA (con todos los elementos para su correcto funcionamiento)</v>
          </cell>
          <cell r="G59" t="str">
            <v>UN</v>
          </cell>
          <cell r="H59">
            <v>2</v>
          </cell>
          <cell r="I59">
            <v>115044.76000000001</v>
          </cell>
        </row>
        <row r="60">
          <cell r="E60" t="str">
            <v>NP-44</v>
          </cell>
          <cell r="F60" t="str">
            <v>Desmonte aparatos electricos (tomas,interruptores)</v>
          </cell>
          <cell r="G60" t="str">
            <v>UN</v>
          </cell>
          <cell r="H60">
            <v>18</v>
          </cell>
          <cell r="I60">
            <v>6588.1900000000005</v>
          </cell>
        </row>
        <row r="61">
          <cell r="E61" t="str">
            <v>NP-45</v>
          </cell>
          <cell r="F61" t="str">
            <v>DERIVACIÓN LUMINARIA Cable encauch 3x16 Toma+ tapa</v>
          </cell>
          <cell r="G61" t="str">
            <v>UN</v>
          </cell>
          <cell r="H61">
            <v>32</v>
          </cell>
          <cell r="I61">
            <v>33333.629999999997</v>
          </cell>
        </row>
        <row r="62">
          <cell r="E62" t="str">
            <v>NP-46</v>
          </cell>
          <cell r="F62" t="str">
            <v>Suministro e instalación de guardaescoba cara unica 8x41 cm</v>
          </cell>
          <cell r="G62" t="str">
            <v>ML</v>
          </cell>
          <cell r="H62">
            <v>72</v>
          </cell>
          <cell r="I62">
            <v>35296.080000000002</v>
          </cell>
        </row>
        <row r="63">
          <cell r="E63" t="str">
            <v>NP-47</v>
          </cell>
          <cell r="F63" t="str">
            <v xml:space="preserve">Suministro e instalación de grifería para lavamanos institucional push mesa </v>
          </cell>
          <cell r="G63" t="str">
            <v>UND</v>
          </cell>
          <cell r="H63">
            <v>5</v>
          </cell>
          <cell r="I63">
            <v>306727.83999999997</v>
          </cell>
        </row>
        <row r="64">
          <cell r="E64" t="str">
            <v>NP-48</v>
          </cell>
          <cell r="F64" t="str">
            <v>Suministro e instalación de lavamanos aquajet institucional discapacitado</v>
          </cell>
          <cell r="G64" t="str">
            <v>UND</v>
          </cell>
          <cell r="H64">
            <v>1</v>
          </cell>
          <cell r="I64">
            <v>535178.47</v>
          </cell>
        </row>
        <row r="65">
          <cell r="E65" t="str">
            <v>NP-49</v>
          </cell>
          <cell r="F65" t="str">
            <v>Suministro e instalación de sanitario power one blanco discapacitado</v>
          </cell>
          <cell r="G65" t="str">
            <v>UND</v>
          </cell>
          <cell r="H65">
            <v>1</v>
          </cell>
          <cell r="I65">
            <v>745982.63</v>
          </cell>
        </row>
        <row r="66">
          <cell r="E66" t="str">
            <v>NP-50</v>
          </cell>
          <cell r="F66" t="str">
            <v>Regatas sobre muros para la instalación de tuberías</v>
          </cell>
          <cell r="G66" t="str">
            <v>ML</v>
          </cell>
          <cell r="H66">
            <v>18.760000000000002</v>
          </cell>
          <cell r="I66">
            <v>16669.27</v>
          </cell>
        </row>
        <row r="67">
          <cell r="E67" t="str">
            <v>NP-51</v>
          </cell>
          <cell r="F67" t="str">
            <v xml:space="preserve">Suministros e instalación de piso madera Guayacán Hobo Terra multitono 20.6*92.6 </v>
          </cell>
          <cell r="G67" t="str">
            <v>M2</v>
          </cell>
          <cell r="H67">
            <v>438</v>
          </cell>
          <cell r="I67">
            <v>104314.86000000002</v>
          </cell>
        </row>
        <row r="68">
          <cell r="E68" t="str">
            <v>NP-52</v>
          </cell>
          <cell r="F68" t="str">
            <v>Suministro e instalación de piso porcelanato-artik blanco cara única 56.6*56.6</v>
          </cell>
          <cell r="G68" t="str">
            <v>M2</v>
          </cell>
          <cell r="H68">
            <v>438</v>
          </cell>
          <cell r="I68">
            <v>123785.65</v>
          </cell>
        </row>
        <row r="69">
          <cell r="E69" t="str">
            <v>NP-53</v>
          </cell>
          <cell r="F69" t="str">
            <v>Suministro e instalación de guardaescoba porcelanato blanco</v>
          </cell>
          <cell r="G69" t="str">
            <v>ML</v>
          </cell>
          <cell r="H69">
            <v>120</v>
          </cell>
          <cell r="I69">
            <v>45243.6</v>
          </cell>
        </row>
        <row r="70">
          <cell r="E70" t="str">
            <v>NP-54</v>
          </cell>
          <cell r="F70" t="str">
            <v>Suministro e instalación de guardaescoba piso madera</v>
          </cell>
          <cell r="G70" t="str">
            <v>ML</v>
          </cell>
          <cell r="H70">
            <v>120</v>
          </cell>
          <cell r="I70">
            <v>45593.599999999999</v>
          </cell>
        </row>
        <row r="71">
          <cell r="E71" t="str">
            <v>NP-55</v>
          </cell>
          <cell r="F71" t="str">
            <v xml:space="preserve">CUADRILLA NOCTURNA 1:2 GENERAL </v>
          </cell>
          <cell r="G71" t="str">
            <v>HORA</v>
          </cell>
          <cell r="I71">
            <v>13994.31</v>
          </cell>
        </row>
        <row r="72">
          <cell r="E72" t="str">
            <v>NP-56</v>
          </cell>
          <cell r="F72" t="str">
            <v>CUADRILLA NOCTURNA 1:1 ELECTRICA</v>
          </cell>
          <cell r="G72" t="str">
            <v>HORA</v>
          </cell>
          <cell r="I72">
            <v>9150.27</v>
          </cell>
        </row>
        <row r="73">
          <cell r="E73" t="str">
            <v>NP-57</v>
          </cell>
          <cell r="F73" t="str">
            <v xml:space="preserve">DESMONTE BANDEJA PORTACABLE </v>
          </cell>
          <cell r="G73" t="str">
            <v>ML</v>
          </cell>
          <cell r="H73">
            <v>19.2</v>
          </cell>
          <cell r="I73">
            <v>17395</v>
          </cell>
        </row>
        <row r="74">
          <cell r="I74" t="str">
            <v>TOTAL</v>
          </cell>
        </row>
        <row r="75">
          <cell r="F75" t="str">
            <v>TOTAL COSTOS DIRECTOS</v>
          </cell>
        </row>
        <row r="76">
          <cell r="F76" t="str">
            <v>ADMINISTRACION</v>
          </cell>
          <cell r="I76">
            <v>0.18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16"/>
  <sheetViews>
    <sheetView showZeros="0" tabSelected="1" view="pageBreakPreview" topLeftCell="B391" zoomScale="86" zoomScaleNormal="60" zoomScaleSheetLayoutView="86" workbookViewId="0">
      <selection activeCell="H405" sqref="H405"/>
    </sheetView>
  </sheetViews>
  <sheetFormatPr baseColWidth="10" defaultColWidth="10.7109375" defaultRowHeight="12.75" x14ac:dyDescent="0.2"/>
  <cols>
    <col min="1" max="1" width="10.140625" style="88" customWidth="1"/>
    <col min="2" max="2" width="68.85546875" style="88" customWidth="1"/>
    <col min="3" max="3" width="8.7109375" style="88" customWidth="1"/>
    <col min="4" max="4" width="18.85546875" style="89" customWidth="1"/>
    <col min="5" max="5" width="20.5703125" style="86" customWidth="1"/>
    <col min="6" max="6" width="24.7109375" style="86" customWidth="1"/>
    <col min="7" max="7" width="17.42578125" style="1" customWidth="1"/>
    <col min="8" max="8" width="22.42578125" style="1" customWidth="1"/>
    <col min="9" max="10" width="24" style="1" customWidth="1"/>
    <col min="11" max="11" width="18.140625" style="1" customWidth="1"/>
    <col min="12" max="12" width="23" style="1" customWidth="1"/>
    <col min="13" max="13" width="16.5703125" style="1" customWidth="1"/>
    <col min="14" max="14" width="25" style="1" customWidth="1"/>
    <col min="15" max="15" width="16.42578125" style="1" bestFit="1" customWidth="1"/>
    <col min="16" max="16384" width="10.7109375" style="1"/>
  </cols>
  <sheetData>
    <row r="1" spans="1:15" x14ac:dyDescent="0.2">
      <c r="A1" s="294" t="s">
        <v>400</v>
      </c>
      <c r="B1" s="295"/>
      <c r="C1" s="295"/>
      <c r="D1" s="296"/>
      <c r="E1" s="305" t="s">
        <v>25</v>
      </c>
      <c r="F1" s="306"/>
      <c r="G1" s="306"/>
      <c r="H1" s="306"/>
      <c r="I1" s="306"/>
      <c r="J1" s="306"/>
      <c r="K1" s="306"/>
      <c r="L1" s="306"/>
      <c r="M1" s="306"/>
      <c r="N1" s="306"/>
    </row>
    <row r="2" spans="1:15" x14ac:dyDescent="0.2">
      <c r="A2" s="297"/>
      <c r="B2" s="298"/>
      <c r="C2" s="298"/>
      <c r="D2" s="299"/>
      <c r="E2" s="307"/>
      <c r="F2" s="308"/>
      <c r="G2" s="308"/>
      <c r="H2" s="308"/>
      <c r="I2" s="308"/>
      <c r="J2" s="308"/>
      <c r="K2" s="308"/>
      <c r="L2" s="308"/>
      <c r="M2" s="308"/>
      <c r="N2" s="308"/>
    </row>
    <row r="3" spans="1:15" x14ac:dyDescent="0.2">
      <c r="A3" s="297"/>
      <c r="B3" s="298"/>
      <c r="C3" s="298"/>
      <c r="D3" s="299"/>
      <c r="E3" s="307"/>
      <c r="F3" s="308"/>
      <c r="G3" s="308"/>
      <c r="H3" s="308"/>
      <c r="I3" s="308"/>
      <c r="J3" s="308"/>
      <c r="K3" s="308"/>
      <c r="L3" s="308"/>
      <c r="M3" s="308"/>
      <c r="N3" s="308"/>
    </row>
    <row r="4" spans="1:15" x14ac:dyDescent="0.2">
      <c r="A4" s="297"/>
      <c r="B4" s="298"/>
      <c r="C4" s="298"/>
      <c r="D4" s="299"/>
      <c r="E4" s="307"/>
      <c r="F4" s="308"/>
      <c r="G4" s="308"/>
      <c r="H4" s="308"/>
      <c r="I4" s="308"/>
      <c r="J4" s="308"/>
      <c r="K4" s="308"/>
      <c r="L4" s="308"/>
      <c r="M4" s="308"/>
      <c r="N4" s="308"/>
    </row>
    <row r="5" spans="1:15" x14ac:dyDescent="0.2">
      <c r="A5" s="300"/>
      <c r="B5" s="301"/>
      <c r="C5" s="301"/>
      <c r="D5" s="302"/>
      <c r="E5" s="309"/>
      <c r="F5" s="310"/>
      <c r="G5" s="310"/>
      <c r="H5" s="310"/>
      <c r="I5" s="310"/>
      <c r="J5" s="310"/>
      <c r="K5" s="310"/>
      <c r="L5" s="310"/>
      <c r="M5" s="310"/>
      <c r="N5" s="310"/>
    </row>
    <row r="6" spans="1:15" x14ac:dyDescent="0.2">
      <c r="A6" s="314" t="s">
        <v>8</v>
      </c>
      <c r="B6" s="315"/>
      <c r="C6" s="272" t="s">
        <v>401</v>
      </c>
      <c r="D6" s="272"/>
      <c r="E6" s="272"/>
      <c r="F6" s="272"/>
      <c r="G6" s="272"/>
      <c r="H6" s="272"/>
      <c r="I6" s="272"/>
      <c r="J6" s="272"/>
      <c r="K6" s="272"/>
      <c r="L6" s="272"/>
      <c r="M6" s="272"/>
      <c r="N6" s="272"/>
    </row>
    <row r="7" spans="1:15" x14ac:dyDescent="0.2">
      <c r="A7" s="316" t="s">
        <v>9</v>
      </c>
      <c r="B7" s="312"/>
      <c r="C7" s="317" t="s">
        <v>402</v>
      </c>
      <c r="D7" s="317"/>
      <c r="E7" s="317"/>
      <c r="F7" s="317"/>
      <c r="G7" s="312" t="s">
        <v>23</v>
      </c>
      <c r="H7" s="312"/>
      <c r="I7" s="95"/>
      <c r="J7" s="95"/>
      <c r="K7" s="277" t="s">
        <v>403</v>
      </c>
      <c r="L7" s="277"/>
      <c r="M7" s="277"/>
      <c r="N7" s="277"/>
    </row>
    <row r="8" spans="1:15" ht="13.5" thickBot="1" x14ac:dyDescent="0.25">
      <c r="A8" s="318" t="s">
        <v>10</v>
      </c>
      <c r="B8" s="313"/>
      <c r="C8" s="319" t="s">
        <v>404</v>
      </c>
      <c r="D8" s="319"/>
      <c r="E8" s="319"/>
      <c r="F8" s="319"/>
      <c r="G8" s="313" t="s">
        <v>22</v>
      </c>
      <c r="H8" s="313"/>
      <c r="I8" s="96"/>
      <c r="J8" s="96"/>
      <c r="K8" s="278" t="s">
        <v>405</v>
      </c>
      <c r="L8" s="278"/>
      <c r="M8" s="278"/>
      <c r="N8" s="278"/>
    </row>
    <row r="9" spans="1:15" ht="13.5" thickBot="1" x14ac:dyDescent="0.25">
      <c r="A9" s="18"/>
      <c r="B9" s="311"/>
      <c r="C9" s="311"/>
      <c r="D9" s="311"/>
      <c r="E9" s="311"/>
      <c r="F9" s="311"/>
    </row>
    <row r="10" spans="1:15" ht="13.5" customHeight="1" thickBot="1" x14ac:dyDescent="0.25">
      <c r="A10" s="330" t="s">
        <v>21</v>
      </c>
      <c r="B10" s="325"/>
      <c r="C10" s="331"/>
      <c r="D10" s="324" t="s">
        <v>408</v>
      </c>
      <c r="E10" s="325"/>
      <c r="F10" s="325"/>
      <c r="G10" s="328" t="s">
        <v>409</v>
      </c>
      <c r="H10" s="328"/>
      <c r="I10" s="328" t="s">
        <v>410</v>
      </c>
      <c r="J10" s="328"/>
      <c r="K10" s="97"/>
      <c r="L10" s="97"/>
      <c r="M10" s="97"/>
      <c r="N10" s="98"/>
    </row>
    <row r="11" spans="1:15" ht="15" customHeight="1" x14ac:dyDescent="0.2">
      <c r="A11" s="332"/>
      <c r="B11" s="327"/>
      <c r="C11" s="333"/>
      <c r="D11" s="326"/>
      <c r="E11" s="327"/>
      <c r="F11" s="327"/>
      <c r="G11" s="91" t="s">
        <v>1</v>
      </c>
      <c r="H11" s="93" t="s">
        <v>11</v>
      </c>
      <c r="I11" s="91" t="s">
        <v>1</v>
      </c>
      <c r="J11" s="93" t="s">
        <v>11</v>
      </c>
      <c r="K11" s="273" t="s">
        <v>12</v>
      </c>
      <c r="L11" s="274"/>
      <c r="M11" s="275" t="s">
        <v>13</v>
      </c>
      <c r="N11" s="276"/>
    </row>
    <row r="12" spans="1:15" ht="13.5" thickBot="1" x14ac:dyDescent="0.25">
      <c r="A12" s="2" t="s">
        <v>16</v>
      </c>
      <c r="B12" s="3" t="s">
        <v>17</v>
      </c>
      <c r="C12" s="4" t="s">
        <v>0</v>
      </c>
      <c r="D12" s="5" t="s">
        <v>18</v>
      </c>
      <c r="E12" s="6" t="s">
        <v>19</v>
      </c>
      <c r="F12" s="7" t="s">
        <v>20</v>
      </c>
      <c r="G12" s="92"/>
      <c r="H12" s="94"/>
      <c r="I12" s="92"/>
      <c r="J12" s="94"/>
      <c r="K12" s="15" t="s">
        <v>1</v>
      </c>
      <c r="L12" s="16" t="s">
        <v>14</v>
      </c>
      <c r="M12" s="15" t="s">
        <v>1</v>
      </c>
      <c r="N12" s="16" t="s">
        <v>14</v>
      </c>
    </row>
    <row r="13" spans="1:15" ht="13.5" thickBot="1" x14ac:dyDescent="0.25">
      <c r="A13" s="19"/>
      <c r="B13" s="20" t="s">
        <v>37</v>
      </c>
      <c r="C13" s="21"/>
      <c r="D13" s="20"/>
      <c r="E13" s="21"/>
      <c r="F13" s="20"/>
      <c r="G13" s="22"/>
      <c r="H13" s="23"/>
      <c r="I13" s="22"/>
      <c r="J13" s="23"/>
      <c r="K13" s="22"/>
      <c r="L13" s="23"/>
      <c r="M13" s="22"/>
      <c r="N13" s="23"/>
    </row>
    <row r="14" spans="1:15" ht="13.5" thickBot="1" x14ac:dyDescent="0.25">
      <c r="A14" s="24"/>
      <c r="B14" s="25" t="s">
        <v>38</v>
      </c>
      <c r="C14" s="26"/>
      <c r="D14" s="25"/>
      <c r="E14" s="26"/>
      <c r="F14" s="27">
        <f>+SUM(F16:F37)</f>
        <v>75733538.800000012</v>
      </c>
      <c r="G14" s="28"/>
      <c r="H14" s="27">
        <f>+SUM(H16:H37)</f>
        <v>80023210.460000008</v>
      </c>
      <c r="I14" s="28"/>
      <c r="J14" s="27">
        <f>+SUM(J16:J55)</f>
        <v>83591776.905000001</v>
      </c>
      <c r="K14" s="28" t="s">
        <v>407</v>
      </c>
      <c r="L14" s="27">
        <f>+SUM(L16:L50)</f>
        <v>3067289.47</v>
      </c>
      <c r="M14" s="28"/>
      <c r="N14" s="27">
        <f>+SUM(N16:N50)</f>
        <v>-13307956.629999999</v>
      </c>
    </row>
    <row r="15" spans="1:15" s="8" customFormat="1" ht="13.5" thickBot="1" x14ac:dyDescent="0.25">
      <c r="A15" s="29">
        <v>1</v>
      </c>
      <c r="B15" s="30" t="s">
        <v>39</v>
      </c>
      <c r="C15" s="31"/>
      <c r="D15" s="30"/>
      <c r="E15" s="31"/>
      <c r="F15" s="30">
        <f t="shared" ref="F15:F20" si="0">E15*D15</f>
        <v>0</v>
      </c>
      <c r="G15" s="32"/>
      <c r="H15" s="33">
        <f t="shared" ref="H15:H20" si="1">E15*G15</f>
        <v>0</v>
      </c>
      <c r="I15" s="32"/>
      <c r="J15" s="33">
        <f>G15*I15</f>
        <v>0</v>
      </c>
      <c r="K15" s="32" t="s">
        <v>407</v>
      </c>
      <c r="L15" s="33"/>
      <c r="M15" s="32"/>
      <c r="N15" s="33"/>
    </row>
    <row r="16" spans="1:15" x14ac:dyDescent="0.2">
      <c r="A16" s="34" t="s">
        <v>40</v>
      </c>
      <c r="B16" s="35" t="s">
        <v>41</v>
      </c>
      <c r="C16" s="36" t="s">
        <v>28</v>
      </c>
      <c r="D16" s="37">
        <v>38</v>
      </c>
      <c r="E16" s="38">
        <v>196340.22</v>
      </c>
      <c r="F16" s="39">
        <f t="shared" si="0"/>
        <v>7460928.3600000003</v>
      </c>
      <c r="G16" s="40">
        <v>38</v>
      </c>
      <c r="H16" s="41">
        <f t="shared" si="1"/>
        <v>7460928.3600000003</v>
      </c>
      <c r="I16" s="99">
        <v>36</v>
      </c>
      <c r="J16" s="41">
        <f>E16*I16</f>
        <v>7068247.9199999999</v>
      </c>
      <c r="K16" s="42">
        <f>+IF(I16&gt;G16,I16-G16,0)</f>
        <v>0</v>
      </c>
      <c r="L16" s="43">
        <f t="shared" ref="L16" si="2">+K16*E16</f>
        <v>0</v>
      </c>
      <c r="M16" s="42">
        <f>+IF(I16&lt;G16,I16-G16,0)</f>
        <v>-2</v>
      </c>
      <c r="N16" s="43">
        <f t="shared" ref="N16" si="3">+M16*E16</f>
        <v>-392680.44</v>
      </c>
      <c r="O16" s="17">
        <f>+G16-[4]BALANCE!G18</f>
        <v>0</v>
      </c>
    </row>
    <row r="17" spans="1:15" x14ac:dyDescent="0.2">
      <c r="A17" s="34" t="s">
        <v>42</v>
      </c>
      <c r="B17" s="35" t="s">
        <v>43</v>
      </c>
      <c r="C17" s="36" t="s">
        <v>28</v>
      </c>
      <c r="D17" s="37">
        <v>8</v>
      </c>
      <c r="E17" s="38">
        <v>102291.49</v>
      </c>
      <c r="F17" s="39">
        <f t="shared" si="0"/>
        <v>818331.92</v>
      </c>
      <c r="G17" s="40">
        <v>8</v>
      </c>
      <c r="H17" s="41">
        <f t="shared" si="1"/>
        <v>818331.92</v>
      </c>
      <c r="I17" s="99">
        <v>6</v>
      </c>
      <c r="J17" s="41">
        <f t="shared" ref="J17:J51" si="4">E17*I17</f>
        <v>613748.94000000006</v>
      </c>
      <c r="K17" s="42">
        <f t="shared" ref="K17:K51" si="5">+IF(I17&gt;G17,I17-G17,0)</f>
        <v>0</v>
      </c>
      <c r="L17" s="43">
        <f t="shared" ref="L17:L50" si="6">+K17*E17</f>
        <v>0</v>
      </c>
      <c r="M17" s="42">
        <f t="shared" ref="M17:M51" si="7">+IF(I17&lt;G17,I17-G17,0)</f>
        <v>-2</v>
      </c>
      <c r="N17" s="43">
        <f t="shared" ref="N17:N50" si="8">+M17*E17</f>
        <v>-204582.98</v>
      </c>
      <c r="O17" s="17">
        <f>+G17-[4]BALANCE!G19</f>
        <v>0</v>
      </c>
    </row>
    <row r="18" spans="1:15" x14ac:dyDescent="0.2">
      <c r="A18" s="34" t="s">
        <v>44</v>
      </c>
      <c r="B18" s="35" t="s">
        <v>45</v>
      </c>
      <c r="C18" s="36" t="s">
        <v>29</v>
      </c>
      <c r="D18" s="37">
        <v>3</v>
      </c>
      <c r="E18" s="38">
        <v>1859216.1</v>
      </c>
      <c r="F18" s="39">
        <f t="shared" si="0"/>
        <v>5577648.3000000007</v>
      </c>
      <c r="G18" s="40">
        <v>3</v>
      </c>
      <c r="H18" s="41">
        <f t="shared" si="1"/>
        <v>5577648.3000000007</v>
      </c>
      <c r="I18" s="99">
        <v>3</v>
      </c>
      <c r="J18" s="41">
        <f t="shared" si="4"/>
        <v>5577648.3000000007</v>
      </c>
      <c r="K18" s="42">
        <f t="shared" si="5"/>
        <v>0</v>
      </c>
      <c r="L18" s="43">
        <f t="shared" si="6"/>
        <v>0</v>
      </c>
      <c r="M18" s="42">
        <f t="shared" si="7"/>
        <v>0</v>
      </c>
      <c r="N18" s="43">
        <f t="shared" si="8"/>
        <v>0</v>
      </c>
      <c r="O18" s="17">
        <f>+G18-[4]BALANCE!G20</f>
        <v>0</v>
      </c>
    </row>
    <row r="19" spans="1:15" x14ac:dyDescent="0.2">
      <c r="A19" s="34" t="s">
        <v>46</v>
      </c>
      <c r="B19" s="35" t="s">
        <v>47</v>
      </c>
      <c r="C19" s="36" t="s">
        <v>29</v>
      </c>
      <c r="D19" s="37">
        <v>1</v>
      </c>
      <c r="E19" s="38">
        <v>1668709.78</v>
      </c>
      <c r="F19" s="39">
        <f t="shared" si="0"/>
        <v>1668709.78</v>
      </c>
      <c r="G19" s="40">
        <v>1</v>
      </c>
      <c r="H19" s="41">
        <f t="shared" si="1"/>
        <v>1668709.78</v>
      </c>
      <c r="I19" s="99">
        <v>2</v>
      </c>
      <c r="J19" s="41">
        <f t="shared" si="4"/>
        <v>3337419.56</v>
      </c>
      <c r="K19" s="42">
        <f t="shared" si="5"/>
        <v>1</v>
      </c>
      <c r="L19" s="43">
        <f t="shared" si="6"/>
        <v>1668709.78</v>
      </c>
      <c r="M19" s="42">
        <f t="shared" si="7"/>
        <v>0</v>
      </c>
      <c r="N19" s="43">
        <f t="shared" si="8"/>
        <v>0</v>
      </c>
      <c r="O19" s="17">
        <f>+G19-[4]BALANCE!G21</f>
        <v>0</v>
      </c>
    </row>
    <row r="20" spans="1:15" x14ac:dyDescent="0.2">
      <c r="A20" s="34" t="s">
        <v>48</v>
      </c>
      <c r="B20" s="35" t="s">
        <v>49</v>
      </c>
      <c r="C20" s="36" t="s">
        <v>29</v>
      </c>
      <c r="D20" s="37">
        <v>1</v>
      </c>
      <c r="E20" s="38">
        <v>1041265.56</v>
      </c>
      <c r="F20" s="39">
        <f t="shared" si="0"/>
        <v>1041265.56</v>
      </c>
      <c r="G20" s="40">
        <v>1</v>
      </c>
      <c r="H20" s="41">
        <f t="shared" si="1"/>
        <v>1041265.56</v>
      </c>
      <c r="I20" s="99">
        <v>1</v>
      </c>
      <c r="J20" s="41">
        <f t="shared" si="4"/>
        <v>1041265.56</v>
      </c>
      <c r="K20" s="42">
        <f t="shared" si="5"/>
        <v>0</v>
      </c>
      <c r="L20" s="43">
        <f t="shared" si="6"/>
        <v>0</v>
      </c>
      <c r="M20" s="42">
        <f t="shared" si="7"/>
        <v>0</v>
      </c>
      <c r="N20" s="43">
        <f t="shared" si="8"/>
        <v>0</v>
      </c>
      <c r="O20" s="17">
        <f>+G20-[4]BALANCE!G22</f>
        <v>0</v>
      </c>
    </row>
    <row r="21" spans="1:15" x14ac:dyDescent="0.2">
      <c r="A21" s="34" t="s">
        <v>50</v>
      </c>
      <c r="B21" s="35" t="s">
        <v>51</v>
      </c>
      <c r="C21" s="36" t="s">
        <v>29</v>
      </c>
      <c r="D21" s="37">
        <v>3</v>
      </c>
      <c r="E21" s="38">
        <v>104306.98</v>
      </c>
      <c r="F21" s="39">
        <f t="shared" ref="F21:F38" si="9">E21*D21</f>
        <v>312920.94</v>
      </c>
      <c r="G21" s="40">
        <v>6</v>
      </c>
      <c r="H21" s="41">
        <f t="shared" ref="H21:H38" si="10">E21*G21</f>
        <v>625841.88</v>
      </c>
      <c r="I21" s="99">
        <v>11</v>
      </c>
      <c r="J21" s="41">
        <f t="shared" si="4"/>
        <v>1147376.78</v>
      </c>
      <c r="K21" s="42">
        <f>+IF(I21&gt;G21,I21-G21,0)</f>
        <v>5</v>
      </c>
      <c r="L21" s="43">
        <f t="shared" si="6"/>
        <v>521534.89999999997</v>
      </c>
      <c r="M21" s="42">
        <f t="shared" si="7"/>
        <v>0</v>
      </c>
      <c r="N21" s="43">
        <f t="shared" si="8"/>
        <v>0</v>
      </c>
      <c r="O21" s="17">
        <f>+G21-[4]BALANCE!G23</f>
        <v>0</v>
      </c>
    </row>
    <row r="22" spans="1:15" x14ac:dyDescent="0.2">
      <c r="A22" s="34" t="s">
        <v>52</v>
      </c>
      <c r="B22" s="35" t="s">
        <v>53</v>
      </c>
      <c r="C22" s="36" t="s">
        <v>29</v>
      </c>
      <c r="D22" s="37">
        <v>2</v>
      </c>
      <c r="E22" s="38">
        <v>101228.66</v>
      </c>
      <c r="F22" s="39">
        <f t="shared" si="9"/>
        <v>202457.32</v>
      </c>
      <c r="G22" s="40">
        <v>10</v>
      </c>
      <c r="H22" s="41">
        <f t="shared" si="10"/>
        <v>1012286.6000000001</v>
      </c>
      <c r="I22" s="99">
        <v>2</v>
      </c>
      <c r="J22" s="41">
        <f t="shared" si="4"/>
        <v>202457.32</v>
      </c>
      <c r="K22" s="42">
        <f t="shared" si="5"/>
        <v>0</v>
      </c>
      <c r="L22" s="43">
        <f t="shared" si="6"/>
        <v>0</v>
      </c>
      <c r="M22" s="42">
        <f t="shared" si="7"/>
        <v>-8</v>
      </c>
      <c r="N22" s="43">
        <f t="shared" si="8"/>
        <v>-809829.28</v>
      </c>
      <c r="O22" s="17"/>
    </row>
    <row r="23" spans="1:15" x14ac:dyDescent="0.2">
      <c r="A23" s="34" t="s">
        <v>54</v>
      </c>
      <c r="B23" s="35" t="s">
        <v>55</v>
      </c>
      <c r="C23" s="36" t="s">
        <v>29</v>
      </c>
      <c r="D23" s="37">
        <v>2</v>
      </c>
      <c r="E23" s="38">
        <v>168585.47</v>
      </c>
      <c r="F23" s="39">
        <f t="shared" si="9"/>
        <v>337170.94</v>
      </c>
      <c r="G23" s="40">
        <v>4</v>
      </c>
      <c r="H23" s="41">
        <f t="shared" si="10"/>
        <v>674341.88</v>
      </c>
      <c r="I23" s="99">
        <v>3</v>
      </c>
      <c r="J23" s="41">
        <f t="shared" si="4"/>
        <v>505756.41000000003</v>
      </c>
      <c r="K23" s="42">
        <f t="shared" si="5"/>
        <v>0</v>
      </c>
      <c r="L23" s="43">
        <f t="shared" si="6"/>
        <v>0</v>
      </c>
      <c r="M23" s="42">
        <f t="shared" si="7"/>
        <v>-1</v>
      </c>
      <c r="N23" s="43">
        <f t="shared" si="8"/>
        <v>-168585.47</v>
      </c>
      <c r="O23" s="17">
        <f>+G23-[4]BALANCE!G25</f>
        <v>0</v>
      </c>
    </row>
    <row r="24" spans="1:15" x14ac:dyDescent="0.2">
      <c r="A24" s="34" t="s">
        <v>56</v>
      </c>
      <c r="B24" s="35" t="s">
        <v>57</v>
      </c>
      <c r="C24" s="36" t="s">
        <v>29</v>
      </c>
      <c r="D24" s="37">
        <v>3</v>
      </c>
      <c r="E24" s="38">
        <v>75200.36</v>
      </c>
      <c r="F24" s="39">
        <f t="shared" si="9"/>
        <v>225601.08000000002</v>
      </c>
      <c r="G24" s="40">
        <v>3</v>
      </c>
      <c r="H24" s="41">
        <f t="shared" si="10"/>
        <v>225601.08000000002</v>
      </c>
      <c r="I24" s="99">
        <v>3</v>
      </c>
      <c r="J24" s="41">
        <f t="shared" si="4"/>
        <v>225601.08000000002</v>
      </c>
      <c r="K24" s="42">
        <f t="shared" si="5"/>
        <v>0</v>
      </c>
      <c r="L24" s="43">
        <f t="shared" si="6"/>
        <v>0</v>
      </c>
      <c r="M24" s="42">
        <f t="shared" si="7"/>
        <v>0</v>
      </c>
      <c r="N24" s="43">
        <f t="shared" si="8"/>
        <v>0</v>
      </c>
      <c r="O24" s="17">
        <f>+G24-[4]BALANCE!G26</f>
        <v>0</v>
      </c>
    </row>
    <row r="25" spans="1:15" x14ac:dyDescent="0.2">
      <c r="A25" s="34" t="s">
        <v>58</v>
      </c>
      <c r="B25" s="35" t="s">
        <v>59</v>
      </c>
      <c r="C25" s="36" t="s">
        <v>29</v>
      </c>
      <c r="D25" s="37">
        <v>6</v>
      </c>
      <c r="E25" s="38">
        <v>49641.58</v>
      </c>
      <c r="F25" s="39">
        <f t="shared" si="9"/>
        <v>297849.48</v>
      </c>
      <c r="G25" s="40">
        <v>6</v>
      </c>
      <c r="H25" s="41">
        <f t="shared" si="10"/>
        <v>297849.48</v>
      </c>
      <c r="I25" s="99">
        <v>3</v>
      </c>
      <c r="J25" s="41">
        <f t="shared" si="4"/>
        <v>148924.74</v>
      </c>
      <c r="K25" s="42">
        <f t="shared" si="5"/>
        <v>0</v>
      </c>
      <c r="L25" s="43">
        <f t="shared" si="6"/>
        <v>0</v>
      </c>
      <c r="M25" s="42">
        <f t="shared" si="7"/>
        <v>-3</v>
      </c>
      <c r="N25" s="43">
        <f t="shared" si="8"/>
        <v>-148924.74</v>
      </c>
      <c r="O25" s="17">
        <f>+G25-[4]BALANCE!G27</f>
        <v>0</v>
      </c>
    </row>
    <row r="26" spans="1:15" x14ac:dyDescent="0.2">
      <c r="A26" s="34" t="s">
        <v>60</v>
      </c>
      <c r="B26" s="35" t="s">
        <v>61</v>
      </c>
      <c r="C26" s="36" t="s">
        <v>28</v>
      </c>
      <c r="D26" s="37">
        <v>184</v>
      </c>
      <c r="E26" s="38">
        <v>51351.18</v>
      </c>
      <c r="F26" s="39">
        <f t="shared" si="9"/>
        <v>9448617.1199999992</v>
      </c>
      <c r="G26" s="40">
        <v>204</v>
      </c>
      <c r="H26" s="41">
        <f t="shared" si="10"/>
        <v>10475640.720000001</v>
      </c>
      <c r="I26" s="99">
        <v>217</v>
      </c>
      <c r="J26" s="41">
        <f t="shared" si="4"/>
        <v>11143206.060000001</v>
      </c>
      <c r="K26" s="42">
        <f t="shared" si="5"/>
        <v>13</v>
      </c>
      <c r="L26" s="43">
        <f t="shared" si="6"/>
        <v>667565.34</v>
      </c>
      <c r="M26" s="42">
        <f t="shared" si="7"/>
        <v>0</v>
      </c>
      <c r="N26" s="43">
        <f t="shared" si="8"/>
        <v>0</v>
      </c>
      <c r="O26" s="17">
        <f>+G26-[4]BALANCE!G28</f>
        <v>0</v>
      </c>
    </row>
    <row r="27" spans="1:15" x14ac:dyDescent="0.2">
      <c r="A27" s="34" t="s">
        <v>62</v>
      </c>
      <c r="B27" s="35" t="s">
        <v>63</v>
      </c>
      <c r="C27" s="36" t="s">
        <v>29</v>
      </c>
      <c r="D27" s="37">
        <v>1</v>
      </c>
      <c r="E27" s="38">
        <v>6322880.5800000001</v>
      </c>
      <c r="F27" s="39">
        <f t="shared" si="9"/>
        <v>6322880.5800000001</v>
      </c>
      <c r="G27" s="40">
        <v>1</v>
      </c>
      <c r="H27" s="41">
        <f t="shared" si="10"/>
        <v>6322880.5800000001</v>
      </c>
      <c r="I27" s="99">
        <v>1</v>
      </c>
      <c r="J27" s="41">
        <f t="shared" si="4"/>
        <v>6322880.5800000001</v>
      </c>
      <c r="K27" s="42">
        <f t="shared" si="5"/>
        <v>0</v>
      </c>
      <c r="L27" s="43">
        <f t="shared" si="6"/>
        <v>0</v>
      </c>
      <c r="M27" s="42">
        <f t="shared" si="7"/>
        <v>0</v>
      </c>
      <c r="N27" s="43">
        <f t="shared" si="8"/>
        <v>0</v>
      </c>
      <c r="O27" s="17">
        <f>+G27-[4]BALANCE!G29</f>
        <v>0</v>
      </c>
    </row>
    <row r="28" spans="1:15" x14ac:dyDescent="0.2">
      <c r="A28" s="34" t="s">
        <v>64</v>
      </c>
      <c r="B28" s="35" t="s">
        <v>65</v>
      </c>
      <c r="C28" s="36" t="s">
        <v>29</v>
      </c>
      <c r="D28" s="37">
        <v>1</v>
      </c>
      <c r="E28" s="38">
        <v>877613.82</v>
      </c>
      <c r="F28" s="39">
        <f t="shared" si="9"/>
        <v>877613.82</v>
      </c>
      <c r="G28" s="40">
        <v>1</v>
      </c>
      <c r="H28" s="41">
        <f t="shared" si="10"/>
        <v>877613.82</v>
      </c>
      <c r="I28" s="99">
        <v>1</v>
      </c>
      <c r="J28" s="41">
        <f t="shared" si="4"/>
        <v>877613.82</v>
      </c>
      <c r="K28" s="42">
        <f t="shared" si="5"/>
        <v>0</v>
      </c>
      <c r="L28" s="43">
        <f t="shared" si="6"/>
        <v>0</v>
      </c>
      <c r="M28" s="42">
        <f t="shared" si="7"/>
        <v>0</v>
      </c>
      <c r="N28" s="43">
        <f t="shared" si="8"/>
        <v>0</v>
      </c>
      <c r="O28" s="17">
        <f>+G28-[4]BALANCE!G30</f>
        <v>0</v>
      </c>
    </row>
    <row r="29" spans="1:15" x14ac:dyDescent="0.2">
      <c r="A29" s="34" t="s">
        <v>66</v>
      </c>
      <c r="B29" s="35" t="s">
        <v>67</v>
      </c>
      <c r="C29" s="36" t="s">
        <v>29</v>
      </c>
      <c r="D29" s="37">
        <v>22</v>
      </c>
      <c r="E29" s="38">
        <v>209479.45</v>
      </c>
      <c r="F29" s="39">
        <f t="shared" si="9"/>
        <v>4608547.9000000004</v>
      </c>
      <c r="G29" s="40">
        <v>22</v>
      </c>
      <c r="H29" s="41">
        <f t="shared" si="10"/>
        <v>4608547.9000000004</v>
      </c>
      <c r="I29" s="99">
        <v>23</v>
      </c>
      <c r="J29" s="41">
        <f t="shared" si="4"/>
        <v>4818027.3500000006</v>
      </c>
      <c r="K29" s="42">
        <f t="shared" si="5"/>
        <v>1</v>
      </c>
      <c r="L29" s="43">
        <f t="shared" si="6"/>
        <v>209479.45</v>
      </c>
      <c r="M29" s="42">
        <f t="shared" si="7"/>
        <v>0</v>
      </c>
      <c r="N29" s="43">
        <f t="shared" si="8"/>
        <v>0</v>
      </c>
      <c r="O29" s="17">
        <f>+G29-[4]BALANCE!G31</f>
        <v>0</v>
      </c>
    </row>
    <row r="30" spans="1:15" x14ac:dyDescent="0.2">
      <c r="A30" s="34" t="s">
        <v>68</v>
      </c>
      <c r="B30" s="35" t="s">
        <v>69</v>
      </c>
      <c r="C30" s="36" t="s">
        <v>29</v>
      </c>
      <c r="D30" s="37">
        <v>22</v>
      </c>
      <c r="E30" s="38">
        <v>125650.08</v>
      </c>
      <c r="F30" s="39">
        <f t="shared" si="9"/>
        <v>2764301.7600000002</v>
      </c>
      <c r="G30" s="40">
        <v>22</v>
      </c>
      <c r="H30" s="41">
        <f t="shared" si="10"/>
        <v>2764301.7600000002</v>
      </c>
      <c r="I30" s="99"/>
      <c r="J30" s="41">
        <f t="shared" si="4"/>
        <v>0</v>
      </c>
      <c r="K30" s="42">
        <f t="shared" si="5"/>
        <v>0</v>
      </c>
      <c r="L30" s="43">
        <f t="shared" si="6"/>
        <v>0</v>
      </c>
      <c r="M30" s="42">
        <f t="shared" si="7"/>
        <v>-22</v>
      </c>
      <c r="N30" s="43">
        <f t="shared" si="8"/>
        <v>-2764301.7600000002</v>
      </c>
      <c r="O30" s="17">
        <f>+G30-[4]BALANCE!G32</f>
        <v>0</v>
      </c>
    </row>
    <row r="31" spans="1:15" x14ac:dyDescent="0.2">
      <c r="A31" s="34" t="s">
        <v>70</v>
      </c>
      <c r="B31" s="35" t="s">
        <v>71</v>
      </c>
      <c r="C31" s="36" t="s">
        <v>29</v>
      </c>
      <c r="D31" s="37">
        <v>1</v>
      </c>
      <c r="E31" s="38">
        <v>933833.61</v>
      </c>
      <c r="F31" s="39">
        <f t="shared" si="9"/>
        <v>933833.61</v>
      </c>
      <c r="G31" s="40">
        <v>1</v>
      </c>
      <c r="H31" s="41">
        <f t="shared" si="10"/>
        <v>933833.61</v>
      </c>
      <c r="I31" s="99">
        <v>1</v>
      </c>
      <c r="J31" s="41">
        <f t="shared" si="4"/>
        <v>933833.61</v>
      </c>
      <c r="K31" s="42">
        <f t="shared" si="5"/>
        <v>0</v>
      </c>
      <c r="L31" s="43">
        <f t="shared" si="6"/>
        <v>0</v>
      </c>
      <c r="M31" s="42">
        <f t="shared" si="7"/>
        <v>0</v>
      </c>
      <c r="N31" s="43">
        <f t="shared" si="8"/>
        <v>0</v>
      </c>
      <c r="O31" s="17">
        <f>+G31-[4]BALANCE!G33</f>
        <v>0</v>
      </c>
    </row>
    <row r="32" spans="1:15" x14ac:dyDescent="0.2">
      <c r="A32" s="34" t="s">
        <v>72</v>
      </c>
      <c r="B32" s="35" t="s">
        <v>73</v>
      </c>
      <c r="C32" s="36" t="s">
        <v>29</v>
      </c>
      <c r="D32" s="37">
        <v>14</v>
      </c>
      <c r="E32" s="38">
        <v>92825.83</v>
      </c>
      <c r="F32" s="39">
        <f t="shared" si="9"/>
        <v>1299561.6200000001</v>
      </c>
      <c r="G32" s="40">
        <v>14</v>
      </c>
      <c r="H32" s="41">
        <f t="shared" si="10"/>
        <v>1299561.6200000001</v>
      </c>
      <c r="I32" s="99">
        <v>14</v>
      </c>
      <c r="J32" s="41">
        <f t="shared" si="4"/>
        <v>1299561.6200000001</v>
      </c>
      <c r="K32" s="42">
        <f t="shared" si="5"/>
        <v>0</v>
      </c>
      <c r="L32" s="43">
        <f t="shared" si="6"/>
        <v>0</v>
      </c>
      <c r="M32" s="42">
        <f t="shared" si="7"/>
        <v>0</v>
      </c>
      <c r="N32" s="43">
        <f t="shared" si="8"/>
        <v>0</v>
      </c>
      <c r="O32" s="17">
        <f>+G32-[4]BALANCE!G34</f>
        <v>0</v>
      </c>
    </row>
    <row r="33" spans="1:15" x14ac:dyDescent="0.2">
      <c r="A33" s="34" t="s">
        <v>74</v>
      </c>
      <c r="B33" s="35" t="s">
        <v>75</v>
      </c>
      <c r="C33" s="36" t="s">
        <v>28</v>
      </c>
      <c r="D33" s="37">
        <v>428</v>
      </c>
      <c r="E33" s="38">
        <v>28090.77</v>
      </c>
      <c r="F33" s="39">
        <f t="shared" si="9"/>
        <v>12022849.560000001</v>
      </c>
      <c r="G33" s="40">
        <v>478</v>
      </c>
      <c r="H33" s="41">
        <f t="shared" si="10"/>
        <v>13427388.060000001</v>
      </c>
      <c r="I33" s="99">
        <v>456</v>
      </c>
      <c r="J33" s="41">
        <f t="shared" si="4"/>
        <v>12809391.120000001</v>
      </c>
      <c r="K33" s="42">
        <f t="shared" si="5"/>
        <v>0</v>
      </c>
      <c r="L33" s="43">
        <f t="shared" si="6"/>
        <v>0</v>
      </c>
      <c r="M33" s="42">
        <f t="shared" si="7"/>
        <v>-22</v>
      </c>
      <c r="N33" s="43">
        <f t="shared" si="8"/>
        <v>-617996.94000000006</v>
      </c>
      <c r="O33" s="17">
        <f>+G33-[4]BALANCE!G35</f>
        <v>0</v>
      </c>
    </row>
    <row r="34" spans="1:15" x14ac:dyDescent="0.2">
      <c r="A34" s="34" t="s">
        <v>76</v>
      </c>
      <c r="B34" s="35" t="s">
        <v>77</v>
      </c>
      <c r="C34" s="36" t="s">
        <v>29</v>
      </c>
      <c r="D34" s="37">
        <v>25</v>
      </c>
      <c r="E34" s="38">
        <v>118643.51</v>
      </c>
      <c r="F34" s="39">
        <f t="shared" si="9"/>
        <v>2966087.75</v>
      </c>
      <c r="G34" s="40">
        <v>25</v>
      </c>
      <c r="H34" s="41">
        <f t="shared" si="10"/>
        <v>2966087.75</v>
      </c>
      <c r="I34" s="99">
        <v>23</v>
      </c>
      <c r="J34" s="41">
        <f t="shared" si="4"/>
        <v>2728800.73</v>
      </c>
      <c r="K34" s="42">
        <f t="shared" si="5"/>
        <v>0</v>
      </c>
      <c r="L34" s="43">
        <f t="shared" si="6"/>
        <v>0</v>
      </c>
      <c r="M34" s="42">
        <f t="shared" si="7"/>
        <v>-2</v>
      </c>
      <c r="N34" s="43">
        <f t="shared" si="8"/>
        <v>-237287.02</v>
      </c>
      <c r="O34" s="17">
        <f>+G34-[4]BALANCE!G36</f>
        <v>0</v>
      </c>
    </row>
    <row r="35" spans="1:15" x14ac:dyDescent="0.2">
      <c r="A35" s="34" t="s">
        <v>78</v>
      </c>
      <c r="B35" s="35" t="s">
        <v>79</v>
      </c>
      <c r="C35" s="36" t="s">
        <v>29</v>
      </c>
      <c r="D35" s="37">
        <v>250</v>
      </c>
      <c r="E35" s="38">
        <v>39818.839999999997</v>
      </c>
      <c r="F35" s="39">
        <f t="shared" si="9"/>
        <v>9954710</v>
      </c>
      <c r="G35" s="40">
        <v>260</v>
      </c>
      <c r="H35" s="41">
        <f t="shared" si="10"/>
        <v>10352898.399999999</v>
      </c>
      <c r="I35" s="99">
        <v>60</v>
      </c>
      <c r="J35" s="41">
        <f t="shared" si="4"/>
        <v>2389130.4</v>
      </c>
      <c r="K35" s="42">
        <f t="shared" si="5"/>
        <v>0</v>
      </c>
      <c r="L35" s="43">
        <f t="shared" si="6"/>
        <v>0</v>
      </c>
      <c r="M35" s="42">
        <f t="shared" si="7"/>
        <v>-200</v>
      </c>
      <c r="N35" s="43">
        <f t="shared" si="8"/>
        <v>-7963767.9999999991</v>
      </c>
      <c r="O35" s="17">
        <f>+G35-[4]BALANCE!G37</f>
        <v>0</v>
      </c>
    </row>
    <row r="36" spans="1:15" x14ac:dyDescent="0.2">
      <c r="A36" s="34" t="s">
        <v>80</v>
      </c>
      <c r="B36" s="35" t="s">
        <v>81</v>
      </c>
      <c r="C36" s="36" t="s">
        <v>30</v>
      </c>
      <c r="D36" s="37">
        <v>1138</v>
      </c>
      <c r="E36" s="38">
        <v>2132.46</v>
      </c>
      <c r="F36" s="39">
        <f t="shared" si="9"/>
        <v>2426739.48</v>
      </c>
      <c r="G36" s="40">
        <v>1138</v>
      </c>
      <c r="H36" s="41">
        <f t="shared" si="10"/>
        <v>2426739.48</v>
      </c>
      <c r="I36" s="99">
        <v>1138</v>
      </c>
      <c r="J36" s="41">
        <f t="shared" si="4"/>
        <v>2426739.48</v>
      </c>
      <c r="K36" s="42">
        <f t="shared" si="5"/>
        <v>0</v>
      </c>
      <c r="L36" s="43">
        <f t="shared" si="6"/>
        <v>0</v>
      </c>
      <c r="M36" s="42">
        <f t="shared" si="7"/>
        <v>0</v>
      </c>
      <c r="N36" s="43">
        <f t="shared" si="8"/>
        <v>0</v>
      </c>
      <c r="O36" s="17">
        <f>+G36-[4]BALANCE!G38</f>
        <v>0</v>
      </c>
    </row>
    <row r="37" spans="1:15" ht="13.5" thickBot="1" x14ac:dyDescent="0.25">
      <c r="A37" s="34" t="s">
        <v>82</v>
      </c>
      <c r="B37" s="35" t="s">
        <v>83</v>
      </c>
      <c r="C37" s="36" t="s">
        <v>29</v>
      </c>
      <c r="D37" s="37">
        <v>8</v>
      </c>
      <c r="E37" s="38">
        <v>520613.99</v>
      </c>
      <c r="F37" s="39">
        <f t="shared" si="9"/>
        <v>4164911.92</v>
      </c>
      <c r="G37" s="40">
        <v>8</v>
      </c>
      <c r="H37" s="41">
        <f t="shared" si="10"/>
        <v>4164911.92</v>
      </c>
      <c r="I37" s="99">
        <v>8</v>
      </c>
      <c r="J37" s="41">
        <f t="shared" si="4"/>
        <v>4164911.92</v>
      </c>
      <c r="K37" s="42">
        <f t="shared" si="5"/>
        <v>0</v>
      </c>
      <c r="L37" s="43">
        <f t="shared" si="6"/>
        <v>0</v>
      </c>
      <c r="M37" s="42">
        <f t="shared" si="7"/>
        <v>0</v>
      </c>
      <c r="N37" s="43">
        <f t="shared" si="8"/>
        <v>0</v>
      </c>
      <c r="O37" s="17">
        <f>+G37-[4]BALANCE!G39</f>
        <v>0</v>
      </c>
    </row>
    <row r="38" spans="1:15" s="8" customFormat="1" ht="13.5" thickBot="1" x14ac:dyDescent="0.25">
      <c r="A38" s="29"/>
      <c r="B38" s="30" t="s">
        <v>411</v>
      </c>
      <c r="C38" s="31"/>
      <c r="D38" s="30"/>
      <c r="E38" s="31"/>
      <c r="F38" s="30">
        <f t="shared" si="9"/>
        <v>0</v>
      </c>
      <c r="G38" s="32"/>
      <c r="H38" s="33">
        <f t="shared" si="10"/>
        <v>0</v>
      </c>
      <c r="I38" s="32"/>
      <c r="J38" s="33">
        <f>G38*I38</f>
        <v>0</v>
      </c>
      <c r="K38" s="32">
        <f t="shared" si="5"/>
        <v>0</v>
      </c>
      <c r="L38" s="33">
        <f t="shared" si="6"/>
        <v>0</v>
      </c>
      <c r="M38" s="32">
        <f t="shared" si="7"/>
        <v>0</v>
      </c>
      <c r="N38" s="33">
        <f t="shared" si="8"/>
        <v>0</v>
      </c>
    </row>
    <row r="39" spans="1:15" x14ac:dyDescent="0.2">
      <c r="A39" s="208" t="str">
        <f>+'ARCHIVO CENTRAL'!J13</f>
        <v>NP-1</v>
      </c>
      <c r="B39" s="35" t="str">
        <f>+'ARCHIVO CENTRAL'!E12</f>
        <v>SUMINISTRO E INSTALACION UNION RIGIDA  RANURADA  ACERO AL CARBON     Ø 4"</v>
      </c>
      <c r="C39" s="209" t="str">
        <f>+'ARCHIVO CENTRAL'!J12</f>
        <v>UN</v>
      </c>
      <c r="D39" s="37"/>
      <c r="E39" s="38">
        <f>+'ARCHIVO CENTRAL'!J48</f>
        <v>70990.59</v>
      </c>
      <c r="F39" s="39"/>
      <c r="G39" s="100">
        <v>34</v>
      </c>
      <c r="H39" s="41">
        <f>G39*E39</f>
        <v>2413680.06</v>
      </c>
      <c r="I39" s="100">
        <v>34</v>
      </c>
      <c r="J39" s="41">
        <f t="shared" si="4"/>
        <v>2413680.06</v>
      </c>
      <c r="K39" s="42">
        <f t="shared" si="5"/>
        <v>0</v>
      </c>
      <c r="L39" s="43">
        <f>+K39*E39</f>
        <v>0</v>
      </c>
      <c r="M39" s="42">
        <f t="shared" si="7"/>
        <v>0</v>
      </c>
      <c r="N39" s="43">
        <f t="shared" si="8"/>
        <v>0</v>
      </c>
      <c r="O39" s="17"/>
    </row>
    <row r="40" spans="1:15" x14ac:dyDescent="0.2">
      <c r="A40" s="208" t="str">
        <f>+'ARCHIVO CENTRAL'!J106</f>
        <v>NP-2</v>
      </c>
      <c r="B40" s="35" t="str">
        <f>+'ARCHIVO CENTRAL'!E105</f>
        <v>SUMINISTRO E INSTALACION SEMI CODO  RANURADO  ACERO AL CARBON     Ø 4"</v>
      </c>
      <c r="C40" s="210" t="str">
        <f>+'ARCHIVO CENTRAL'!J105</f>
        <v>UN</v>
      </c>
      <c r="D40" s="37"/>
      <c r="E40" s="38">
        <f>+'ARCHIVO CENTRAL'!J141</f>
        <v>96751.260000000009</v>
      </c>
      <c r="F40" s="39"/>
      <c r="G40" s="100">
        <v>4</v>
      </c>
      <c r="H40" s="41">
        <f t="shared" ref="H40:H50" si="11">G40*E40</f>
        <v>387005.04000000004</v>
      </c>
      <c r="I40" s="100">
        <v>4</v>
      </c>
      <c r="J40" s="41">
        <f t="shared" si="4"/>
        <v>387005.04000000004</v>
      </c>
      <c r="K40" s="42">
        <f t="shared" si="5"/>
        <v>0</v>
      </c>
      <c r="L40" s="43">
        <f t="shared" si="6"/>
        <v>0</v>
      </c>
      <c r="M40" s="42">
        <f t="shared" si="7"/>
        <v>0</v>
      </c>
      <c r="N40" s="43">
        <f t="shared" si="8"/>
        <v>0</v>
      </c>
      <c r="O40" s="17"/>
    </row>
    <row r="41" spans="1:15" ht="25.5" x14ac:dyDescent="0.2">
      <c r="A41" s="208" t="str">
        <f>+'ARCHIVO CENTRAL'!J199</f>
        <v>NP-3</v>
      </c>
      <c r="B41" s="35" t="str">
        <f>+'ARCHIVO CENTRAL'!E198</f>
        <v>SUMINISTRO E INSTALACION NIPLE ROSCA- RANURA  ACERO AL CARBON SCH 40    Ø 11/2"</v>
      </c>
      <c r="C41" s="209" t="str">
        <f>+'ARCHIVO CENTRAL'!J198</f>
        <v>UN</v>
      </c>
      <c r="D41" s="37"/>
      <c r="E41" s="38">
        <f>+'ARCHIVO CENTRAL'!J233</f>
        <v>52439.590000000004</v>
      </c>
      <c r="F41" s="39"/>
      <c r="G41" s="100">
        <v>3</v>
      </c>
      <c r="H41" s="41">
        <f t="shared" si="11"/>
        <v>157318.77000000002</v>
      </c>
      <c r="I41" s="100">
        <v>3</v>
      </c>
      <c r="J41" s="41">
        <f t="shared" si="4"/>
        <v>157318.77000000002</v>
      </c>
      <c r="K41" s="42">
        <f t="shared" si="5"/>
        <v>0</v>
      </c>
      <c r="L41" s="43">
        <f t="shared" si="6"/>
        <v>0</v>
      </c>
      <c r="M41" s="42">
        <f t="shared" si="7"/>
        <v>0</v>
      </c>
      <c r="N41" s="43">
        <f t="shared" si="8"/>
        <v>0</v>
      </c>
      <c r="O41" s="17"/>
    </row>
    <row r="42" spans="1:15" x14ac:dyDescent="0.2">
      <c r="A42" s="208" t="str">
        <f>+'ARCHIVO CENTRAL'!J291</f>
        <v>NP-4</v>
      </c>
      <c r="B42" s="35" t="str">
        <f>+'ARCHIVO CENTRAL'!E290</f>
        <v>SUMINISTRO E INSTALACION DE VALVULA ANGULAR     Ø 21/2"</v>
      </c>
      <c r="C42" s="210" t="str">
        <f>+'ARCHIVO CENTRAL'!J290</f>
        <v>UN</v>
      </c>
      <c r="D42" s="37"/>
      <c r="E42" s="38">
        <f>+'ARCHIVO CENTRAL'!J326</f>
        <v>875738.4</v>
      </c>
      <c r="F42" s="39"/>
      <c r="G42" s="100">
        <v>1</v>
      </c>
      <c r="H42" s="41">
        <f t="shared" si="11"/>
        <v>875738.4</v>
      </c>
      <c r="I42" s="100">
        <v>1</v>
      </c>
      <c r="J42" s="41">
        <f t="shared" si="4"/>
        <v>875738.4</v>
      </c>
      <c r="K42" s="42">
        <f t="shared" si="5"/>
        <v>0</v>
      </c>
      <c r="L42" s="43">
        <f t="shared" si="6"/>
        <v>0</v>
      </c>
      <c r="M42" s="42">
        <f t="shared" si="7"/>
        <v>0</v>
      </c>
      <c r="N42" s="43">
        <f t="shared" si="8"/>
        <v>0</v>
      </c>
      <c r="O42" s="17"/>
    </row>
    <row r="43" spans="1:15" ht="25.5" x14ac:dyDescent="0.2">
      <c r="A43" s="208" t="str">
        <f>+'ARCHIVO CENTRAL'!J384</f>
        <v>NP-5</v>
      </c>
      <c r="B43" s="35" t="str">
        <f>+'ARCHIVO CENTRAL'!E383</f>
        <v>SUMINISTRO E INSTALACION NIPLE ROSCA- RANURA  ACERO AL CARBON SCH 40    Ø 21/2" * 60 CENTIMETROS</v>
      </c>
      <c r="C43" s="209" t="str">
        <f>+'ARCHIVO CENTRAL'!J383</f>
        <v>UN</v>
      </c>
      <c r="D43" s="37"/>
      <c r="E43" s="38">
        <f>+'ARCHIVO CENTRAL'!J418</f>
        <v>87646.010000000009</v>
      </c>
      <c r="F43" s="39"/>
      <c r="G43" s="100">
        <v>1</v>
      </c>
      <c r="H43" s="41">
        <f t="shared" si="11"/>
        <v>87646.010000000009</v>
      </c>
      <c r="I43" s="100">
        <v>1</v>
      </c>
      <c r="J43" s="41">
        <f t="shared" si="4"/>
        <v>87646.010000000009</v>
      </c>
      <c r="K43" s="42">
        <f t="shared" si="5"/>
        <v>0</v>
      </c>
      <c r="L43" s="43">
        <f t="shared" si="6"/>
        <v>0</v>
      </c>
      <c r="M43" s="42">
        <f t="shared" si="7"/>
        <v>0</v>
      </c>
      <c r="N43" s="43">
        <f t="shared" si="8"/>
        <v>0</v>
      </c>
      <c r="O43" s="17"/>
    </row>
    <row r="44" spans="1:15" x14ac:dyDescent="0.2">
      <c r="A44" s="208" t="str">
        <f>+'ARCHIVO CENTRAL'!J476</f>
        <v>NP-6</v>
      </c>
      <c r="B44" s="35" t="str">
        <f>+'ARCHIVO CENTRAL'!E475</f>
        <v>SUMINISTRO E INSTALACION DE CAJA GABINETE P/EXTINTOR 10LBS</v>
      </c>
      <c r="C44" s="209" t="str">
        <f>+'ARCHIVO CENTRAL'!J475</f>
        <v>UN</v>
      </c>
      <c r="D44" s="37"/>
      <c r="E44" s="38">
        <f>+'ARCHIVO CENTRAL'!J511</f>
        <v>148956.93</v>
      </c>
      <c r="F44" s="39"/>
      <c r="G44" s="100">
        <v>22</v>
      </c>
      <c r="H44" s="41">
        <f t="shared" si="11"/>
        <v>3277052.46</v>
      </c>
      <c r="I44" s="100">
        <v>22</v>
      </c>
      <c r="J44" s="41">
        <f t="shared" si="4"/>
        <v>3277052.46</v>
      </c>
      <c r="K44" s="42">
        <f t="shared" si="5"/>
        <v>0</v>
      </c>
      <c r="L44" s="43">
        <f t="shared" si="6"/>
        <v>0</v>
      </c>
      <c r="M44" s="42">
        <f t="shared" si="7"/>
        <v>0</v>
      </c>
      <c r="N44" s="43">
        <f t="shared" si="8"/>
        <v>0</v>
      </c>
      <c r="O44" s="17"/>
    </row>
    <row r="45" spans="1:15" x14ac:dyDescent="0.2">
      <c r="A45" s="208" t="str">
        <f>+'ARCHIVO CENTRAL'!J569</f>
        <v>NP-7</v>
      </c>
      <c r="B45" s="35" t="str">
        <f>+'ARCHIVO CENTRAL'!E568</f>
        <v>SUMINISTRO E INSTALACION DE SOPORTE ANTISISMICO    Ø 4" * 2 VIAS</v>
      </c>
      <c r="C45" s="209" t="str">
        <f>+'ARCHIVO CENTRAL'!J568</f>
        <v>UN</v>
      </c>
      <c r="D45" s="37"/>
      <c r="E45" s="38">
        <f>+'ARCHIVO CENTRAL'!J604</f>
        <v>234293.91999999998</v>
      </c>
      <c r="F45" s="39"/>
      <c r="G45" s="100">
        <v>3</v>
      </c>
      <c r="H45" s="41">
        <f t="shared" si="11"/>
        <v>702881.76</v>
      </c>
      <c r="I45" s="100">
        <v>3</v>
      </c>
      <c r="J45" s="41">
        <f t="shared" si="4"/>
        <v>702881.76</v>
      </c>
      <c r="K45" s="42">
        <f t="shared" si="5"/>
        <v>0</v>
      </c>
      <c r="L45" s="43">
        <f t="shared" si="6"/>
        <v>0</v>
      </c>
      <c r="M45" s="42">
        <f t="shared" si="7"/>
        <v>0</v>
      </c>
      <c r="N45" s="43">
        <f t="shared" si="8"/>
        <v>0</v>
      </c>
      <c r="O45" s="17"/>
    </row>
    <row r="46" spans="1:15" x14ac:dyDescent="0.2">
      <c r="A46" s="208" t="str">
        <f>+'ARCHIVO CENTRAL'!J662</f>
        <v>NP-8</v>
      </c>
      <c r="B46" s="35" t="str">
        <f>+'ARCHIVO CENTRAL'!E661</f>
        <v xml:space="preserve">PRUEBA HIDRO ESTATICA </v>
      </c>
      <c r="C46" s="209" t="str">
        <f>+'ARCHIVO CENTRAL'!J661</f>
        <v>UN</v>
      </c>
      <c r="D46" s="37"/>
      <c r="E46" s="38">
        <f>+'ARCHIVO CENTRAL'!J697</f>
        <v>1794148.8</v>
      </c>
      <c r="F46" s="39"/>
      <c r="G46" s="100">
        <v>1</v>
      </c>
      <c r="H46" s="41">
        <f t="shared" si="11"/>
        <v>1794148.8</v>
      </c>
      <c r="I46" s="100">
        <v>1</v>
      </c>
      <c r="J46" s="41">
        <f t="shared" si="4"/>
        <v>1794148.8</v>
      </c>
      <c r="K46" s="42">
        <f t="shared" si="5"/>
        <v>0</v>
      </c>
      <c r="L46" s="43">
        <f t="shared" si="6"/>
        <v>0</v>
      </c>
      <c r="M46" s="42">
        <f t="shared" si="7"/>
        <v>0</v>
      </c>
      <c r="N46" s="43">
        <f t="shared" si="8"/>
        <v>0</v>
      </c>
      <c r="O46" s="17"/>
    </row>
    <row r="47" spans="1:15" x14ac:dyDescent="0.2">
      <c r="A47" s="208" t="str">
        <f>+'ARCHIVO CENTRAL'!J801</f>
        <v>NP-9</v>
      </c>
      <c r="B47" s="35" t="str">
        <f>+'ARCHIVO CENTRAL'!E800</f>
        <v>Suministro e instalación de copa ranurada 4" a 21/2"</v>
      </c>
      <c r="C47" s="209" t="str">
        <f>+'ARCHIVO CENTRAL'!J800</f>
        <v>UN</v>
      </c>
      <c r="D47" s="37"/>
      <c r="E47" s="38">
        <f>+'ARCHIVO CENTRAL'!J836</f>
        <v>80695.59</v>
      </c>
      <c r="F47" s="39"/>
      <c r="G47" s="100">
        <v>1</v>
      </c>
      <c r="H47" s="41">
        <f t="shared" si="11"/>
        <v>80695.59</v>
      </c>
      <c r="I47" s="100">
        <v>1</v>
      </c>
      <c r="J47" s="41">
        <f t="shared" si="4"/>
        <v>80695.59</v>
      </c>
      <c r="K47" s="42">
        <f t="shared" si="5"/>
        <v>0</v>
      </c>
      <c r="L47" s="43">
        <f t="shared" si="6"/>
        <v>0</v>
      </c>
      <c r="M47" s="42">
        <f t="shared" si="7"/>
        <v>0</v>
      </c>
      <c r="N47" s="43">
        <f t="shared" si="8"/>
        <v>0</v>
      </c>
      <c r="O47" s="17"/>
    </row>
    <row r="48" spans="1:15" x14ac:dyDescent="0.2">
      <c r="A48" s="208" t="str">
        <f>+'ARCHIVO CENTRAL'!J894</f>
        <v>NP-10</v>
      </c>
      <c r="B48" s="35" t="str">
        <f>+'ARCHIVO CENTRAL'!E893</f>
        <v>Suministro e instalación de tubería de acero al carbón 2 1/2</v>
      </c>
      <c r="C48" s="209" t="str">
        <f>+'ARCHIVO CENTRAL'!J893</f>
        <v>ML</v>
      </c>
      <c r="D48" s="37"/>
      <c r="E48" s="38">
        <f>+'ARCHIVO CENTRAL'!J929</f>
        <v>129654.69</v>
      </c>
      <c r="F48" s="39"/>
      <c r="G48" s="100">
        <v>3.5</v>
      </c>
      <c r="H48" s="41">
        <f t="shared" si="11"/>
        <v>453791.41500000004</v>
      </c>
      <c r="I48" s="100">
        <v>3.5</v>
      </c>
      <c r="J48" s="41">
        <f t="shared" si="4"/>
        <v>453791.41500000004</v>
      </c>
      <c r="K48" s="42">
        <f t="shared" si="5"/>
        <v>0</v>
      </c>
      <c r="L48" s="43">
        <f t="shared" si="6"/>
        <v>0</v>
      </c>
      <c r="M48" s="42">
        <f t="shared" si="7"/>
        <v>0</v>
      </c>
      <c r="N48" s="43">
        <f t="shared" si="8"/>
        <v>0</v>
      </c>
      <c r="O48" s="17"/>
    </row>
    <row r="49" spans="1:15" x14ac:dyDescent="0.2">
      <c r="A49" s="208" t="str">
        <f>+'ARCHIVO CENTRAL'!J987</f>
        <v>NP-11</v>
      </c>
      <c r="B49" s="35" t="str">
        <f>+'ARCHIVO CENTRAL'!E986</f>
        <v>Suministro e instalación de unión rígida ranurada acero al carbón 2 1/2</v>
      </c>
      <c r="C49" s="209" t="str">
        <f>+'ARCHIVO CENTRAL'!J986</f>
        <v>UN</v>
      </c>
      <c r="D49" s="37"/>
      <c r="E49" s="38">
        <f>+'ARCHIVO CENTRAL'!J1022</f>
        <v>74104.59</v>
      </c>
      <c r="F49" s="39"/>
      <c r="G49" s="100">
        <v>4</v>
      </c>
      <c r="H49" s="41">
        <f t="shared" si="11"/>
        <v>296418.36</v>
      </c>
      <c r="I49" s="100">
        <v>4</v>
      </c>
      <c r="J49" s="41">
        <f t="shared" si="4"/>
        <v>296418.36</v>
      </c>
      <c r="K49" s="42">
        <f t="shared" si="5"/>
        <v>0</v>
      </c>
      <c r="L49" s="43">
        <f t="shared" si="6"/>
        <v>0</v>
      </c>
      <c r="M49" s="42">
        <f t="shared" si="7"/>
        <v>0</v>
      </c>
      <c r="N49" s="43">
        <f t="shared" si="8"/>
        <v>0</v>
      </c>
      <c r="O49" s="17"/>
    </row>
    <row r="50" spans="1:15" x14ac:dyDescent="0.2">
      <c r="A50" s="208" t="str">
        <f>+'ARCHIVO CENTRAL'!J1080</f>
        <v>NP-12</v>
      </c>
      <c r="B50" s="35" t="str">
        <f>+'ARCHIVO CENTRAL'!E1079</f>
        <v>Suministro e instalación unión rígida ranurada acero al carbón 11/2</v>
      </c>
      <c r="C50" s="209" t="str">
        <f>+'ARCHIVO CENTRAL'!J1079</f>
        <v>UN</v>
      </c>
      <c r="D50" s="37"/>
      <c r="E50" s="38">
        <f>+'ARCHIVO CENTRAL'!J1115</f>
        <v>53203.73</v>
      </c>
      <c r="F50" s="39"/>
      <c r="G50" s="100">
        <v>9</v>
      </c>
      <c r="H50" s="41">
        <f t="shared" si="11"/>
        <v>478833.57</v>
      </c>
      <c r="I50" s="100">
        <v>9</v>
      </c>
      <c r="J50" s="41">
        <f t="shared" si="4"/>
        <v>478833.57</v>
      </c>
      <c r="K50" s="42">
        <f t="shared" si="5"/>
        <v>0</v>
      </c>
      <c r="L50" s="43">
        <f t="shared" si="6"/>
        <v>0</v>
      </c>
      <c r="M50" s="42">
        <f t="shared" si="7"/>
        <v>0</v>
      </c>
      <c r="N50" s="43">
        <f t="shared" si="8"/>
        <v>0</v>
      </c>
      <c r="O50" s="17"/>
    </row>
    <row r="51" spans="1:15" x14ac:dyDescent="0.2">
      <c r="A51" s="231" t="s">
        <v>614</v>
      </c>
      <c r="B51" s="232" t="s">
        <v>615</v>
      </c>
      <c r="C51" s="233" t="s">
        <v>29</v>
      </c>
      <c r="D51" s="234"/>
      <c r="E51" s="235">
        <v>163753.44</v>
      </c>
      <c r="F51" s="235"/>
      <c r="G51" s="236"/>
      <c r="H51" s="237">
        <f>G51*E51</f>
        <v>0</v>
      </c>
      <c r="I51" s="236">
        <v>1</v>
      </c>
      <c r="J51" s="41">
        <f t="shared" si="4"/>
        <v>163753.44</v>
      </c>
      <c r="K51" s="42">
        <f t="shared" si="5"/>
        <v>1</v>
      </c>
      <c r="L51" s="43"/>
      <c r="M51" s="42">
        <f t="shared" si="7"/>
        <v>0</v>
      </c>
      <c r="N51" s="43"/>
      <c r="O51" s="17"/>
    </row>
    <row r="52" spans="1:15" x14ac:dyDescent="0.2">
      <c r="A52" s="231" t="s">
        <v>616</v>
      </c>
      <c r="B52" s="232" t="s">
        <v>617</v>
      </c>
      <c r="C52" s="233" t="s">
        <v>29</v>
      </c>
      <c r="D52" s="234"/>
      <c r="E52" s="235">
        <v>46357.71</v>
      </c>
      <c r="F52" s="235"/>
      <c r="G52" s="236"/>
      <c r="H52" s="237">
        <f>G52*E52</f>
        <v>0</v>
      </c>
      <c r="I52" s="236">
        <v>35</v>
      </c>
      <c r="J52" s="237">
        <f>I52*E52</f>
        <v>1622519.8499999999</v>
      </c>
      <c r="K52" s="42"/>
      <c r="L52" s="43"/>
      <c r="M52" s="42"/>
      <c r="N52" s="43"/>
      <c r="O52" s="17"/>
    </row>
    <row r="53" spans="1:15" x14ac:dyDescent="0.2">
      <c r="A53" s="231" t="s">
        <v>618</v>
      </c>
      <c r="B53" s="232" t="s">
        <v>619</v>
      </c>
      <c r="C53" s="233" t="s">
        <v>29</v>
      </c>
      <c r="D53" s="234"/>
      <c r="E53" s="235">
        <v>7007.57</v>
      </c>
      <c r="F53" s="235"/>
      <c r="G53" s="236"/>
      <c r="H53" s="237">
        <f>G53*E53</f>
        <v>0</v>
      </c>
      <c r="I53" s="236">
        <v>66</v>
      </c>
      <c r="J53" s="237">
        <f t="shared" ref="J53:J55" si="12">I53*E53</f>
        <v>462499.62</v>
      </c>
      <c r="K53" s="42"/>
      <c r="L53" s="43"/>
      <c r="M53" s="42"/>
      <c r="N53" s="43"/>
      <c r="O53" s="17"/>
    </row>
    <row r="54" spans="1:15" x14ac:dyDescent="0.2">
      <c r="A54" s="231" t="s">
        <v>620</v>
      </c>
      <c r="B54" s="232" t="s">
        <v>621</v>
      </c>
      <c r="C54" s="233" t="s">
        <v>29</v>
      </c>
      <c r="D54" s="234"/>
      <c r="E54" s="235">
        <v>7007.57</v>
      </c>
      <c r="F54" s="235"/>
      <c r="G54" s="236"/>
      <c r="H54" s="237">
        <f t="shared" ref="H54:H55" si="13">G54*E54</f>
        <v>0</v>
      </c>
      <c r="I54" s="236">
        <v>70</v>
      </c>
      <c r="J54" s="237">
        <f t="shared" si="12"/>
        <v>490529.89999999997</v>
      </c>
      <c r="K54" s="42"/>
      <c r="L54" s="43"/>
      <c r="M54" s="42"/>
      <c r="N54" s="43"/>
      <c r="O54" s="17"/>
    </row>
    <row r="55" spans="1:15" x14ac:dyDescent="0.2">
      <c r="A55" s="231" t="s">
        <v>622</v>
      </c>
      <c r="B55" s="232" t="s">
        <v>623</v>
      </c>
      <c r="C55" s="233" t="s">
        <v>29</v>
      </c>
      <c r="D55" s="234"/>
      <c r="E55" s="235">
        <v>8090.07</v>
      </c>
      <c r="F55" s="235"/>
      <c r="G55" s="236"/>
      <c r="H55" s="237">
        <f t="shared" si="13"/>
        <v>0</v>
      </c>
      <c r="I55" s="236">
        <v>8</v>
      </c>
      <c r="J55" s="237">
        <f t="shared" si="12"/>
        <v>64720.56</v>
      </c>
      <c r="K55" s="42"/>
      <c r="L55" s="43"/>
      <c r="M55" s="42"/>
      <c r="N55" s="43"/>
      <c r="O55" s="17"/>
    </row>
    <row r="56" spans="1:15" ht="13.5" thickBot="1" x14ac:dyDescent="0.25">
      <c r="A56" s="227"/>
      <c r="B56" s="228" t="s">
        <v>84</v>
      </c>
      <c r="C56" s="229"/>
      <c r="D56" s="228"/>
      <c r="E56" s="229"/>
      <c r="F56" s="228"/>
      <c r="G56" s="222"/>
      <c r="H56" s="230"/>
      <c r="I56" s="222"/>
      <c r="J56" s="230"/>
      <c r="K56" s="42">
        <f t="shared" ref="K56" si="14">+IF(I56&gt;G56,I56-G56,0)</f>
        <v>0</v>
      </c>
      <c r="L56" s="43">
        <f t="shared" ref="L56" si="15">+K56*E56</f>
        <v>0</v>
      </c>
      <c r="M56" s="42">
        <f t="shared" ref="M56" si="16">+IF(I56&lt;G56,I56-G56,0)</f>
        <v>0</v>
      </c>
      <c r="N56" s="43">
        <f t="shared" ref="N56" si="17">+M56*E56</f>
        <v>0</v>
      </c>
      <c r="O56" s="17">
        <f>+G56-[4]BALANCE!G40</f>
        <v>0</v>
      </c>
    </row>
    <row r="57" spans="1:15" ht="13.5" thickBot="1" x14ac:dyDescent="0.25">
      <c r="A57" s="24"/>
      <c r="B57" s="25" t="s">
        <v>85</v>
      </c>
      <c r="C57" s="26"/>
      <c r="D57" s="25"/>
      <c r="E57" s="26"/>
      <c r="F57" s="27">
        <f>+SUM(F58:F150)</f>
        <v>37915942.649999991</v>
      </c>
      <c r="G57" s="28"/>
      <c r="H57" s="27">
        <f>+SUM(H58:H150)</f>
        <v>52962550.560799994</v>
      </c>
      <c r="I57" s="28"/>
      <c r="J57" s="27">
        <f>+SUM(J58:J166)</f>
        <v>40437485.317699991</v>
      </c>
      <c r="K57" s="28" t="s">
        <v>407</v>
      </c>
      <c r="L57" s="27">
        <f>+SUM(L58:L158)</f>
        <v>4062118.2107000002</v>
      </c>
      <c r="M57" s="28">
        <f t="shared" ref="M57:M58" si="18">+IF(G57&lt;D57,G57-D57,0)</f>
        <v>0</v>
      </c>
      <c r="N57" s="27">
        <f>+SUM(N58:N158)</f>
        <v>-26413006.878600001</v>
      </c>
      <c r="O57" s="17">
        <f>+G57-[4]BALANCE!G41</f>
        <v>0</v>
      </c>
    </row>
    <row r="58" spans="1:15" s="8" customFormat="1" ht="13.5" thickBot="1" x14ac:dyDescent="0.25">
      <c r="A58" s="29">
        <v>1</v>
      </c>
      <c r="B58" s="30" t="s">
        <v>86</v>
      </c>
      <c r="C58" s="31">
        <v>0</v>
      </c>
      <c r="D58" s="30">
        <v>0</v>
      </c>
      <c r="E58" s="31"/>
      <c r="F58" s="30">
        <f t="shared" ref="F58" si="19">E58*D58</f>
        <v>0</v>
      </c>
      <c r="G58" s="32"/>
      <c r="H58" s="33">
        <f t="shared" ref="H58" si="20">E58*G58</f>
        <v>0</v>
      </c>
      <c r="I58" s="32"/>
      <c r="J58" s="33">
        <f>G58*I58</f>
        <v>0</v>
      </c>
      <c r="K58" s="32" t="s">
        <v>407</v>
      </c>
      <c r="L58" s="33"/>
      <c r="M58" s="32">
        <f t="shared" si="18"/>
        <v>0</v>
      </c>
      <c r="N58" s="33">
        <f t="shared" ref="N58:N121" si="21">+M58*E58</f>
        <v>0</v>
      </c>
      <c r="O58" s="17">
        <f>+G58-[4]BALANCE!G42</f>
        <v>0</v>
      </c>
    </row>
    <row r="59" spans="1:15" ht="78" customHeight="1" x14ac:dyDescent="0.2">
      <c r="A59" s="34">
        <v>1.1000000000000001</v>
      </c>
      <c r="B59" s="35" t="s">
        <v>87</v>
      </c>
      <c r="C59" s="36" t="s">
        <v>31</v>
      </c>
      <c r="D59" s="37">
        <v>3</v>
      </c>
      <c r="E59" s="38">
        <v>41460.07</v>
      </c>
      <c r="F59" s="39">
        <f t="shared" ref="F59:F75" si="22">E59*D59</f>
        <v>124380.20999999999</v>
      </c>
      <c r="G59" s="40">
        <v>3</v>
      </c>
      <c r="H59" s="41">
        <f t="shared" ref="H59:H122" si="23">E59*G59</f>
        <v>124380.20999999999</v>
      </c>
      <c r="I59" s="40">
        <v>3</v>
      </c>
      <c r="J59" s="41">
        <f t="shared" ref="J59:J75" si="24">E59*I59</f>
        <v>124380.20999999999</v>
      </c>
      <c r="K59" s="42">
        <f t="shared" ref="K59:K122" si="25">+IF(I59&gt;G59,I59-G59,0)</f>
        <v>0</v>
      </c>
      <c r="L59" s="43">
        <f t="shared" ref="L59:L122" si="26">+K59*E59</f>
        <v>0</v>
      </c>
      <c r="M59" s="42">
        <f t="shared" ref="M59:M122" si="27">+IF(I59&lt;G59,I59-G59,0)</f>
        <v>0</v>
      </c>
      <c r="N59" s="43">
        <f t="shared" si="21"/>
        <v>0</v>
      </c>
      <c r="O59" s="17">
        <f>+G59-[4]BALANCE!G43</f>
        <v>0</v>
      </c>
    </row>
    <row r="60" spans="1:15" ht="63.75" x14ac:dyDescent="0.2">
      <c r="A60" s="34">
        <v>1.2</v>
      </c>
      <c r="B60" s="35" t="s">
        <v>88</v>
      </c>
      <c r="C60" s="36" t="s">
        <v>31</v>
      </c>
      <c r="D60" s="37">
        <v>8</v>
      </c>
      <c r="E60" s="38">
        <v>136968.89000000001</v>
      </c>
      <c r="F60" s="39">
        <f t="shared" si="22"/>
        <v>1095751.1200000001</v>
      </c>
      <c r="G60" s="40">
        <v>8</v>
      </c>
      <c r="H60" s="41">
        <f t="shared" si="23"/>
        <v>1095751.1200000001</v>
      </c>
      <c r="I60" s="40"/>
      <c r="J60" s="41">
        <f t="shared" si="24"/>
        <v>0</v>
      </c>
      <c r="K60" s="42">
        <f t="shared" si="25"/>
        <v>0</v>
      </c>
      <c r="L60" s="43">
        <f t="shared" si="26"/>
        <v>0</v>
      </c>
      <c r="M60" s="42">
        <f t="shared" si="27"/>
        <v>-8</v>
      </c>
      <c r="N60" s="43">
        <f t="shared" si="21"/>
        <v>-1095751.1200000001</v>
      </c>
      <c r="O60" s="17">
        <f>+G60-[4]BALANCE!G44</f>
        <v>0</v>
      </c>
    </row>
    <row r="61" spans="1:15" ht="76.5" x14ac:dyDescent="0.2">
      <c r="A61" s="34">
        <v>1.3</v>
      </c>
      <c r="B61" s="35" t="s">
        <v>89</v>
      </c>
      <c r="C61" s="36" t="s">
        <v>32</v>
      </c>
      <c r="D61" s="37">
        <v>30</v>
      </c>
      <c r="E61" s="38">
        <v>10712.54</v>
      </c>
      <c r="F61" s="39">
        <f t="shared" si="22"/>
        <v>321376.2</v>
      </c>
      <c r="G61" s="40">
        <v>52.5</v>
      </c>
      <c r="H61" s="41">
        <f t="shared" si="23"/>
        <v>562408.35000000009</v>
      </c>
      <c r="I61" s="40">
        <v>67.599999999999994</v>
      </c>
      <c r="J61" s="41">
        <f t="shared" si="24"/>
        <v>724167.70400000003</v>
      </c>
      <c r="K61" s="42">
        <f t="shared" si="25"/>
        <v>15.099999999999994</v>
      </c>
      <c r="L61" s="43">
        <f t="shared" si="26"/>
        <v>161759.35399999996</v>
      </c>
      <c r="M61" s="42">
        <f t="shared" si="27"/>
        <v>0</v>
      </c>
      <c r="N61" s="43">
        <f t="shared" si="21"/>
        <v>0</v>
      </c>
      <c r="O61" s="17">
        <f>+G61-[4]BALANCE!G45</f>
        <v>0</v>
      </c>
    </row>
    <row r="62" spans="1:15" ht="76.5" x14ac:dyDescent="0.2">
      <c r="A62" s="34">
        <v>1.4</v>
      </c>
      <c r="B62" s="35" t="s">
        <v>90</v>
      </c>
      <c r="C62" s="36" t="s">
        <v>32</v>
      </c>
      <c r="D62" s="37">
        <v>2</v>
      </c>
      <c r="E62" s="38">
        <v>12943.51</v>
      </c>
      <c r="F62" s="39">
        <f t="shared" si="22"/>
        <v>25887.02</v>
      </c>
      <c r="G62" s="40">
        <v>2</v>
      </c>
      <c r="H62" s="41">
        <f t="shared" si="23"/>
        <v>25887.02</v>
      </c>
      <c r="I62" s="40">
        <v>0</v>
      </c>
      <c r="J62" s="41">
        <f t="shared" si="24"/>
        <v>0</v>
      </c>
      <c r="K62" s="42">
        <f t="shared" si="25"/>
        <v>0</v>
      </c>
      <c r="L62" s="43">
        <f t="shared" si="26"/>
        <v>0</v>
      </c>
      <c r="M62" s="42">
        <f t="shared" si="27"/>
        <v>-2</v>
      </c>
      <c r="N62" s="43">
        <f t="shared" si="21"/>
        <v>-25887.02</v>
      </c>
      <c r="O62" s="17">
        <f>+G62-[4]BALANCE!G46</f>
        <v>0</v>
      </c>
    </row>
    <row r="63" spans="1:15" ht="38.25" x14ac:dyDescent="0.2">
      <c r="A63" s="34">
        <v>1.5</v>
      </c>
      <c r="B63" s="35" t="s">
        <v>91</v>
      </c>
      <c r="C63" s="36" t="s">
        <v>33</v>
      </c>
      <c r="D63" s="37">
        <v>20</v>
      </c>
      <c r="E63" s="38">
        <v>13366.38</v>
      </c>
      <c r="F63" s="39">
        <f t="shared" si="22"/>
        <v>267327.59999999998</v>
      </c>
      <c r="G63" s="40">
        <v>25.16</v>
      </c>
      <c r="H63" s="41">
        <f t="shared" si="23"/>
        <v>336298.12079999998</v>
      </c>
      <c r="I63" s="40">
        <v>26.95</v>
      </c>
      <c r="J63" s="41">
        <f t="shared" si="24"/>
        <v>360223.94099999999</v>
      </c>
      <c r="K63" s="42">
        <f t="shared" si="25"/>
        <v>1.7899999999999991</v>
      </c>
      <c r="L63" s="43">
        <f t="shared" si="26"/>
        <v>23925.820199999987</v>
      </c>
      <c r="M63" s="42">
        <f t="shared" si="27"/>
        <v>0</v>
      </c>
      <c r="N63" s="43">
        <f t="shared" si="21"/>
        <v>0</v>
      </c>
      <c r="O63" s="17">
        <f>+G63-[4]BALANCE!G47</f>
        <v>0</v>
      </c>
    </row>
    <row r="64" spans="1:15" ht="51" x14ac:dyDescent="0.2">
      <c r="A64" s="34">
        <v>1.6</v>
      </c>
      <c r="B64" s="35" t="s">
        <v>92</v>
      </c>
      <c r="C64" s="36" t="s">
        <v>33</v>
      </c>
      <c r="D64" s="37">
        <v>2</v>
      </c>
      <c r="E64" s="38">
        <v>5822.88</v>
      </c>
      <c r="F64" s="39">
        <f t="shared" si="22"/>
        <v>11645.76</v>
      </c>
      <c r="G64" s="40">
        <v>2</v>
      </c>
      <c r="H64" s="41">
        <f t="shared" si="23"/>
        <v>11645.76</v>
      </c>
      <c r="I64" s="40"/>
      <c r="J64" s="41">
        <f t="shared" si="24"/>
        <v>0</v>
      </c>
      <c r="K64" s="42">
        <f t="shared" si="25"/>
        <v>0</v>
      </c>
      <c r="L64" s="43">
        <f t="shared" si="26"/>
        <v>0</v>
      </c>
      <c r="M64" s="42">
        <f t="shared" si="27"/>
        <v>-2</v>
      </c>
      <c r="N64" s="43">
        <f t="shared" si="21"/>
        <v>-11645.76</v>
      </c>
      <c r="O64" s="17">
        <f>+G64-[4]BALANCE!G48</f>
        <v>0</v>
      </c>
    </row>
    <row r="65" spans="1:15" ht="25.5" x14ac:dyDescent="0.2">
      <c r="A65" s="34">
        <v>1.7</v>
      </c>
      <c r="B65" s="35" t="s">
        <v>93</v>
      </c>
      <c r="C65" s="36" t="s">
        <v>32</v>
      </c>
      <c r="D65" s="37">
        <v>38</v>
      </c>
      <c r="E65" s="38">
        <v>5822.88</v>
      </c>
      <c r="F65" s="39">
        <f t="shared" si="22"/>
        <v>221269.44</v>
      </c>
      <c r="G65" s="40">
        <v>45</v>
      </c>
      <c r="H65" s="41">
        <f t="shared" si="23"/>
        <v>262029.6</v>
      </c>
      <c r="I65" s="40">
        <v>13.33</v>
      </c>
      <c r="J65" s="41">
        <f t="shared" si="24"/>
        <v>77618.990399999995</v>
      </c>
      <c r="K65" s="42">
        <f t="shared" si="25"/>
        <v>0</v>
      </c>
      <c r="L65" s="43">
        <f t="shared" si="26"/>
        <v>0</v>
      </c>
      <c r="M65" s="42">
        <f t="shared" si="27"/>
        <v>-31.67</v>
      </c>
      <c r="N65" s="43">
        <f t="shared" si="21"/>
        <v>-184410.60960000003</v>
      </c>
      <c r="O65" s="17">
        <f>+G65-[4]BALANCE!G49</f>
        <v>0</v>
      </c>
    </row>
    <row r="66" spans="1:15" ht="38.25" x14ac:dyDescent="0.2">
      <c r="A66" s="34">
        <v>1.8</v>
      </c>
      <c r="B66" s="35" t="s">
        <v>94</v>
      </c>
      <c r="C66" s="36" t="s">
        <v>33</v>
      </c>
      <c r="D66" s="37">
        <v>16</v>
      </c>
      <c r="E66" s="38">
        <v>15587.62</v>
      </c>
      <c r="F66" s="39">
        <f t="shared" si="22"/>
        <v>249401.92</v>
      </c>
      <c r="G66" s="40">
        <v>24</v>
      </c>
      <c r="H66" s="41">
        <f t="shared" si="23"/>
        <v>374102.88</v>
      </c>
      <c r="I66" s="40">
        <v>13.33</v>
      </c>
      <c r="J66" s="41">
        <f t="shared" si="24"/>
        <v>207782.97460000002</v>
      </c>
      <c r="K66" s="42">
        <f t="shared" si="25"/>
        <v>0</v>
      </c>
      <c r="L66" s="43">
        <f t="shared" si="26"/>
        <v>0</v>
      </c>
      <c r="M66" s="42">
        <f t="shared" si="27"/>
        <v>-10.67</v>
      </c>
      <c r="N66" s="43">
        <f t="shared" si="21"/>
        <v>-166319.90540000002</v>
      </c>
      <c r="O66" s="17">
        <f>+G66-[4]BALANCE!G50</f>
        <v>0</v>
      </c>
    </row>
    <row r="67" spans="1:15" ht="63.75" x14ac:dyDescent="0.2">
      <c r="A67" s="34">
        <v>1.9</v>
      </c>
      <c r="B67" s="35" t="s">
        <v>95</v>
      </c>
      <c r="C67" s="36" t="s">
        <v>31</v>
      </c>
      <c r="D67" s="37">
        <v>2</v>
      </c>
      <c r="E67" s="38">
        <v>46952.43</v>
      </c>
      <c r="F67" s="39">
        <f t="shared" si="22"/>
        <v>93904.86</v>
      </c>
      <c r="G67" s="40">
        <v>2</v>
      </c>
      <c r="H67" s="41">
        <f t="shared" si="23"/>
        <v>93904.86</v>
      </c>
      <c r="I67" s="40">
        <v>3</v>
      </c>
      <c r="J67" s="41">
        <f t="shared" si="24"/>
        <v>140857.29</v>
      </c>
      <c r="K67" s="42">
        <f t="shared" si="25"/>
        <v>1</v>
      </c>
      <c r="L67" s="43">
        <f t="shared" si="26"/>
        <v>46952.43</v>
      </c>
      <c r="M67" s="42">
        <f t="shared" si="27"/>
        <v>0</v>
      </c>
      <c r="N67" s="43">
        <f t="shared" si="21"/>
        <v>0</v>
      </c>
      <c r="O67" s="17">
        <f>+G67-[4]BALANCE!G51</f>
        <v>0</v>
      </c>
    </row>
    <row r="68" spans="1:15" ht="51" x14ac:dyDescent="0.2">
      <c r="A68" s="34">
        <v>1.1000000000000001</v>
      </c>
      <c r="B68" s="35" t="s">
        <v>96</v>
      </c>
      <c r="C68" s="36" t="s">
        <v>31</v>
      </c>
      <c r="D68" s="37">
        <v>1</v>
      </c>
      <c r="E68" s="38">
        <v>56284.59</v>
      </c>
      <c r="F68" s="39">
        <f t="shared" si="22"/>
        <v>56284.59</v>
      </c>
      <c r="G68" s="40">
        <v>1</v>
      </c>
      <c r="H68" s="41">
        <f t="shared" si="23"/>
        <v>56284.59</v>
      </c>
      <c r="I68" s="40">
        <v>1</v>
      </c>
      <c r="J68" s="41">
        <f t="shared" si="24"/>
        <v>56284.59</v>
      </c>
      <c r="K68" s="42">
        <f t="shared" si="25"/>
        <v>0</v>
      </c>
      <c r="L68" s="43">
        <f t="shared" si="26"/>
        <v>0</v>
      </c>
      <c r="M68" s="42">
        <f t="shared" si="27"/>
        <v>0</v>
      </c>
      <c r="N68" s="43">
        <f t="shared" si="21"/>
        <v>0</v>
      </c>
      <c r="O68" s="17">
        <f>+G68-[4]BALANCE!G52</f>
        <v>0</v>
      </c>
    </row>
    <row r="69" spans="1:15" ht="76.5" x14ac:dyDescent="0.2">
      <c r="A69" s="34">
        <v>1.1100000000000001</v>
      </c>
      <c r="B69" s="35" t="s">
        <v>97</v>
      </c>
      <c r="C69" s="36" t="s">
        <v>32</v>
      </c>
      <c r="D69" s="37">
        <v>15</v>
      </c>
      <c r="E69" s="38">
        <v>6454.74</v>
      </c>
      <c r="F69" s="39">
        <f t="shared" si="22"/>
        <v>96821.099999999991</v>
      </c>
      <c r="G69" s="40">
        <v>20</v>
      </c>
      <c r="H69" s="41">
        <f t="shared" si="23"/>
        <v>129094.79999999999</v>
      </c>
      <c r="I69" s="40">
        <v>27.4</v>
      </c>
      <c r="J69" s="41">
        <f t="shared" si="24"/>
        <v>176859.87599999999</v>
      </c>
      <c r="K69" s="42">
        <f t="shared" si="25"/>
        <v>7.3999999999999986</v>
      </c>
      <c r="L69" s="43">
        <f t="shared" si="26"/>
        <v>47765.075999999986</v>
      </c>
      <c r="M69" s="42">
        <f t="shared" si="27"/>
        <v>0</v>
      </c>
      <c r="N69" s="43">
        <f t="shared" si="21"/>
        <v>0</v>
      </c>
      <c r="O69" s="17">
        <f>+G69-[4]BALANCE!G53</f>
        <v>0</v>
      </c>
    </row>
    <row r="70" spans="1:15" ht="89.25" x14ac:dyDescent="0.2">
      <c r="A70" s="34">
        <v>1.1200000000000001</v>
      </c>
      <c r="B70" s="35" t="s">
        <v>98</v>
      </c>
      <c r="C70" s="36" t="s">
        <v>31</v>
      </c>
      <c r="D70" s="37">
        <v>2</v>
      </c>
      <c r="E70" s="38">
        <v>46408.05</v>
      </c>
      <c r="F70" s="39">
        <f t="shared" si="22"/>
        <v>92816.1</v>
      </c>
      <c r="G70" s="40">
        <v>2</v>
      </c>
      <c r="H70" s="41">
        <f t="shared" si="23"/>
        <v>92816.1</v>
      </c>
      <c r="I70" s="40">
        <v>2</v>
      </c>
      <c r="J70" s="41">
        <f t="shared" si="24"/>
        <v>92816.1</v>
      </c>
      <c r="K70" s="42">
        <f t="shared" si="25"/>
        <v>0</v>
      </c>
      <c r="L70" s="43">
        <f t="shared" si="26"/>
        <v>0</v>
      </c>
      <c r="M70" s="42">
        <f t="shared" si="27"/>
        <v>0</v>
      </c>
      <c r="N70" s="43">
        <f t="shared" si="21"/>
        <v>0</v>
      </c>
      <c r="O70" s="17">
        <f>+G70-[4]BALANCE!G54</f>
        <v>0</v>
      </c>
    </row>
    <row r="71" spans="1:15" ht="51" x14ac:dyDescent="0.2">
      <c r="A71" s="34">
        <v>1.1299999999999999</v>
      </c>
      <c r="B71" s="35" t="s">
        <v>99</v>
      </c>
      <c r="C71" s="36" t="s">
        <v>31</v>
      </c>
      <c r="D71" s="37">
        <v>6</v>
      </c>
      <c r="E71" s="38">
        <v>10524.93</v>
      </c>
      <c r="F71" s="39">
        <f t="shared" si="22"/>
        <v>63149.58</v>
      </c>
      <c r="G71" s="40">
        <v>6</v>
      </c>
      <c r="H71" s="41">
        <f t="shared" si="23"/>
        <v>63149.58</v>
      </c>
      <c r="I71" s="40">
        <v>6</v>
      </c>
      <c r="J71" s="41">
        <f t="shared" si="24"/>
        <v>63149.58</v>
      </c>
      <c r="K71" s="42">
        <f t="shared" si="25"/>
        <v>0</v>
      </c>
      <c r="L71" s="43">
        <f t="shared" si="26"/>
        <v>0</v>
      </c>
      <c r="M71" s="42">
        <f t="shared" si="27"/>
        <v>0</v>
      </c>
      <c r="N71" s="43">
        <f t="shared" si="21"/>
        <v>0</v>
      </c>
      <c r="O71" s="17">
        <f>+G71-[4]BALANCE!G55</f>
        <v>0</v>
      </c>
    </row>
    <row r="72" spans="1:15" ht="38.25" x14ac:dyDescent="0.2">
      <c r="A72" s="34">
        <v>1.1399999999999999</v>
      </c>
      <c r="B72" s="35" t="s">
        <v>100</v>
      </c>
      <c r="C72" s="36" t="s">
        <v>33</v>
      </c>
      <c r="D72" s="37">
        <v>16</v>
      </c>
      <c r="E72" s="38">
        <v>7509.47</v>
      </c>
      <c r="F72" s="39">
        <f t="shared" si="22"/>
        <v>120151.52</v>
      </c>
      <c r="G72" s="40">
        <v>16</v>
      </c>
      <c r="H72" s="41">
        <f t="shared" si="23"/>
        <v>120151.52</v>
      </c>
      <c r="I72" s="40"/>
      <c r="J72" s="41">
        <f t="shared" si="24"/>
        <v>0</v>
      </c>
      <c r="K72" s="42">
        <f t="shared" si="25"/>
        <v>0</v>
      </c>
      <c r="L72" s="43">
        <f t="shared" si="26"/>
        <v>0</v>
      </c>
      <c r="M72" s="42">
        <f t="shared" si="27"/>
        <v>-16</v>
      </c>
      <c r="N72" s="43">
        <f t="shared" si="21"/>
        <v>-120151.52</v>
      </c>
      <c r="O72" s="17">
        <f>+G72-[4]BALANCE!G56</f>
        <v>0</v>
      </c>
    </row>
    <row r="73" spans="1:15" ht="38.25" x14ac:dyDescent="0.2">
      <c r="A73" s="34">
        <v>1.1499999999999999</v>
      </c>
      <c r="B73" s="35" t="s">
        <v>101</v>
      </c>
      <c r="C73" s="36" t="s">
        <v>33</v>
      </c>
      <c r="D73" s="37">
        <v>3</v>
      </c>
      <c r="E73" s="38">
        <v>11023.61</v>
      </c>
      <c r="F73" s="39">
        <f t="shared" si="22"/>
        <v>33070.83</v>
      </c>
      <c r="G73" s="40">
        <v>3</v>
      </c>
      <c r="H73" s="41">
        <f t="shared" si="23"/>
        <v>33070.83</v>
      </c>
      <c r="I73" s="40">
        <v>25.5</v>
      </c>
      <c r="J73" s="41">
        <f t="shared" si="24"/>
        <v>281102.05499999999</v>
      </c>
      <c r="K73" s="42">
        <f t="shared" si="25"/>
        <v>22.5</v>
      </c>
      <c r="L73" s="43">
        <f t="shared" si="26"/>
        <v>248031.22500000001</v>
      </c>
      <c r="M73" s="42">
        <f t="shared" si="27"/>
        <v>0</v>
      </c>
      <c r="N73" s="43">
        <f t="shared" si="21"/>
        <v>0</v>
      </c>
      <c r="O73" s="17">
        <f>+G73-[4]BALANCE!G57</f>
        <v>0</v>
      </c>
    </row>
    <row r="74" spans="1:15" ht="25.5" x14ac:dyDescent="0.2">
      <c r="A74" s="34">
        <v>1.1599999999999999</v>
      </c>
      <c r="B74" s="35" t="s">
        <v>102</v>
      </c>
      <c r="C74" s="36" t="s">
        <v>33</v>
      </c>
      <c r="D74" s="37">
        <v>32</v>
      </c>
      <c r="E74" s="38">
        <v>6174.78</v>
      </c>
      <c r="F74" s="39">
        <f t="shared" si="22"/>
        <v>197592.95999999999</v>
      </c>
      <c r="G74" s="40">
        <v>50</v>
      </c>
      <c r="H74" s="41">
        <f t="shared" si="23"/>
        <v>308739</v>
      </c>
      <c r="I74" s="40">
        <v>24.65</v>
      </c>
      <c r="J74" s="41">
        <f t="shared" si="24"/>
        <v>152208.32699999999</v>
      </c>
      <c r="K74" s="42">
        <f t="shared" si="25"/>
        <v>0</v>
      </c>
      <c r="L74" s="43">
        <f t="shared" si="26"/>
        <v>0</v>
      </c>
      <c r="M74" s="42">
        <f t="shared" si="27"/>
        <v>-25.35</v>
      </c>
      <c r="N74" s="43">
        <f t="shared" si="21"/>
        <v>-156530.67300000001</v>
      </c>
      <c r="O74" s="17">
        <f>+G74-[4]BALANCE!G58</f>
        <v>0</v>
      </c>
    </row>
    <row r="75" spans="1:15" ht="77.25" thickBot="1" x14ac:dyDescent="0.25">
      <c r="A75" s="34">
        <v>1.17</v>
      </c>
      <c r="B75" s="35" t="s">
        <v>103</v>
      </c>
      <c r="C75" s="36" t="s">
        <v>33</v>
      </c>
      <c r="D75" s="37">
        <v>6</v>
      </c>
      <c r="E75" s="38">
        <v>13939.91</v>
      </c>
      <c r="F75" s="39">
        <f t="shared" si="22"/>
        <v>83639.459999999992</v>
      </c>
      <c r="G75" s="40">
        <v>6</v>
      </c>
      <c r="H75" s="41">
        <f t="shared" si="23"/>
        <v>83639.459999999992</v>
      </c>
      <c r="I75" s="40">
        <v>6</v>
      </c>
      <c r="J75" s="41">
        <f t="shared" si="24"/>
        <v>83639.459999999992</v>
      </c>
      <c r="K75" s="42">
        <f t="shared" si="25"/>
        <v>0</v>
      </c>
      <c r="L75" s="43">
        <f t="shared" si="26"/>
        <v>0</v>
      </c>
      <c r="M75" s="42">
        <f t="shared" si="27"/>
        <v>0</v>
      </c>
      <c r="N75" s="43">
        <f t="shared" si="21"/>
        <v>0</v>
      </c>
      <c r="O75" s="17">
        <f>+G75-[4]BALANCE!G59</f>
        <v>0</v>
      </c>
    </row>
    <row r="76" spans="1:15" s="8" customFormat="1" ht="13.5" thickBot="1" x14ac:dyDescent="0.25">
      <c r="A76" s="29">
        <v>2</v>
      </c>
      <c r="B76" s="30" t="s">
        <v>104</v>
      </c>
      <c r="C76" s="31">
        <v>0</v>
      </c>
      <c r="D76" s="30">
        <v>0</v>
      </c>
      <c r="E76" s="31">
        <v>0</v>
      </c>
      <c r="F76" s="30">
        <f t="shared" ref="F76:F139" si="28">E76*D76</f>
        <v>0</v>
      </c>
      <c r="G76" s="32"/>
      <c r="H76" s="33">
        <f t="shared" si="23"/>
        <v>0</v>
      </c>
      <c r="I76" s="32"/>
      <c r="J76" s="33">
        <f>G76*I76</f>
        <v>0</v>
      </c>
      <c r="K76" s="32">
        <f t="shared" si="25"/>
        <v>0</v>
      </c>
      <c r="L76" s="33">
        <f t="shared" si="26"/>
        <v>0</v>
      </c>
      <c r="M76" s="32">
        <f t="shared" si="27"/>
        <v>0</v>
      </c>
      <c r="N76" s="33">
        <f t="shared" si="21"/>
        <v>0</v>
      </c>
      <c r="O76" s="17">
        <f>+G76-[4]BALANCE!G60</f>
        <v>0</v>
      </c>
    </row>
    <row r="77" spans="1:15" ht="89.25" x14ac:dyDescent="0.2">
      <c r="A77" s="34">
        <v>2.1</v>
      </c>
      <c r="B77" s="35" t="s">
        <v>105</v>
      </c>
      <c r="C77" s="36" t="s">
        <v>32</v>
      </c>
      <c r="D77" s="37">
        <v>25</v>
      </c>
      <c r="E77" s="38">
        <v>35360.14</v>
      </c>
      <c r="F77" s="39">
        <f t="shared" si="28"/>
        <v>884003.5</v>
      </c>
      <c r="G77" s="40">
        <v>35</v>
      </c>
      <c r="H77" s="41">
        <f t="shared" si="23"/>
        <v>1237604.8999999999</v>
      </c>
      <c r="I77" s="40">
        <v>25</v>
      </c>
      <c r="J77" s="41">
        <f t="shared" ref="J77:J83" si="29">E77*I77</f>
        <v>884003.5</v>
      </c>
      <c r="K77" s="42">
        <f t="shared" si="25"/>
        <v>0</v>
      </c>
      <c r="L77" s="43">
        <f t="shared" si="26"/>
        <v>0</v>
      </c>
      <c r="M77" s="42">
        <f t="shared" si="27"/>
        <v>-10</v>
      </c>
      <c r="N77" s="43">
        <f t="shared" si="21"/>
        <v>-353601.4</v>
      </c>
      <c r="O77" s="17">
        <f>+G77-[4]BALANCE!G61</f>
        <v>0</v>
      </c>
    </row>
    <row r="78" spans="1:15" ht="63.75" x14ac:dyDescent="0.2">
      <c r="A78" s="34">
        <v>2.2000000000000002</v>
      </c>
      <c r="B78" s="35" t="s">
        <v>106</v>
      </c>
      <c r="C78" s="36" t="s">
        <v>31</v>
      </c>
      <c r="D78" s="37">
        <v>3</v>
      </c>
      <c r="E78" s="38">
        <v>125896.67</v>
      </c>
      <c r="F78" s="39">
        <f t="shared" si="28"/>
        <v>377690.01</v>
      </c>
      <c r="G78" s="40">
        <v>7</v>
      </c>
      <c r="H78" s="41">
        <f t="shared" si="23"/>
        <v>881276.69</v>
      </c>
      <c r="I78" s="40">
        <v>3</v>
      </c>
      <c r="J78" s="41">
        <f t="shared" si="29"/>
        <v>377690.01</v>
      </c>
      <c r="K78" s="42">
        <f t="shared" si="25"/>
        <v>0</v>
      </c>
      <c r="L78" s="43">
        <f t="shared" si="26"/>
        <v>0</v>
      </c>
      <c r="M78" s="42">
        <f t="shared" si="27"/>
        <v>-4</v>
      </c>
      <c r="N78" s="43">
        <f t="shared" si="21"/>
        <v>-503586.68</v>
      </c>
      <c r="O78" s="17">
        <f>+G78-[4]BALANCE!G62</f>
        <v>0</v>
      </c>
    </row>
    <row r="79" spans="1:15" ht="63.75" x14ac:dyDescent="0.2">
      <c r="A79" s="34">
        <v>2.2999999999999998</v>
      </c>
      <c r="B79" s="35" t="s">
        <v>107</v>
      </c>
      <c r="C79" s="36" t="s">
        <v>32</v>
      </c>
      <c r="D79" s="37">
        <v>25</v>
      </c>
      <c r="E79" s="38">
        <v>68362.929999999993</v>
      </c>
      <c r="F79" s="39">
        <f t="shared" si="28"/>
        <v>1709073.2499999998</v>
      </c>
      <c r="G79" s="40">
        <v>25</v>
      </c>
      <c r="H79" s="41">
        <f t="shared" si="23"/>
        <v>1709073.2499999998</v>
      </c>
      <c r="I79" s="40"/>
      <c r="J79" s="41">
        <f t="shared" si="29"/>
        <v>0</v>
      </c>
      <c r="K79" s="42">
        <f t="shared" si="25"/>
        <v>0</v>
      </c>
      <c r="L79" s="43">
        <f t="shared" si="26"/>
        <v>0</v>
      </c>
      <c r="M79" s="42">
        <f t="shared" si="27"/>
        <v>-25</v>
      </c>
      <c r="N79" s="43">
        <f t="shared" si="21"/>
        <v>-1709073.2499999998</v>
      </c>
      <c r="O79" s="17">
        <f>+G79-[4]BALANCE!G63</f>
        <v>0</v>
      </c>
    </row>
    <row r="80" spans="1:15" ht="51" x14ac:dyDescent="0.2">
      <c r="A80" s="34">
        <v>2.4</v>
      </c>
      <c r="B80" s="35" t="s">
        <v>108</v>
      </c>
      <c r="C80" s="36" t="s">
        <v>31</v>
      </c>
      <c r="D80" s="37">
        <v>1</v>
      </c>
      <c r="E80" s="38">
        <v>626178.22</v>
      </c>
      <c r="F80" s="39">
        <f t="shared" si="28"/>
        <v>626178.22</v>
      </c>
      <c r="G80" s="40">
        <v>2</v>
      </c>
      <c r="H80" s="41">
        <f t="shared" si="23"/>
        <v>1252356.44</v>
      </c>
      <c r="I80" s="40">
        <v>1</v>
      </c>
      <c r="J80" s="41">
        <f t="shared" si="29"/>
        <v>626178.22</v>
      </c>
      <c r="K80" s="42">
        <f t="shared" si="25"/>
        <v>0</v>
      </c>
      <c r="L80" s="43">
        <f t="shared" si="26"/>
        <v>0</v>
      </c>
      <c r="M80" s="42">
        <f t="shared" si="27"/>
        <v>-1</v>
      </c>
      <c r="N80" s="43">
        <f t="shared" si="21"/>
        <v>-626178.22</v>
      </c>
      <c r="O80" s="17">
        <f>+G80-[4]BALANCE!G64</f>
        <v>0</v>
      </c>
    </row>
    <row r="81" spans="1:15" ht="76.5" x14ac:dyDescent="0.2">
      <c r="A81" s="34">
        <v>2.5</v>
      </c>
      <c r="B81" s="35" t="s">
        <v>109</v>
      </c>
      <c r="C81" s="36" t="s">
        <v>31</v>
      </c>
      <c r="D81" s="37">
        <v>1</v>
      </c>
      <c r="E81" s="38">
        <v>231408.41</v>
      </c>
      <c r="F81" s="39">
        <f t="shared" si="28"/>
        <v>231408.41</v>
      </c>
      <c r="G81" s="40">
        <v>2</v>
      </c>
      <c r="H81" s="41">
        <f t="shared" si="23"/>
        <v>462816.82</v>
      </c>
      <c r="I81" s="40">
        <v>1</v>
      </c>
      <c r="J81" s="41">
        <f t="shared" si="29"/>
        <v>231408.41</v>
      </c>
      <c r="K81" s="42">
        <f t="shared" si="25"/>
        <v>0</v>
      </c>
      <c r="L81" s="43">
        <f t="shared" si="26"/>
        <v>0</v>
      </c>
      <c r="M81" s="42">
        <f t="shared" si="27"/>
        <v>-1</v>
      </c>
      <c r="N81" s="43">
        <f t="shared" si="21"/>
        <v>-231408.41</v>
      </c>
      <c r="O81" s="17">
        <f>+G81-[4]BALANCE!G65</f>
        <v>0</v>
      </c>
    </row>
    <row r="82" spans="1:15" ht="63.75" x14ac:dyDescent="0.2">
      <c r="A82" s="34">
        <v>2.6</v>
      </c>
      <c r="B82" s="35" t="s">
        <v>110</v>
      </c>
      <c r="C82" s="36" t="s">
        <v>31</v>
      </c>
      <c r="D82" s="37">
        <v>2</v>
      </c>
      <c r="E82" s="38">
        <v>120710.52</v>
      </c>
      <c r="F82" s="39">
        <f t="shared" si="28"/>
        <v>241421.04</v>
      </c>
      <c r="G82" s="40">
        <v>2</v>
      </c>
      <c r="H82" s="41">
        <f t="shared" si="23"/>
        <v>241421.04</v>
      </c>
      <c r="I82" s="40">
        <v>3</v>
      </c>
      <c r="J82" s="41">
        <f t="shared" si="29"/>
        <v>362131.56</v>
      </c>
      <c r="K82" s="42">
        <f t="shared" si="25"/>
        <v>1</v>
      </c>
      <c r="L82" s="43">
        <f t="shared" si="26"/>
        <v>120710.52</v>
      </c>
      <c r="M82" s="42">
        <f t="shared" si="27"/>
        <v>0</v>
      </c>
      <c r="N82" s="43">
        <f t="shared" si="21"/>
        <v>0</v>
      </c>
      <c r="O82" s="17">
        <f>+G82-[4]BALANCE!G66</f>
        <v>0</v>
      </c>
    </row>
    <row r="83" spans="1:15" ht="51.75" thickBot="1" x14ac:dyDescent="0.25">
      <c r="A83" s="34">
        <v>2.7</v>
      </c>
      <c r="B83" s="35" t="s">
        <v>111</v>
      </c>
      <c r="C83" s="36" t="s">
        <v>31</v>
      </c>
      <c r="D83" s="37">
        <v>1</v>
      </c>
      <c r="E83" s="38">
        <v>93224.39</v>
      </c>
      <c r="F83" s="39">
        <f t="shared" si="28"/>
        <v>93224.39</v>
      </c>
      <c r="G83" s="40">
        <v>1</v>
      </c>
      <c r="H83" s="41">
        <f t="shared" si="23"/>
        <v>93224.39</v>
      </c>
      <c r="I83" s="40"/>
      <c r="J83" s="41">
        <f t="shared" si="29"/>
        <v>0</v>
      </c>
      <c r="K83" s="42">
        <f t="shared" si="25"/>
        <v>0</v>
      </c>
      <c r="L83" s="43">
        <f t="shared" si="26"/>
        <v>0</v>
      </c>
      <c r="M83" s="42">
        <f t="shared" si="27"/>
        <v>-1</v>
      </c>
      <c r="N83" s="43">
        <f t="shared" si="21"/>
        <v>-93224.39</v>
      </c>
      <c r="O83" s="17">
        <f>+G83-[4]BALANCE!G67</f>
        <v>0</v>
      </c>
    </row>
    <row r="84" spans="1:15" s="8" customFormat="1" ht="13.5" thickBot="1" x14ac:dyDescent="0.25">
      <c r="A84" s="29">
        <v>3</v>
      </c>
      <c r="B84" s="30" t="s">
        <v>112</v>
      </c>
      <c r="C84" s="31">
        <v>0</v>
      </c>
      <c r="D84" s="30">
        <v>0</v>
      </c>
      <c r="E84" s="31">
        <v>0</v>
      </c>
      <c r="F84" s="30">
        <f t="shared" si="28"/>
        <v>0</v>
      </c>
      <c r="G84" s="32"/>
      <c r="H84" s="33">
        <f t="shared" si="23"/>
        <v>0</v>
      </c>
      <c r="I84" s="32"/>
      <c r="J84" s="33">
        <f>G84*I84</f>
        <v>0</v>
      </c>
      <c r="K84" s="32">
        <f t="shared" si="25"/>
        <v>0</v>
      </c>
      <c r="L84" s="33">
        <f t="shared" si="26"/>
        <v>0</v>
      </c>
      <c r="M84" s="32">
        <f t="shared" si="27"/>
        <v>0</v>
      </c>
      <c r="N84" s="33">
        <f t="shared" si="21"/>
        <v>0</v>
      </c>
      <c r="O84" s="17">
        <f>+G84-[4]BALANCE!G68</f>
        <v>0</v>
      </c>
    </row>
    <row r="85" spans="1:15" ht="166.5" thickBot="1" x14ac:dyDescent="0.25">
      <c r="A85" s="34">
        <v>3.1</v>
      </c>
      <c r="B85" s="35" t="s">
        <v>113</v>
      </c>
      <c r="C85" s="36" t="s">
        <v>32</v>
      </c>
      <c r="D85" s="37">
        <v>2.2000000000000002</v>
      </c>
      <c r="E85" s="38">
        <v>303781.25</v>
      </c>
      <c r="F85" s="39">
        <f t="shared" si="28"/>
        <v>668318.75</v>
      </c>
      <c r="G85" s="40">
        <v>2.2000000000000002</v>
      </c>
      <c r="H85" s="41">
        <f t="shared" si="23"/>
        <v>668318.75</v>
      </c>
      <c r="I85" s="40">
        <v>2.6</v>
      </c>
      <c r="J85" s="41">
        <f>E85*I85</f>
        <v>789831.25</v>
      </c>
      <c r="K85" s="42">
        <f t="shared" si="25"/>
        <v>0.39999999999999991</v>
      </c>
      <c r="L85" s="43">
        <f t="shared" si="26"/>
        <v>121512.49999999997</v>
      </c>
      <c r="M85" s="42">
        <f t="shared" si="27"/>
        <v>0</v>
      </c>
      <c r="N85" s="43">
        <f t="shared" si="21"/>
        <v>0</v>
      </c>
      <c r="O85" s="17">
        <f>+G85-[4]BALANCE!G69</f>
        <v>0</v>
      </c>
    </row>
    <row r="86" spans="1:15" s="8" customFormat="1" ht="13.5" thickBot="1" x14ac:dyDescent="0.25">
      <c r="A86" s="29">
        <v>4</v>
      </c>
      <c r="B86" s="30" t="s">
        <v>114</v>
      </c>
      <c r="C86" s="31">
        <v>0</v>
      </c>
      <c r="D86" s="30">
        <v>0</v>
      </c>
      <c r="E86" s="31">
        <v>0</v>
      </c>
      <c r="F86" s="30">
        <f t="shared" si="28"/>
        <v>0</v>
      </c>
      <c r="G86" s="32"/>
      <c r="H86" s="33">
        <f t="shared" si="23"/>
        <v>0</v>
      </c>
      <c r="I86" s="32"/>
      <c r="J86" s="33">
        <f>G86*I86</f>
        <v>0</v>
      </c>
      <c r="K86" s="32">
        <f t="shared" si="25"/>
        <v>0</v>
      </c>
      <c r="L86" s="33">
        <f t="shared" si="26"/>
        <v>0</v>
      </c>
      <c r="M86" s="32">
        <f t="shared" si="27"/>
        <v>0</v>
      </c>
      <c r="N86" s="33">
        <f t="shared" si="21"/>
        <v>0</v>
      </c>
      <c r="O86" s="17">
        <f>+G86-[4]BALANCE!G70</f>
        <v>0</v>
      </c>
    </row>
    <row r="87" spans="1:15" ht="76.5" x14ac:dyDescent="0.2">
      <c r="A87" s="34">
        <v>4.0999999999999996</v>
      </c>
      <c r="B87" s="35" t="s">
        <v>115</v>
      </c>
      <c r="C87" s="36" t="s">
        <v>33</v>
      </c>
      <c r="D87" s="37">
        <v>3</v>
      </c>
      <c r="E87" s="38">
        <v>69928.009999999995</v>
      </c>
      <c r="F87" s="39">
        <f t="shared" si="28"/>
        <v>209784.02999999997</v>
      </c>
      <c r="G87" s="40">
        <v>5</v>
      </c>
      <c r="H87" s="41">
        <f t="shared" si="23"/>
        <v>349640.05</v>
      </c>
      <c r="I87" s="40"/>
      <c r="J87" s="41">
        <f t="shared" ref="J87:J90" si="30">E87*I87</f>
        <v>0</v>
      </c>
      <c r="K87" s="42">
        <f t="shared" si="25"/>
        <v>0</v>
      </c>
      <c r="L87" s="43">
        <f t="shared" si="26"/>
        <v>0</v>
      </c>
      <c r="M87" s="42">
        <f t="shared" si="27"/>
        <v>-5</v>
      </c>
      <c r="N87" s="43">
        <f t="shared" si="21"/>
        <v>-349640.05</v>
      </c>
      <c r="O87" s="17">
        <f>+G87-[4]BALANCE!G71</f>
        <v>0</v>
      </c>
    </row>
    <row r="88" spans="1:15" ht="102" x14ac:dyDescent="0.2">
      <c r="A88" s="34">
        <v>4.2</v>
      </c>
      <c r="B88" s="35" t="s">
        <v>116</v>
      </c>
      <c r="C88" s="36" t="s">
        <v>32</v>
      </c>
      <c r="D88" s="37">
        <v>3</v>
      </c>
      <c r="E88" s="38">
        <v>9064.83</v>
      </c>
      <c r="F88" s="39">
        <f t="shared" si="28"/>
        <v>27194.489999999998</v>
      </c>
      <c r="G88" s="40">
        <v>3</v>
      </c>
      <c r="H88" s="41">
        <f t="shared" si="23"/>
        <v>27194.489999999998</v>
      </c>
      <c r="I88" s="40">
        <v>3</v>
      </c>
      <c r="J88" s="41">
        <f t="shared" si="30"/>
        <v>27194.489999999998</v>
      </c>
      <c r="K88" s="42">
        <f t="shared" si="25"/>
        <v>0</v>
      </c>
      <c r="L88" s="43">
        <f t="shared" si="26"/>
        <v>0</v>
      </c>
      <c r="M88" s="42">
        <f t="shared" si="27"/>
        <v>0</v>
      </c>
      <c r="N88" s="43">
        <f t="shared" si="21"/>
        <v>0</v>
      </c>
      <c r="O88" s="17">
        <f>+G88-[4]BALANCE!G72</f>
        <v>0</v>
      </c>
    </row>
    <row r="89" spans="1:15" ht="51" x14ac:dyDescent="0.2">
      <c r="A89" s="34">
        <v>4.3</v>
      </c>
      <c r="B89" s="35" t="s">
        <v>117</v>
      </c>
      <c r="C89" s="36" t="s">
        <v>31</v>
      </c>
      <c r="D89" s="37">
        <v>1</v>
      </c>
      <c r="E89" s="38">
        <v>148731.29999999999</v>
      </c>
      <c r="F89" s="39">
        <f t="shared" si="28"/>
        <v>148731.29999999999</v>
      </c>
      <c r="G89" s="40">
        <v>1</v>
      </c>
      <c r="H89" s="41">
        <f t="shared" si="23"/>
        <v>148731.29999999999</v>
      </c>
      <c r="I89" s="40">
        <v>1</v>
      </c>
      <c r="J89" s="41">
        <f t="shared" si="30"/>
        <v>148731.29999999999</v>
      </c>
      <c r="K89" s="42">
        <f t="shared" si="25"/>
        <v>0</v>
      </c>
      <c r="L89" s="43">
        <f t="shared" si="26"/>
        <v>0</v>
      </c>
      <c r="M89" s="42">
        <f t="shared" si="27"/>
        <v>0</v>
      </c>
      <c r="N89" s="43">
        <f t="shared" si="21"/>
        <v>0</v>
      </c>
      <c r="O89" s="17">
        <f>+G89-[4]BALANCE!G73</f>
        <v>0</v>
      </c>
    </row>
    <row r="90" spans="1:15" ht="39" thickBot="1" x14ac:dyDescent="0.25">
      <c r="A90" s="34">
        <v>4.4000000000000004</v>
      </c>
      <c r="B90" s="35" t="s">
        <v>118</v>
      </c>
      <c r="C90" s="36" t="s">
        <v>33</v>
      </c>
      <c r="D90" s="37">
        <v>2</v>
      </c>
      <c r="E90" s="38">
        <v>87877.84</v>
      </c>
      <c r="F90" s="39">
        <f t="shared" si="28"/>
        <v>175755.68</v>
      </c>
      <c r="G90" s="40">
        <v>2</v>
      </c>
      <c r="H90" s="41">
        <f t="shared" si="23"/>
        <v>175755.68</v>
      </c>
      <c r="I90" s="40">
        <v>1.8</v>
      </c>
      <c r="J90" s="41">
        <f t="shared" si="30"/>
        <v>158180.11199999999</v>
      </c>
      <c r="K90" s="42">
        <f t="shared" si="25"/>
        <v>0</v>
      </c>
      <c r="L90" s="43">
        <f t="shared" si="26"/>
        <v>0</v>
      </c>
      <c r="M90" s="42">
        <f t="shared" si="27"/>
        <v>-0.19999999999999996</v>
      </c>
      <c r="N90" s="43">
        <f t="shared" si="21"/>
        <v>-17575.567999999996</v>
      </c>
      <c r="O90" s="17">
        <f>+G90-[4]BALANCE!G74</f>
        <v>0</v>
      </c>
    </row>
    <row r="91" spans="1:15" s="8" customFormat="1" ht="13.5" thickBot="1" x14ac:dyDescent="0.25">
      <c r="A91" s="29">
        <v>5</v>
      </c>
      <c r="B91" s="30" t="s">
        <v>119</v>
      </c>
      <c r="C91" s="31">
        <v>0</v>
      </c>
      <c r="D91" s="30">
        <v>0</v>
      </c>
      <c r="E91" s="31">
        <v>0</v>
      </c>
      <c r="F91" s="30">
        <f t="shared" si="28"/>
        <v>0</v>
      </c>
      <c r="G91" s="32">
        <v>0</v>
      </c>
      <c r="H91" s="33">
        <f t="shared" si="23"/>
        <v>0</v>
      </c>
      <c r="I91" s="32">
        <v>0</v>
      </c>
      <c r="J91" s="33">
        <f>G91*I91</f>
        <v>0</v>
      </c>
      <c r="K91" s="32">
        <f t="shared" si="25"/>
        <v>0</v>
      </c>
      <c r="L91" s="33">
        <f t="shared" si="26"/>
        <v>0</v>
      </c>
      <c r="M91" s="32">
        <f t="shared" si="27"/>
        <v>0</v>
      </c>
      <c r="N91" s="33">
        <f t="shared" si="21"/>
        <v>0</v>
      </c>
      <c r="O91" s="17">
        <f>+G91-[4]BALANCE!G75</f>
        <v>0</v>
      </c>
    </row>
    <row r="92" spans="1:15" ht="63.75" x14ac:dyDescent="0.2">
      <c r="A92" s="34">
        <v>5.0999999999999996</v>
      </c>
      <c r="B92" s="35" t="s">
        <v>120</v>
      </c>
      <c r="C92" s="36" t="s">
        <v>32</v>
      </c>
      <c r="D92" s="37">
        <v>5</v>
      </c>
      <c r="E92" s="38">
        <v>23204.03</v>
      </c>
      <c r="F92" s="39">
        <f t="shared" si="28"/>
        <v>116020.15</v>
      </c>
      <c r="G92" s="40">
        <v>5</v>
      </c>
      <c r="H92" s="41">
        <f t="shared" si="23"/>
        <v>116020.15</v>
      </c>
      <c r="I92" s="40">
        <v>5</v>
      </c>
      <c r="J92" s="41">
        <f t="shared" ref="J92:J104" si="31">E92*I92</f>
        <v>116020.15</v>
      </c>
      <c r="K92" s="42">
        <f t="shared" si="25"/>
        <v>0</v>
      </c>
      <c r="L92" s="43">
        <f t="shared" si="26"/>
        <v>0</v>
      </c>
      <c r="M92" s="42">
        <f t="shared" si="27"/>
        <v>0</v>
      </c>
      <c r="N92" s="43">
        <f t="shared" si="21"/>
        <v>0</v>
      </c>
      <c r="O92" s="17">
        <f>+G92-[4]BALANCE!G76</f>
        <v>0</v>
      </c>
    </row>
    <row r="93" spans="1:15" ht="51" x14ac:dyDescent="0.2">
      <c r="A93" s="34">
        <v>5.2</v>
      </c>
      <c r="B93" s="35" t="s">
        <v>121</v>
      </c>
      <c r="C93" s="36" t="s">
        <v>31</v>
      </c>
      <c r="D93" s="37">
        <v>2</v>
      </c>
      <c r="E93" s="38">
        <v>43550.080000000002</v>
      </c>
      <c r="F93" s="39">
        <f t="shared" si="28"/>
        <v>87100.160000000003</v>
      </c>
      <c r="G93" s="40">
        <v>2</v>
      </c>
      <c r="H93" s="41">
        <f t="shared" si="23"/>
        <v>87100.160000000003</v>
      </c>
      <c r="I93" s="40">
        <v>1</v>
      </c>
      <c r="J93" s="41">
        <f t="shared" si="31"/>
        <v>43550.080000000002</v>
      </c>
      <c r="K93" s="42">
        <f t="shared" si="25"/>
        <v>0</v>
      </c>
      <c r="L93" s="43">
        <f t="shared" si="26"/>
        <v>0</v>
      </c>
      <c r="M93" s="42">
        <f t="shared" si="27"/>
        <v>-1</v>
      </c>
      <c r="N93" s="43">
        <f t="shared" si="21"/>
        <v>-43550.080000000002</v>
      </c>
      <c r="O93" s="17">
        <f>+G93-[4]BALANCE!G77</f>
        <v>0</v>
      </c>
    </row>
    <row r="94" spans="1:15" ht="51" x14ac:dyDescent="0.2">
      <c r="A94" s="34">
        <v>5.3</v>
      </c>
      <c r="B94" s="35" t="s">
        <v>122</v>
      </c>
      <c r="C94" s="36" t="s">
        <v>31</v>
      </c>
      <c r="D94" s="37">
        <v>1</v>
      </c>
      <c r="E94" s="38">
        <v>45008.23</v>
      </c>
      <c r="F94" s="39">
        <f t="shared" si="28"/>
        <v>45008.23</v>
      </c>
      <c r="G94" s="40">
        <v>1</v>
      </c>
      <c r="H94" s="41">
        <f t="shared" si="23"/>
        <v>45008.23</v>
      </c>
      <c r="I94" s="40">
        <v>2</v>
      </c>
      <c r="J94" s="41">
        <f t="shared" si="31"/>
        <v>90016.46</v>
      </c>
      <c r="K94" s="42">
        <f t="shared" si="25"/>
        <v>1</v>
      </c>
      <c r="L94" s="43">
        <f t="shared" si="26"/>
        <v>45008.23</v>
      </c>
      <c r="M94" s="42">
        <f t="shared" si="27"/>
        <v>0</v>
      </c>
      <c r="N94" s="43">
        <f t="shared" si="21"/>
        <v>0</v>
      </c>
      <c r="O94" s="17">
        <f>+G94-[4]BALANCE!G78</f>
        <v>0</v>
      </c>
    </row>
    <row r="95" spans="1:15" ht="51" x14ac:dyDescent="0.2">
      <c r="A95" s="34">
        <v>5.4</v>
      </c>
      <c r="B95" s="35" t="s">
        <v>123</v>
      </c>
      <c r="C95" s="36" t="s">
        <v>31</v>
      </c>
      <c r="D95" s="37">
        <v>1</v>
      </c>
      <c r="E95" s="38">
        <v>45008.23</v>
      </c>
      <c r="F95" s="39">
        <f t="shared" si="28"/>
        <v>45008.23</v>
      </c>
      <c r="G95" s="40">
        <v>1</v>
      </c>
      <c r="H95" s="41">
        <f t="shared" si="23"/>
        <v>45008.23</v>
      </c>
      <c r="I95" s="40">
        <v>1</v>
      </c>
      <c r="J95" s="41">
        <f t="shared" si="31"/>
        <v>45008.23</v>
      </c>
      <c r="K95" s="42">
        <f t="shared" si="25"/>
        <v>0</v>
      </c>
      <c r="L95" s="43">
        <f t="shared" si="26"/>
        <v>0</v>
      </c>
      <c r="M95" s="42">
        <f t="shared" si="27"/>
        <v>0</v>
      </c>
      <c r="N95" s="43">
        <f t="shared" si="21"/>
        <v>0</v>
      </c>
      <c r="O95" s="17">
        <f>+G95-[4]BALANCE!G79</f>
        <v>0</v>
      </c>
    </row>
    <row r="96" spans="1:15" ht="63.75" x14ac:dyDescent="0.2">
      <c r="A96" s="34">
        <v>5.5</v>
      </c>
      <c r="B96" s="35" t="s">
        <v>124</v>
      </c>
      <c r="C96" s="36" t="s">
        <v>32</v>
      </c>
      <c r="D96" s="37">
        <v>4</v>
      </c>
      <c r="E96" s="38">
        <v>43987.53</v>
      </c>
      <c r="F96" s="39">
        <f t="shared" si="28"/>
        <v>175950.12</v>
      </c>
      <c r="G96" s="40">
        <v>6</v>
      </c>
      <c r="H96" s="41">
        <f t="shared" si="23"/>
        <v>263925.18</v>
      </c>
      <c r="I96" s="40">
        <v>6</v>
      </c>
      <c r="J96" s="41">
        <f t="shared" si="31"/>
        <v>263925.18</v>
      </c>
      <c r="K96" s="42">
        <f t="shared" si="25"/>
        <v>0</v>
      </c>
      <c r="L96" s="43">
        <f t="shared" si="26"/>
        <v>0</v>
      </c>
      <c r="M96" s="42">
        <f t="shared" si="27"/>
        <v>0</v>
      </c>
      <c r="N96" s="43">
        <f t="shared" si="21"/>
        <v>0</v>
      </c>
      <c r="O96" s="17">
        <f>+G96-[4]BALANCE!G80</f>
        <v>0</v>
      </c>
    </row>
    <row r="97" spans="1:15" ht="51" x14ac:dyDescent="0.2">
      <c r="A97" s="34">
        <v>5.6</v>
      </c>
      <c r="B97" s="35" t="s">
        <v>125</v>
      </c>
      <c r="C97" s="36" t="s">
        <v>31</v>
      </c>
      <c r="D97" s="37">
        <v>2</v>
      </c>
      <c r="E97" s="38">
        <v>65067.51</v>
      </c>
      <c r="F97" s="39">
        <f t="shared" si="28"/>
        <v>130135.02</v>
      </c>
      <c r="G97" s="40">
        <v>2</v>
      </c>
      <c r="H97" s="41">
        <f t="shared" si="23"/>
        <v>130135.02</v>
      </c>
      <c r="I97" s="40">
        <v>1</v>
      </c>
      <c r="J97" s="41">
        <f t="shared" si="31"/>
        <v>65067.51</v>
      </c>
      <c r="K97" s="42">
        <f t="shared" si="25"/>
        <v>0</v>
      </c>
      <c r="L97" s="43">
        <f t="shared" si="26"/>
        <v>0</v>
      </c>
      <c r="M97" s="42">
        <f t="shared" si="27"/>
        <v>-1</v>
      </c>
      <c r="N97" s="43">
        <f t="shared" si="21"/>
        <v>-65067.51</v>
      </c>
      <c r="O97" s="17">
        <f>+G97-[4]BALANCE!G81</f>
        <v>0</v>
      </c>
    </row>
    <row r="98" spans="1:15" ht="51" x14ac:dyDescent="0.2">
      <c r="A98" s="34">
        <v>5.7</v>
      </c>
      <c r="B98" s="35" t="s">
        <v>126</v>
      </c>
      <c r="C98" s="36" t="s">
        <v>31</v>
      </c>
      <c r="D98" s="37">
        <v>1</v>
      </c>
      <c r="E98" s="38">
        <v>65067.51</v>
      </c>
      <c r="F98" s="39">
        <f t="shared" si="28"/>
        <v>65067.51</v>
      </c>
      <c r="G98" s="40">
        <v>1</v>
      </c>
      <c r="H98" s="41">
        <f t="shared" si="23"/>
        <v>65067.51</v>
      </c>
      <c r="I98" s="40">
        <v>1</v>
      </c>
      <c r="J98" s="41">
        <f t="shared" si="31"/>
        <v>65067.51</v>
      </c>
      <c r="K98" s="42">
        <f t="shared" si="25"/>
        <v>0</v>
      </c>
      <c r="L98" s="43">
        <f t="shared" si="26"/>
        <v>0</v>
      </c>
      <c r="M98" s="42">
        <f t="shared" si="27"/>
        <v>0</v>
      </c>
      <c r="N98" s="43">
        <f t="shared" si="21"/>
        <v>0</v>
      </c>
      <c r="O98" s="17">
        <f>+G98-[4]BALANCE!G82</f>
        <v>0</v>
      </c>
    </row>
    <row r="99" spans="1:15" ht="51" x14ac:dyDescent="0.2">
      <c r="A99" s="34">
        <v>5.8</v>
      </c>
      <c r="B99" s="35" t="s">
        <v>127</v>
      </c>
      <c r="C99" s="36" t="s">
        <v>31</v>
      </c>
      <c r="D99" s="37">
        <v>1</v>
      </c>
      <c r="E99" s="38">
        <v>65067.51</v>
      </c>
      <c r="F99" s="39">
        <f t="shared" si="28"/>
        <v>65067.51</v>
      </c>
      <c r="G99" s="40">
        <v>1</v>
      </c>
      <c r="H99" s="41">
        <f t="shared" si="23"/>
        <v>65067.51</v>
      </c>
      <c r="I99" s="40">
        <v>1</v>
      </c>
      <c r="J99" s="41">
        <f t="shared" si="31"/>
        <v>65067.51</v>
      </c>
      <c r="K99" s="42">
        <f t="shared" si="25"/>
        <v>0</v>
      </c>
      <c r="L99" s="43">
        <f t="shared" si="26"/>
        <v>0</v>
      </c>
      <c r="M99" s="42">
        <f t="shared" si="27"/>
        <v>0</v>
      </c>
      <c r="N99" s="43">
        <f t="shared" si="21"/>
        <v>0</v>
      </c>
      <c r="O99" s="17">
        <f>+G99-[4]BALANCE!G83</f>
        <v>0</v>
      </c>
    </row>
    <row r="100" spans="1:15" ht="51" x14ac:dyDescent="0.2">
      <c r="A100" s="34">
        <v>5.9</v>
      </c>
      <c r="B100" s="35" t="s">
        <v>128</v>
      </c>
      <c r="C100" s="36" t="s">
        <v>31</v>
      </c>
      <c r="D100" s="37">
        <v>1</v>
      </c>
      <c r="E100" s="38">
        <v>111038.12</v>
      </c>
      <c r="F100" s="39">
        <f t="shared" si="28"/>
        <v>111038.12</v>
      </c>
      <c r="G100" s="40">
        <v>1</v>
      </c>
      <c r="H100" s="41">
        <f t="shared" si="23"/>
        <v>111038.12</v>
      </c>
      <c r="I100" s="40">
        <v>1</v>
      </c>
      <c r="J100" s="41">
        <f t="shared" si="31"/>
        <v>111038.12</v>
      </c>
      <c r="K100" s="42">
        <f t="shared" si="25"/>
        <v>0</v>
      </c>
      <c r="L100" s="43">
        <f t="shared" si="26"/>
        <v>0</v>
      </c>
      <c r="M100" s="42">
        <f t="shared" si="27"/>
        <v>0</v>
      </c>
      <c r="N100" s="43">
        <f t="shared" si="21"/>
        <v>0</v>
      </c>
      <c r="O100" s="17">
        <f>+G100-[4]BALANCE!G84</f>
        <v>0</v>
      </c>
    </row>
    <row r="101" spans="1:15" ht="51" x14ac:dyDescent="0.2">
      <c r="A101" s="34">
        <v>5.0999999999999996</v>
      </c>
      <c r="B101" s="35" t="s">
        <v>129</v>
      </c>
      <c r="C101" s="36" t="s">
        <v>32</v>
      </c>
      <c r="D101" s="37">
        <v>25</v>
      </c>
      <c r="E101" s="38">
        <v>25726.63</v>
      </c>
      <c r="F101" s="39">
        <f t="shared" si="28"/>
        <v>643165.75</v>
      </c>
      <c r="G101" s="40">
        <v>40</v>
      </c>
      <c r="H101" s="41">
        <f t="shared" si="23"/>
        <v>1029065.2000000001</v>
      </c>
      <c r="I101" s="40">
        <v>25</v>
      </c>
      <c r="J101" s="41">
        <f t="shared" si="31"/>
        <v>643165.75</v>
      </c>
      <c r="K101" s="42">
        <f t="shared" si="25"/>
        <v>0</v>
      </c>
      <c r="L101" s="43">
        <f t="shared" si="26"/>
        <v>0</v>
      </c>
      <c r="M101" s="42">
        <f t="shared" si="27"/>
        <v>-15</v>
      </c>
      <c r="N101" s="43">
        <f t="shared" si="21"/>
        <v>-385899.45</v>
      </c>
      <c r="O101" s="17">
        <f>+G101-[4]BALANCE!G85</f>
        <v>0</v>
      </c>
    </row>
    <row r="102" spans="1:15" ht="38.25" x14ac:dyDescent="0.2">
      <c r="A102" s="34">
        <v>5.1100000000000003</v>
      </c>
      <c r="B102" s="35" t="s">
        <v>130</v>
      </c>
      <c r="C102" s="36" t="s">
        <v>31</v>
      </c>
      <c r="D102" s="37">
        <v>1</v>
      </c>
      <c r="E102" s="38">
        <v>682025.36</v>
      </c>
      <c r="F102" s="39">
        <f t="shared" si="28"/>
        <v>682025.36</v>
      </c>
      <c r="G102" s="40">
        <v>1</v>
      </c>
      <c r="H102" s="41">
        <f t="shared" si="23"/>
        <v>682025.36</v>
      </c>
      <c r="I102" s="40">
        <v>1</v>
      </c>
      <c r="J102" s="41">
        <f t="shared" si="31"/>
        <v>682025.36</v>
      </c>
      <c r="K102" s="42">
        <f t="shared" si="25"/>
        <v>0</v>
      </c>
      <c r="L102" s="43">
        <f t="shared" si="26"/>
        <v>0</v>
      </c>
      <c r="M102" s="42">
        <f t="shared" si="27"/>
        <v>0</v>
      </c>
      <c r="N102" s="43">
        <f t="shared" si="21"/>
        <v>0</v>
      </c>
      <c r="O102" s="17">
        <f>+G102-[4]BALANCE!G86</f>
        <v>0</v>
      </c>
    </row>
    <row r="103" spans="1:15" ht="76.5" x14ac:dyDescent="0.2">
      <c r="A103" s="34">
        <v>5.12</v>
      </c>
      <c r="B103" s="35" t="s">
        <v>131</v>
      </c>
      <c r="C103" s="36" t="s">
        <v>31</v>
      </c>
      <c r="D103" s="37">
        <v>1</v>
      </c>
      <c r="E103" s="38">
        <v>663458.25</v>
      </c>
      <c r="F103" s="39">
        <f t="shared" si="28"/>
        <v>663458.25</v>
      </c>
      <c r="G103" s="40">
        <v>1</v>
      </c>
      <c r="H103" s="41">
        <f t="shared" si="23"/>
        <v>663458.25</v>
      </c>
      <c r="I103" s="40">
        <v>1</v>
      </c>
      <c r="J103" s="41">
        <f t="shared" si="31"/>
        <v>663458.25</v>
      </c>
      <c r="K103" s="42">
        <f t="shared" si="25"/>
        <v>0</v>
      </c>
      <c r="L103" s="43">
        <f t="shared" si="26"/>
        <v>0</v>
      </c>
      <c r="M103" s="42">
        <f t="shared" si="27"/>
        <v>0</v>
      </c>
      <c r="N103" s="43">
        <f t="shared" si="21"/>
        <v>0</v>
      </c>
      <c r="O103" s="17">
        <f>+G103-[4]BALANCE!G87</f>
        <v>0</v>
      </c>
    </row>
    <row r="104" spans="1:15" ht="39" thickBot="1" x14ac:dyDescent="0.25">
      <c r="A104" s="34">
        <v>5.13</v>
      </c>
      <c r="B104" s="35" t="s">
        <v>132</v>
      </c>
      <c r="C104" s="36" t="s">
        <v>31</v>
      </c>
      <c r="D104" s="37">
        <v>1</v>
      </c>
      <c r="E104" s="38">
        <v>1627295.4</v>
      </c>
      <c r="F104" s="39">
        <f t="shared" si="28"/>
        <v>1627295.4</v>
      </c>
      <c r="G104" s="40">
        <v>1</v>
      </c>
      <c r="H104" s="41">
        <f t="shared" si="23"/>
        <v>1627295.4</v>
      </c>
      <c r="I104" s="40">
        <v>1</v>
      </c>
      <c r="J104" s="41">
        <f t="shared" si="31"/>
        <v>1627295.4</v>
      </c>
      <c r="K104" s="42">
        <f t="shared" si="25"/>
        <v>0</v>
      </c>
      <c r="L104" s="43">
        <f t="shared" si="26"/>
        <v>0</v>
      </c>
      <c r="M104" s="42">
        <f t="shared" si="27"/>
        <v>0</v>
      </c>
      <c r="N104" s="43">
        <f t="shared" si="21"/>
        <v>0</v>
      </c>
      <c r="O104" s="17">
        <f>+G104-[4]BALANCE!G88</f>
        <v>0</v>
      </c>
    </row>
    <row r="105" spans="1:15" s="8" customFormat="1" ht="13.5" thickBot="1" x14ac:dyDescent="0.25">
      <c r="A105" s="29">
        <v>6</v>
      </c>
      <c r="B105" s="30" t="s">
        <v>133</v>
      </c>
      <c r="C105" s="31">
        <v>0</v>
      </c>
      <c r="D105" s="30">
        <v>0</v>
      </c>
      <c r="E105" s="31">
        <v>0</v>
      </c>
      <c r="F105" s="30">
        <f t="shared" si="28"/>
        <v>0</v>
      </c>
      <c r="G105" s="32"/>
      <c r="H105" s="33">
        <f t="shared" si="23"/>
        <v>0</v>
      </c>
      <c r="I105" s="32"/>
      <c r="J105" s="33">
        <f>G105*I105</f>
        <v>0</v>
      </c>
      <c r="K105" s="32">
        <f t="shared" si="25"/>
        <v>0</v>
      </c>
      <c r="L105" s="33">
        <f t="shared" si="26"/>
        <v>0</v>
      </c>
      <c r="M105" s="32">
        <f t="shared" si="27"/>
        <v>0</v>
      </c>
      <c r="N105" s="33">
        <f t="shared" si="21"/>
        <v>0</v>
      </c>
      <c r="O105" s="17">
        <f>+G105-[4]BALANCE!G89</f>
        <v>0</v>
      </c>
    </row>
    <row r="106" spans="1:15" ht="25.5" x14ac:dyDescent="0.2">
      <c r="A106" s="34">
        <v>6.1</v>
      </c>
      <c r="B106" s="35" t="s">
        <v>134</v>
      </c>
      <c r="C106" s="36" t="s">
        <v>32</v>
      </c>
      <c r="D106" s="37">
        <v>10</v>
      </c>
      <c r="E106" s="38">
        <v>19004.560000000001</v>
      </c>
      <c r="F106" s="39">
        <f t="shared" si="28"/>
        <v>190045.6</v>
      </c>
      <c r="G106" s="40">
        <v>10</v>
      </c>
      <c r="H106" s="41">
        <f t="shared" si="23"/>
        <v>190045.6</v>
      </c>
      <c r="I106" s="40">
        <v>10</v>
      </c>
      <c r="J106" s="41">
        <f t="shared" ref="J106:J111" si="32">E106*I106</f>
        <v>190045.6</v>
      </c>
      <c r="K106" s="42">
        <f t="shared" si="25"/>
        <v>0</v>
      </c>
      <c r="L106" s="43">
        <f t="shared" si="26"/>
        <v>0</v>
      </c>
      <c r="M106" s="42">
        <f t="shared" si="27"/>
        <v>0</v>
      </c>
      <c r="N106" s="43">
        <f t="shared" si="21"/>
        <v>0</v>
      </c>
      <c r="O106" s="17">
        <f>+G106-[4]BALANCE!G90</f>
        <v>0</v>
      </c>
    </row>
    <row r="107" spans="1:15" x14ac:dyDescent="0.2">
      <c r="A107" s="34">
        <v>6.2</v>
      </c>
      <c r="B107" s="35" t="s">
        <v>135</v>
      </c>
      <c r="C107" s="36" t="s">
        <v>31</v>
      </c>
      <c r="D107" s="37">
        <v>1</v>
      </c>
      <c r="E107" s="38">
        <v>26100.89</v>
      </c>
      <c r="F107" s="39">
        <f t="shared" si="28"/>
        <v>26100.89</v>
      </c>
      <c r="G107" s="40">
        <v>1</v>
      </c>
      <c r="H107" s="41">
        <f t="shared" si="23"/>
        <v>26100.89</v>
      </c>
      <c r="I107" s="40">
        <v>1</v>
      </c>
      <c r="J107" s="41">
        <f t="shared" si="32"/>
        <v>26100.89</v>
      </c>
      <c r="K107" s="42">
        <f t="shared" si="25"/>
        <v>0</v>
      </c>
      <c r="L107" s="43">
        <f t="shared" si="26"/>
        <v>0</v>
      </c>
      <c r="M107" s="42">
        <f t="shared" si="27"/>
        <v>0</v>
      </c>
      <c r="N107" s="43">
        <f t="shared" si="21"/>
        <v>0</v>
      </c>
      <c r="O107" s="17">
        <f>+G107-[4]BALANCE!G91</f>
        <v>0</v>
      </c>
    </row>
    <row r="108" spans="1:15" x14ac:dyDescent="0.2">
      <c r="A108" s="34">
        <v>6.3</v>
      </c>
      <c r="B108" s="35" t="s">
        <v>136</v>
      </c>
      <c r="C108" s="36" t="s">
        <v>32</v>
      </c>
      <c r="D108" s="37">
        <v>10</v>
      </c>
      <c r="E108" s="38">
        <v>44668</v>
      </c>
      <c r="F108" s="39">
        <f t="shared" si="28"/>
        <v>446680</v>
      </c>
      <c r="G108" s="40">
        <v>10</v>
      </c>
      <c r="H108" s="41">
        <f t="shared" si="23"/>
        <v>446680</v>
      </c>
      <c r="I108" s="40">
        <v>10</v>
      </c>
      <c r="J108" s="41">
        <f t="shared" si="32"/>
        <v>446680</v>
      </c>
      <c r="K108" s="42">
        <f t="shared" si="25"/>
        <v>0</v>
      </c>
      <c r="L108" s="43">
        <f t="shared" si="26"/>
        <v>0</v>
      </c>
      <c r="M108" s="42">
        <f t="shared" si="27"/>
        <v>0</v>
      </c>
      <c r="N108" s="43">
        <f t="shared" si="21"/>
        <v>0</v>
      </c>
      <c r="O108" s="17">
        <f>+G108-[4]BALANCE!G92</f>
        <v>0</v>
      </c>
    </row>
    <row r="109" spans="1:15" ht="38.25" x14ac:dyDescent="0.2">
      <c r="A109" s="34">
        <v>6.4</v>
      </c>
      <c r="B109" s="35" t="s">
        <v>137</v>
      </c>
      <c r="C109" s="36" t="s">
        <v>31</v>
      </c>
      <c r="D109" s="37">
        <v>4</v>
      </c>
      <c r="E109" s="38">
        <v>203509.14</v>
      </c>
      <c r="F109" s="39">
        <f t="shared" si="28"/>
        <v>814036.56</v>
      </c>
      <c r="G109" s="40">
        <v>4</v>
      </c>
      <c r="H109" s="41">
        <f t="shared" si="23"/>
        <v>814036.56</v>
      </c>
      <c r="I109" s="40">
        <v>4</v>
      </c>
      <c r="J109" s="41">
        <f t="shared" si="32"/>
        <v>814036.56</v>
      </c>
      <c r="K109" s="42">
        <f t="shared" si="25"/>
        <v>0</v>
      </c>
      <c r="L109" s="43">
        <f t="shared" si="26"/>
        <v>0</v>
      </c>
      <c r="M109" s="42">
        <f t="shared" si="27"/>
        <v>0</v>
      </c>
      <c r="N109" s="43">
        <f t="shared" si="21"/>
        <v>0</v>
      </c>
      <c r="O109" s="17">
        <f>+G109-[4]BALANCE!G93</f>
        <v>0</v>
      </c>
    </row>
    <row r="110" spans="1:15" ht="38.25" x14ac:dyDescent="0.2">
      <c r="A110" s="34">
        <v>6.5</v>
      </c>
      <c r="B110" s="35" t="s">
        <v>138</v>
      </c>
      <c r="C110" s="36" t="s">
        <v>31</v>
      </c>
      <c r="D110" s="37">
        <v>4</v>
      </c>
      <c r="E110" s="38">
        <v>83065.95</v>
      </c>
      <c r="F110" s="39">
        <f t="shared" si="28"/>
        <v>332263.8</v>
      </c>
      <c r="G110" s="40">
        <v>4</v>
      </c>
      <c r="H110" s="41">
        <f t="shared" si="23"/>
        <v>332263.8</v>
      </c>
      <c r="I110" s="40">
        <v>1</v>
      </c>
      <c r="J110" s="41">
        <f t="shared" si="32"/>
        <v>83065.95</v>
      </c>
      <c r="K110" s="42">
        <f t="shared" si="25"/>
        <v>0</v>
      </c>
      <c r="L110" s="43">
        <f t="shared" si="26"/>
        <v>0</v>
      </c>
      <c r="M110" s="42">
        <f t="shared" si="27"/>
        <v>-3</v>
      </c>
      <c r="N110" s="43">
        <f t="shared" si="21"/>
        <v>-249197.84999999998</v>
      </c>
      <c r="O110" s="17">
        <f>+G110-[4]BALANCE!G94</f>
        <v>0</v>
      </c>
    </row>
    <row r="111" spans="1:15" ht="51.75" thickBot="1" x14ac:dyDescent="0.25">
      <c r="A111" s="34">
        <v>6.6</v>
      </c>
      <c r="B111" s="35" t="s">
        <v>139</v>
      </c>
      <c r="C111" s="36" t="s">
        <v>31</v>
      </c>
      <c r="D111" s="37">
        <v>4</v>
      </c>
      <c r="E111" s="38">
        <v>87926.45</v>
      </c>
      <c r="F111" s="39">
        <f t="shared" si="28"/>
        <v>351705.8</v>
      </c>
      <c r="G111" s="40">
        <v>4</v>
      </c>
      <c r="H111" s="41">
        <f t="shared" si="23"/>
        <v>351705.8</v>
      </c>
      <c r="I111" s="40">
        <v>2</v>
      </c>
      <c r="J111" s="41">
        <f t="shared" si="32"/>
        <v>175852.9</v>
      </c>
      <c r="K111" s="42">
        <f t="shared" si="25"/>
        <v>0</v>
      </c>
      <c r="L111" s="43">
        <f t="shared" si="26"/>
        <v>0</v>
      </c>
      <c r="M111" s="42">
        <f t="shared" si="27"/>
        <v>-2</v>
      </c>
      <c r="N111" s="43">
        <f t="shared" si="21"/>
        <v>-175852.9</v>
      </c>
      <c r="O111" s="17">
        <f>+G111-[4]BALANCE!G95</f>
        <v>0</v>
      </c>
    </row>
    <row r="112" spans="1:15" s="8" customFormat="1" ht="13.5" thickBot="1" x14ac:dyDescent="0.25">
      <c r="A112" s="29">
        <v>7</v>
      </c>
      <c r="B112" s="30" t="s">
        <v>140</v>
      </c>
      <c r="C112" s="31">
        <v>0</v>
      </c>
      <c r="D112" s="30">
        <v>0</v>
      </c>
      <c r="E112" s="31">
        <v>0</v>
      </c>
      <c r="F112" s="30">
        <f t="shared" si="28"/>
        <v>0</v>
      </c>
      <c r="G112" s="32"/>
      <c r="H112" s="33">
        <f t="shared" si="23"/>
        <v>0</v>
      </c>
      <c r="I112" s="32"/>
      <c r="J112" s="33">
        <f>G112*I112</f>
        <v>0</v>
      </c>
      <c r="K112" s="32">
        <f t="shared" si="25"/>
        <v>0</v>
      </c>
      <c r="L112" s="33">
        <f t="shared" si="26"/>
        <v>0</v>
      </c>
      <c r="M112" s="32">
        <f t="shared" si="27"/>
        <v>0</v>
      </c>
      <c r="N112" s="33">
        <f t="shared" si="21"/>
        <v>0</v>
      </c>
      <c r="O112" s="17">
        <f>+G112-[4]BALANCE!G96</f>
        <v>0</v>
      </c>
    </row>
    <row r="113" spans="1:15" ht="38.25" x14ac:dyDescent="0.2">
      <c r="A113" s="34">
        <v>7.1</v>
      </c>
      <c r="B113" s="35" t="s">
        <v>141</v>
      </c>
      <c r="C113" s="36" t="s">
        <v>33</v>
      </c>
      <c r="D113" s="37">
        <v>16</v>
      </c>
      <c r="E113" s="38">
        <v>4505.2</v>
      </c>
      <c r="F113" s="39">
        <f t="shared" si="28"/>
        <v>72083.199999999997</v>
      </c>
      <c r="G113" s="40">
        <v>25</v>
      </c>
      <c r="H113" s="41">
        <f t="shared" si="23"/>
        <v>112630</v>
      </c>
      <c r="I113" s="40">
        <v>16</v>
      </c>
      <c r="J113" s="41">
        <f t="shared" ref="J113:J118" si="33">E113*I113</f>
        <v>72083.199999999997</v>
      </c>
      <c r="K113" s="42">
        <f t="shared" si="25"/>
        <v>0</v>
      </c>
      <c r="L113" s="43">
        <f t="shared" si="26"/>
        <v>0</v>
      </c>
      <c r="M113" s="42">
        <f t="shared" si="27"/>
        <v>-9</v>
      </c>
      <c r="N113" s="43">
        <f t="shared" si="21"/>
        <v>-40546.799999999996</v>
      </c>
      <c r="O113" s="17">
        <f>+G113-[4]BALANCE!G97</f>
        <v>0</v>
      </c>
    </row>
    <row r="114" spans="1:15" ht="38.25" x14ac:dyDescent="0.2">
      <c r="A114" s="34">
        <v>7.2</v>
      </c>
      <c r="B114" s="35" t="s">
        <v>142</v>
      </c>
      <c r="C114" s="36" t="s">
        <v>33</v>
      </c>
      <c r="D114" s="37">
        <v>3</v>
      </c>
      <c r="E114" s="38">
        <v>69164.92</v>
      </c>
      <c r="F114" s="39">
        <f t="shared" si="28"/>
        <v>207494.76</v>
      </c>
      <c r="G114" s="40">
        <v>3</v>
      </c>
      <c r="H114" s="41">
        <f t="shared" si="23"/>
        <v>207494.76</v>
      </c>
      <c r="I114" s="40">
        <v>3</v>
      </c>
      <c r="J114" s="41">
        <f t="shared" si="33"/>
        <v>207494.76</v>
      </c>
      <c r="K114" s="42">
        <f t="shared" si="25"/>
        <v>0</v>
      </c>
      <c r="L114" s="43">
        <f t="shared" si="26"/>
        <v>0</v>
      </c>
      <c r="M114" s="42">
        <f t="shared" si="27"/>
        <v>0</v>
      </c>
      <c r="N114" s="43">
        <f t="shared" si="21"/>
        <v>0</v>
      </c>
      <c r="O114" s="17">
        <f>+G114-[4]BALANCE!G98</f>
        <v>0</v>
      </c>
    </row>
    <row r="115" spans="1:15" ht="38.25" x14ac:dyDescent="0.2">
      <c r="A115" s="34">
        <v>7.3</v>
      </c>
      <c r="B115" s="35" t="s">
        <v>143</v>
      </c>
      <c r="C115" s="36" t="s">
        <v>33</v>
      </c>
      <c r="D115" s="37">
        <v>42</v>
      </c>
      <c r="E115" s="38">
        <v>37717.480000000003</v>
      </c>
      <c r="F115" s="39">
        <f t="shared" si="28"/>
        <v>1584134.1600000001</v>
      </c>
      <c r="G115" s="40">
        <v>45</v>
      </c>
      <c r="H115" s="41">
        <f t="shared" si="23"/>
        <v>1697286.6</v>
      </c>
      <c r="I115" s="40">
        <v>40.58</v>
      </c>
      <c r="J115" s="41">
        <f t="shared" si="33"/>
        <v>1530575.3384</v>
      </c>
      <c r="K115" s="42">
        <f t="shared" si="25"/>
        <v>0</v>
      </c>
      <c r="L115" s="43">
        <f t="shared" si="26"/>
        <v>0</v>
      </c>
      <c r="M115" s="42">
        <f t="shared" si="27"/>
        <v>-4.4200000000000017</v>
      </c>
      <c r="N115" s="43">
        <f t="shared" si="21"/>
        <v>-166711.26160000009</v>
      </c>
      <c r="O115" s="17">
        <f>+G115-[4]BALANCE!G99</f>
        <v>0</v>
      </c>
    </row>
    <row r="116" spans="1:15" ht="25.5" x14ac:dyDescent="0.2">
      <c r="A116" s="34">
        <v>7.4</v>
      </c>
      <c r="B116" s="35" t="s">
        <v>144</v>
      </c>
      <c r="C116" s="36" t="s">
        <v>33</v>
      </c>
      <c r="D116" s="37">
        <v>8</v>
      </c>
      <c r="E116" s="38">
        <v>23913.66</v>
      </c>
      <c r="F116" s="39">
        <f t="shared" si="28"/>
        <v>191309.28</v>
      </c>
      <c r="G116" s="40">
        <v>15</v>
      </c>
      <c r="H116" s="41">
        <f t="shared" si="23"/>
        <v>358704.9</v>
      </c>
      <c r="I116" s="40">
        <v>25.65</v>
      </c>
      <c r="J116" s="41">
        <f t="shared" si="33"/>
        <v>613385.37899999996</v>
      </c>
      <c r="K116" s="42">
        <f t="shared" si="25"/>
        <v>10.649999999999999</v>
      </c>
      <c r="L116" s="43">
        <f t="shared" si="26"/>
        <v>254680.47899999996</v>
      </c>
      <c r="M116" s="42">
        <f t="shared" si="27"/>
        <v>0</v>
      </c>
      <c r="N116" s="43">
        <f t="shared" si="21"/>
        <v>0</v>
      </c>
      <c r="O116" s="17">
        <f>+G116-[4]BALANCE!G100</f>
        <v>0</v>
      </c>
    </row>
    <row r="117" spans="1:15" x14ac:dyDescent="0.2">
      <c r="A117" s="34">
        <v>7.6</v>
      </c>
      <c r="B117" s="35" t="s">
        <v>145</v>
      </c>
      <c r="C117" s="36" t="s">
        <v>33</v>
      </c>
      <c r="D117" s="37">
        <v>12</v>
      </c>
      <c r="E117" s="38">
        <v>32662.560000000001</v>
      </c>
      <c r="F117" s="39">
        <f t="shared" si="28"/>
        <v>391950.72000000003</v>
      </c>
      <c r="G117" s="40">
        <v>12</v>
      </c>
      <c r="H117" s="41">
        <f t="shared" si="23"/>
        <v>391950.72000000003</v>
      </c>
      <c r="I117" s="40">
        <v>12</v>
      </c>
      <c r="J117" s="41">
        <f t="shared" si="33"/>
        <v>391950.72000000003</v>
      </c>
      <c r="K117" s="42">
        <f t="shared" si="25"/>
        <v>0</v>
      </c>
      <c r="L117" s="43">
        <f t="shared" si="26"/>
        <v>0</v>
      </c>
      <c r="M117" s="42">
        <f t="shared" si="27"/>
        <v>0</v>
      </c>
      <c r="N117" s="43">
        <f t="shared" si="21"/>
        <v>0</v>
      </c>
      <c r="O117" s="17">
        <f>+G117-[4]BALANCE!G101</f>
        <v>0</v>
      </c>
    </row>
    <row r="118" spans="1:15" ht="64.5" thickBot="1" x14ac:dyDescent="0.25">
      <c r="A118" s="34">
        <v>7.7</v>
      </c>
      <c r="B118" s="35" t="s">
        <v>146</v>
      </c>
      <c r="C118" s="36" t="s">
        <v>32</v>
      </c>
      <c r="D118" s="37">
        <v>22</v>
      </c>
      <c r="E118" s="38">
        <v>9696.7000000000007</v>
      </c>
      <c r="F118" s="39">
        <f t="shared" si="28"/>
        <v>213327.40000000002</v>
      </c>
      <c r="G118" s="40">
        <v>22</v>
      </c>
      <c r="H118" s="41">
        <f t="shared" si="23"/>
        <v>213327.40000000002</v>
      </c>
      <c r="I118" s="40">
        <v>22</v>
      </c>
      <c r="J118" s="41">
        <f t="shared" si="33"/>
        <v>213327.40000000002</v>
      </c>
      <c r="K118" s="42">
        <f t="shared" si="25"/>
        <v>0</v>
      </c>
      <c r="L118" s="43">
        <f t="shared" si="26"/>
        <v>0</v>
      </c>
      <c r="M118" s="42">
        <f t="shared" si="27"/>
        <v>0</v>
      </c>
      <c r="N118" s="43">
        <f t="shared" si="21"/>
        <v>0</v>
      </c>
      <c r="O118" s="17">
        <f>+G118-[4]BALANCE!G102</f>
        <v>0</v>
      </c>
    </row>
    <row r="119" spans="1:15" s="8" customFormat="1" ht="13.5" thickBot="1" x14ac:dyDescent="0.25">
      <c r="A119" s="29">
        <v>8</v>
      </c>
      <c r="B119" s="30" t="s">
        <v>147</v>
      </c>
      <c r="C119" s="31">
        <v>0</v>
      </c>
      <c r="D119" s="30">
        <v>0</v>
      </c>
      <c r="E119" s="31">
        <v>0</v>
      </c>
      <c r="F119" s="30">
        <f t="shared" si="28"/>
        <v>0</v>
      </c>
      <c r="G119" s="32"/>
      <c r="H119" s="33">
        <f t="shared" si="23"/>
        <v>0</v>
      </c>
      <c r="I119" s="32"/>
      <c r="J119" s="33">
        <f>G119*I119</f>
        <v>0</v>
      </c>
      <c r="K119" s="32">
        <f t="shared" si="25"/>
        <v>0</v>
      </c>
      <c r="L119" s="33">
        <f t="shared" si="26"/>
        <v>0</v>
      </c>
      <c r="M119" s="32">
        <f t="shared" si="27"/>
        <v>0</v>
      </c>
      <c r="N119" s="33">
        <f t="shared" si="21"/>
        <v>0</v>
      </c>
      <c r="O119" s="17">
        <f>+G119-[4]BALANCE!G103</f>
        <v>0</v>
      </c>
    </row>
    <row r="120" spans="1:15" ht="25.5" x14ac:dyDescent="0.2">
      <c r="A120" s="34">
        <v>8.1</v>
      </c>
      <c r="B120" s="35" t="s">
        <v>148</v>
      </c>
      <c r="C120" s="36" t="s">
        <v>33</v>
      </c>
      <c r="D120" s="37">
        <v>35</v>
      </c>
      <c r="E120" s="38">
        <v>124914.85</v>
      </c>
      <c r="F120" s="39">
        <f t="shared" si="28"/>
        <v>4372019.75</v>
      </c>
      <c r="G120" s="40">
        <v>35</v>
      </c>
      <c r="H120" s="41">
        <f t="shared" si="23"/>
        <v>4372019.75</v>
      </c>
      <c r="I120" s="99">
        <v>12.72</v>
      </c>
      <c r="J120" s="41">
        <f t="shared" ref="J120:J121" si="34">E120*I120</f>
        <v>1588916.8920000002</v>
      </c>
      <c r="K120" s="42">
        <f t="shared" si="25"/>
        <v>0</v>
      </c>
      <c r="L120" s="43">
        <f t="shared" si="26"/>
        <v>0</v>
      </c>
      <c r="M120" s="42">
        <f t="shared" si="27"/>
        <v>-22.28</v>
      </c>
      <c r="N120" s="43">
        <f t="shared" si="21"/>
        <v>-2783102.8580000005</v>
      </c>
      <c r="O120" s="17">
        <f>+G120-[4]BALANCE!G104</f>
        <v>0</v>
      </c>
    </row>
    <row r="121" spans="1:15" ht="39" thickBot="1" x14ac:dyDescent="0.25">
      <c r="A121" s="34">
        <v>8.1999999999999993</v>
      </c>
      <c r="B121" s="35" t="s">
        <v>149</v>
      </c>
      <c r="C121" s="36" t="s">
        <v>33</v>
      </c>
      <c r="D121" s="37">
        <v>3</v>
      </c>
      <c r="E121" s="38">
        <v>56673.43</v>
      </c>
      <c r="F121" s="39">
        <f t="shared" si="28"/>
        <v>170020.29</v>
      </c>
      <c r="G121" s="40">
        <v>25</v>
      </c>
      <c r="H121" s="41">
        <f t="shared" si="23"/>
        <v>1416835.75</v>
      </c>
      <c r="I121" s="99"/>
      <c r="J121" s="41">
        <f t="shared" si="34"/>
        <v>0</v>
      </c>
      <c r="K121" s="42">
        <f t="shared" si="25"/>
        <v>0</v>
      </c>
      <c r="L121" s="43">
        <f t="shared" si="26"/>
        <v>0</v>
      </c>
      <c r="M121" s="42">
        <f t="shared" si="27"/>
        <v>-25</v>
      </c>
      <c r="N121" s="43">
        <f t="shared" si="21"/>
        <v>-1416835.75</v>
      </c>
      <c r="O121" s="17">
        <f>+G121-[4]BALANCE!G105</f>
        <v>0</v>
      </c>
    </row>
    <row r="122" spans="1:15" s="8" customFormat="1" ht="13.5" thickBot="1" x14ac:dyDescent="0.25">
      <c r="A122" s="29">
        <v>9</v>
      </c>
      <c r="B122" s="30" t="s">
        <v>150</v>
      </c>
      <c r="C122" s="31">
        <v>0</v>
      </c>
      <c r="D122" s="30">
        <v>0</v>
      </c>
      <c r="E122" s="31">
        <v>0</v>
      </c>
      <c r="F122" s="30">
        <f t="shared" si="28"/>
        <v>0</v>
      </c>
      <c r="G122" s="32"/>
      <c r="H122" s="33">
        <f t="shared" si="23"/>
        <v>0</v>
      </c>
      <c r="I122" s="32"/>
      <c r="J122" s="33">
        <f>G122*I122</f>
        <v>0</v>
      </c>
      <c r="K122" s="32">
        <f t="shared" si="25"/>
        <v>0</v>
      </c>
      <c r="L122" s="33">
        <f t="shared" si="26"/>
        <v>0</v>
      </c>
      <c r="M122" s="32">
        <f t="shared" si="27"/>
        <v>0</v>
      </c>
      <c r="N122" s="33">
        <f t="shared" ref="N122:N158" si="35">+M122*E122</f>
        <v>0</v>
      </c>
      <c r="O122" s="17">
        <f>+G122-[4]BALANCE!G106</f>
        <v>0</v>
      </c>
    </row>
    <row r="123" spans="1:15" ht="25.5" x14ac:dyDescent="0.2">
      <c r="A123" s="34">
        <v>9.1</v>
      </c>
      <c r="B123" s="35" t="s">
        <v>151</v>
      </c>
      <c r="C123" s="36" t="s">
        <v>33</v>
      </c>
      <c r="D123" s="37">
        <v>12</v>
      </c>
      <c r="E123" s="38">
        <v>54145.97</v>
      </c>
      <c r="F123" s="39">
        <f t="shared" si="28"/>
        <v>649751.64</v>
      </c>
      <c r="G123" s="40">
        <v>12</v>
      </c>
      <c r="H123" s="41">
        <f t="shared" ref="H123:H213" si="36">E123*G123</f>
        <v>649751.64</v>
      </c>
      <c r="I123" s="99">
        <v>26.95</v>
      </c>
      <c r="J123" s="41">
        <f t="shared" ref="J123:J125" si="37">E123*I123</f>
        <v>1459233.8914999999</v>
      </c>
      <c r="K123" s="42">
        <f t="shared" ref="K123:K151" si="38">+IF(I123&gt;G123,I123-G123,0)</f>
        <v>14.95</v>
      </c>
      <c r="L123" s="43">
        <f t="shared" ref="L123:L158" si="39">+K123*E123</f>
        <v>809482.25150000001</v>
      </c>
      <c r="M123" s="42">
        <f t="shared" ref="M123:M158" si="40">+IF(I123&lt;G123,I123-G123,0)</f>
        <v>0</v>
      </c>
      <c r="N123" s="43">
        <f t="shared" si="35"/>
        <v>0</v>
      </c>
      <c r="O123" s="17">
        <f>+G123-[4]BALANCE!G107</f>
        <v>0</v>
      </c>
    </row>
    <row r="124" spans="1:15" ht="63.75" x14ac:dyDescent="0.2">
      <c r="A124" s="34">
        <v>9.1999999999999993</v>
      </c>
      <c r="B124" s="35" t="s">
        <v>152</v>
      </c>
      <c r="C124" s="36" t="s">
        <v>33</v>
      </c>
      <c r="D124" s="37">
        <v>12</v>
      </c>
      <c r="E124" s="38">
        <v>46514.99</v>
      </c>
      <c r="F124" s="39">
        <f t="shared" si="28"/>
        <v>558179.88</v>
      </c>
      <c r="G124" s="40">
        <v>12</v>
      </c>
      <c r="H124" s="41">
        <f t="shared" si="36"/>
        <v>558179.88</v>
      </c>
      <c r="I124" s="99">
        <v>26.95</v>
      </c>
      <c r="J124" s="41">
        <f t="shared" si="37"/>
        <v>1253578.9804999998</v>
      </c>
      <c r="K124" s="42">
        <f t="shared" si="38"/>
        <v>14.95</v>
      </c>
      <c r="L124" s="43">
        <f t="shared" si="39"/>
        <v>695399.10049999994</v>
      </c>
      <c r="M124" s="42">
        <f t="shared" si="40"/>
        <v>0</v>
      </c>
      <c r="N124" s="43">
        <f t="shared" si="35"/>
        <v>0</v>
      </c>
      <c r="O124" s="17">
        <f>+G124-[4]BALANCE!G108</f>
        <v>0</v>
      </c>
    </row>
    <row r="125" spans="1:15" ht="64.5" thickBot="1" x14ac:dyDescent="0.25">
      <c r="A125" s="34">
        <v>9.3000000000000007</v>
      </c>
      <c r="B125" s="35" t="s">
        <v>153</v>
      </c>
      <c r="C125" s="36" t="s">
        <v>32</v>
      </c>
      <c r="D125" s="37">
        <v>5</v>
      </c>
      <c r="E125" s="38">
        <v>37299.480000000003</v>
      </c>
      <c r="F125" s="39">
        <f t="shared" si="28"/>
        <v>186497.40000000002</v>
      </c>
      <c r="G125" s="40">
        <v>5</v>
      </c>
      <c r="H125" s="41">
        <f t="shared" si="36"/>
        <v>186497.40000000002</v>
      </c>
      <c r="I125" s="99">
        <v>10.5</v>
      </c>
      <c r="J125" s="41">
        <f t="shared" si="37"/>
        <v>391644.54000000004</v>
      </c>
      <c r="K125" s="42">
        <f t="shared" si="38"/>
        <v>5.5</v>
      </c>
      <c r="L125" s="43">
        <f t="shared" si="39"/>
        <v>205147.14</v>
      </c>
      <c r="M125" s="42">
        <f t="shared" si="40"/>
        <v>0</v>
      </c>
      <c r="N125" s="43">
        <f t="shared" si="35"/>
        <v>0</v>
      </c>
      <c r="O125" s="17">
        <f>+G125-[4]BALANCE!G109</f>
        <v>0</v>
      </c>
    </row>
    <row r="126" spans="1:15" s="8" customFormat="1" ht="13.5" thickBot="1" x14ac:dyDescent="0.25">
      <c r="A126" s="29">
        <v>10</v>
      </c>
      <c r="B126" s="30" t="s">
        <v>154</v>
      </c>
      <c r="C126" s="31">
        <v>0</v>
      </c>
      <c r="D126" s="30">
        <v>0</v>
      </c>
      <c r="E126" s="31">
        <v>0</v>
      </c>
      <c r="F126" s="30">
        <f t="shared" si="28"/>
        <v>0</v>
      </c>
      <c r="G126" s="32"/>
      <c r="H126" s="33">
        <f t="shared" si="36"/>
        <v>0</v>
      </c>
      <c r="I126" s="101"/>
      <c r="J126" s="33">
        <f>G126*I126</f>
        <v>0</v>
      </c>
      <c r="K126" s="32">
        <f t="shared" si="38"/>
        <v>0</v>
      </c>
      <c r="L126" s="33">
        <f t="shared" si="39"/>
        <v>0</v>
      </c>
      <c r="M126" s="32">
        <f t="shared" si="40"/>
        <v>0</v>
      </c>
      <c r="N126" s="33">
        <f t="shared" si="35"/>
        <v>0</v>
      </c>
      <c r="O126" s="17">
        <f>+G126-[4]BALANCE!G110</f>
        <v>0</v>
      </c>
    </row>
    <row r="127" spans="1:15" ht="38.25" x14ac:dyDescent="0.2">
      <c r="A127" s="34">
        <v>10.1</v>
      </c>
      <c r="B127" s="35" t="s">
        <v>155</v>
      </c>
      <c r="C127" s="36" t="s">
        <v>31</v>
      </c>
      <c r="D127" s="37">
        <v>3</v>
      </c>
      <c r="E127" s="38">
        <v>53951.55</v>
      </c>
      <c r="F127" s="39">
        <f t="shared" si="28"/>
        <v>161854.65000000002</v>
      </c>
      <c r="G127" s="40">
        <v>3</v>
      </c>
      <c r="H127" s="41">
        <f t="shared" si="36"/>
        <v>161854.65000000002</v>
      </c>
      <c r="I127" s="99">
        <v>3</v>
      </c>
      <c r="J127" s="41">
        <f t="shared" ref="J127:J130" si="41">E127*I127</f>
        <v>161854.65000000002</v>
      </c>
      <c r="K127" s="42">
        <f t="shared" si="38"/>
        <v>0</v>
      </c>
      <c r="L127" s="43">
        <f t="shared" si="39"/>
        <v>0</v>
      </c>
      <c r="M127" s="42">
        <f t="shared" si="40"/>
        <v>0</v>
      </c>
      <c r="N127" s="43">
        <f t="shared" si="35"/>
        <v>0</v>
      </c>
      <c r="O127" s="17">
        <f>+G127-[4]BALANCE!G111</f>
        <v>0</v>
      </c>
    </row>
    <row r="128" spans="1:15" ht="38.25" x14ac:dyDescent="0.2">
      <c r="A128" s="34">
        <v>10.199999999999999</v>
      </c>
      <c r="B128" s="35" t="s">
        <v>156</v>
      </c>
      <c r="C128" s="36" t="s">
        <v>33</v>
      </c>
      <c r="D128" s="37">
        <v>6</v>
      </c>
      <c r="E128" s="38">
        <v>25838.42</v>
      </c>
      <c r="F128" s="39">
        <f t="shared" si="28"/>
        <v>155030.51999999999</v>
      </c>
      <c r="G128" s="40">
        <v>6</v>
      </c>
      <c r="H128" s="41">
        <f t="shared" si="36"/>
        <v>155030.51999999999</v>
      </c>
      <c r="I128" s="99">
        <v>6</v>
      </c>
      <c r="J128" s="41">
        <f t="shared" si="41"/>
        <v>155030.51999999999</v>
      </c>
      <c r="K128" s="42">
        <f t="shared" si="38"/>
        <v>0</v>
      </c>
      <c r="L128" s="43">
        <f t="shared" si="39"/>
        <v>0</v>
      </c>
      <c r="M128" s="42">
        <f t="shared" si="40"/>
        <v>0</v>
      </c>
      <c r="N128" s="43">
        <f t="shared" si="35"/>
        <v>0</v>
      </c>
      <c r="O128" s="17">
        <f>+G128-[4]BALANCE!G112</f>
        <v>0</v>
      </c>
    </row>
    <row r="129" spans="1:15" ht="38.25" x14ac:dyDescent="0.2">
      <c r="A129" s="34">
        <v>10.3</v>
      </c>
      <c r="B129" s="35" t="s">
        <v>157</v>
      </c>
      <c r="C129" s="36" t="s">
        <v>33</v>
      </c>
      <c r="D129" s="37">
        <v>8</v>
      </c>
      <c r="E129" s="38">
        <v>53368.29</v>
      </c>
      <c r="F129" s="39">
        <f t="shared" si="28"/>
        <v>426946.32</v>
      </c>
      <c r="G129" s="40">
        <v>10</v>
      </c>
      <c r="H129" s="41">
        <f t="shared" si="36"/>
        <v>533682.9</v>
      </c>
      <c r="I129" s="40">
        <v>27.05</v>
      </c>
      <c r="J129" s="41">
        <f t="shared" si="41"/>
        <v>1443612.2445</v>
      </c>
      <c r="K129" s="42">
        <f t="shared" si="38"/>
        <v>17.05</v>
      </c>
      <c r="L129" s="43">
        <f t="shared" si="39"/>
        <v>909929.34450000001</v>
      </c>
      <c r="M129" s="42">
        <f t="shared" si="40"/>
        <v>0</v>
      </c>
      <c r="N129" s="43">
        <f t="shared" si="35"/>
        <v>0</v>
      </c>
      <c r="O129" s="17">
        <f>+G129-[4]BALANCE!G113</f>
        <v>0</v>
      </c>
    </row>
    <row r="130" spans="1:15" ht="13.5" thickBot="1" x14ac:dyDescent="0.25">
      <c r="A130" s="34">
        <v>10.4</v>
      </c>
      <c r="B130" s="35" t="s">
        <v>158</v>
      </c>
      <c r="C130" s="36" t="s">
        <v>32</v>
      </c>
      <c r="D130" s="37">
        <v>3</v>
      </c>
      <c r="E130" s="38">
        <v>4811.8999999999996</v>
      </c>
      <c r="F130" s="39">
        <f t="shared" si="28"/>
        <v>14435.699999999999</v>
      </c>
      <c r="G130" s="40">
        <v>3</v>
      </c>
      <c r="H130" s="41">
        <f t="shared" si="36"/>
        <v>14435.699999999999</v>
      </c>
      <c r="I130" s="99">
        <v>4</v>
      </c>
      <c r="J130" s="41">
        <f t="shared" si="41"/>
        <v>19247.599999999999</v>
      </c>
      <c r="K130" s="42">
        <f t="shared" si="38"/>
        <v>1</v>
      </c>
      <c r="L130" s="43">
        <f t="shared" si="39"/>
        <v>4811.8999999999996</v>
      </c>
      <c r="M130" s="42">
        <f t="shared" si="40"/>
        <v>0</v>
      </c>
      <c r="N130" s="43">
        <f t="shared" si="35"/>
        <v>0</v>
      </c>
      <c r="O130" s="17">
        <f>+G130-[4]BALANCE!G114</f>
        <v>0</v>
      </c>
    </row>
    <row r="131" spans="1:15" s="8" customFormat="1" ht="13.5" thickBot="1" x14ac:dyDescent="0.25">
      <c r="A131" s="29">
        <v>11</v>
      </c>
      <c r="B131" s="30" t="s">
        <v>159</v>
      </c>
      <c r="C131" s="31">
        <v>0</v>
      </c>
      <c r="D131" s="30">
        <v>0</v>
      </c>
      <c r="E131" s="31">
        <v>0</v>
      </c>
      <c r="F131" s="30">
        <f t="shared" si="28"/>
        <v>0</v>
      </c>
      <c r="G131" s="32"/>
      <c r="H131" s="33">
        <f t="shared" si="36"/>
        <v>0</v>
      </c>
      <c r="I131" s="101"/>
      <c r="J131" s="33">
        <f>G131*I131</f>
        <v>0</v>
      </c>
      <c r="K131" s="32">
        <f t="shared" si="38"/>
        <v>0</v>
      </c>
      <c r="L131" s="33">
        <f t="shared" si="39"/>
        <v>0</v>
      </c>
      <c r="M131" s="32">
        <f t="shared" si="40"/>
        <v>0</v>
      </c>
      <c r="N131" s="33">
        <f t="shared" si="35"/>
        <v>0</v>
      </c>
      <c r="O131" s="17">
        <f>+G131-[4]BALANCE!G115</f>
        <v>0</v>
      </c>
    </row>
    <row r="132" spans="1:15" ht="51" x14ac:dyDescent="0.2">
      <c r="A132" s="34">
        <v>11.1</v>
      </c>
      <c r="B132" s="35" t="s">
        <v>160</v>
      </c>
      <c r="C132" s="36" t="s">
        <v>31</v>
      </c>
      <c r="D132" s="37">
        <v>3</v>
      </c>
      <c r="E132" s="38">
        <v>543889.94999999995</v>
      </c>
      <c r="F132" s="39">
        <f t="shared" si="28"/>
        <v>1631669.8499999999</v>
      </c>
      <c r="G132" s="40">
        <v>3</v>
      </c>
      <c r="H132" s="41">
        <f t="shared" si="36"/>
        <v>1631669.8499999999</v>
      </c>
      <c r="I132" s="99">
        <v>3</v>
      </c>
      <c r="J132" s="41">
        <f t="shared" ref="J132:J133" si="42">E132*I132</f>
        <v>1631669.8499999999</v>
      </c>
      <c r="K132" s="42">
        <f t="shared" si="38"/>
        <v>0</v>
      </c>
      <c r="L132" s="43">
        <f t="shared" si="39"/>
        <v>0</v>
      </c>
      <c r="M132" s="42">
        <f t="shared" si="40"/>
        <v>0</v>
      </c>
      <c r="N132" s="43">
        <f t="shared" si="35"/>
        <v>0</v>
      </c>
      <c r="O132" s="17">
        <f>+G132-[4]BALANCE!G116</f>
        <v>0</v>
      </c>
    </row>
    <row r="133" spans="1:15" ht="39" thickBot="1" x14ac:dyDescent="0.25">
      <c r="A133" s="34">
        <v>11.2</v>
      </c>
      <c r="B133" s="35" t="s">
        <v>161</v>
      </c>
      <c r="C133" s="36" t="s">
        <v>31</v>
      </c>
      <c r="D133" s="37">
        <v>1</v>
      </c>
      <c r="E133" s="38">
        <v>682705.83</v>
      </c>
      <c r="F133" s="39">
        <f t="shared" si="28"/>
        <v>682705.83</v>
      </c>
      <c r="G133" s="40">
        <v>6</v>
      </c>
      <c r="H133" s="41">
        <f t="shared" si="36"/>
        <v>4096234.9799999995</v>
      </c>
      <c r="I133" s="99">
        <v>1</v>
      </c>
      <c r="J133" s="41">
        <f t="shared" si="42"/>
        <v>682705.83</v>
      </c>
      <c r="K133" s="42">
        <f t="shared" si="38"/>
        <v>0</v>
      </c>
      <c r="L133" s="43">
        <f t="shared" si="39"/>
        <v>0</v>
      </c>
      <c r="M133" s="42">
        <f t="shared" si="40"/>
        <v>-5</v>
      </c>
      <c r="N133" s="43">
        <f t="shared" si="35"/>
        <v>-3413529.15</v>
      </c>
      <c r="O133" s="17">
        <f>+G133-[4]BALANCE!G117</f>
        <v>0</v>
      </c>
    </row>
    <row r="134" spans="1:15" s="8" customFormat="1" ht="13.5" thickBot="1" x14ac:dyDescent="0.25">
      <c r="A134" s="29">
        <v>12</v>
      </c>
      <c r="B134" s="30" t="s">
        <v>162</v>
      </c>
      <c r="C134" s="31">
        <v>0</v>
      </c>
      <c r="D134" s="30">
        <v>0</v>
      </c>
      <c r="E134" s="31">
        <v>0</v>
      </c>
      <c r="F134" s="30">
        <f t="shared" si="28"/>
        <v>0</v>
      </c>
      <c r="G134" s="32"/>
      <c r="H134" s="33">
        <f t="shared" si="36"/>
        <v>0</v>
      </c>
      <c r="I134" s="101"/>
      <c r="J134" s="33">
        <f>G134*I134</f>
        <v>0</v>
      </c>
      <c r="K134" s="32">
        <f t="shared" si="38"/>
        <v>0</v>
      </c>
      <c r="L134" s="33">
        <f t="shared" si="39"/>
        <v>0</v>
      </c>
      <c r="M134" s="32">
        <f t="shared" si="40"/>
        <v>0</v>
      </c>
      <c r="N134" s="33">
        <f t="shared" si="35"/>
        <v>0</v>
      </c>
      <c r="O134" s="17">
        <f>+G134-[4]BALANCE!G118</f>
        <v>0</v>
      </c>
    </row>
    <row r="135" spans="1:15" ht="38.25" x14ac:dyDescent="0.2">
      <c r="A135" s="34">
        <v>12.1</v>
      </c>
      <c r="B135" s="35" t="s">
        <v>163</v>
      </c>
      <c r="C135" s="36" t="s">
        <v>31</v>
      </c>
      <c r="D135" s="37">
        <v>1</v>
      </c>
      <c r="E135" s="38">
        <v>246864.8</v>
      </c>
      <c r="F135" s="39">
        <f t="shared" si="28"/>
        <v>246864.8</v>
      </c>
      <c r="G135" s="40">
        <v>1</v>
      </c>
      <c r="H135" s="41">
        <f t="shared" si="36"/>
        <v>246864.8</v>
      </c>
      <c r="I135" s="99">
        <v>1</v>
      </c>
      <c r="J135" s="41">
        <f t="shared" ref="J135:J139" si="43">E135*I135</f>
        <v>246864.8</v>
      </c>
      <c r="K135" s="42">
        <f t="shared" si="38"/>
        <v>0</v>
      </c>
      <c r="L135" s="43">
        <f t="shared" si="39"/>
        <v>0</v>
      </c>
      <c r="M135" s="42">
        <f t="shared" si="40"/>
        <v>0</v>
      </c>
      <c r="N135" s="43">
        <f t="shared" si="35"/>
        <v>0</v>
      </c>
      <c r="O135" s="17">
        <f>+G135-[4]BALANCE!G119</f>
        <v>0</v>
      </c>
    </row>
    <row r="136" spans="1:15" ht="51" x14ac:dyDescent="0.2">
      <c r="A136" s="34">
        <v>12.2</v>
      </c>
      <c r="B136" s="35" t="s">
        <v>164</v>
      </c>
      <c r="C136" s="36" t="s">
        <v>31</v>
      </c>
      <c r="D136" s="37">
        <v>1</v>
      </c>
      <c r="E136" s="38">
        <v>164722.35</v>
      </c>
      <c r="F136" s="39">
        <f t="shared" si="28"/>
        <v>164722.35</v>
      </c>
      <c r="G136" s="40">
        <v>1</v>
      </c>
      <c r="H136" s="41">
        <f t="shared" si="36"/>
        <v>164722.35</v>
      </c>
      <c r="I136" s="99">
        <v>1</v>
      </c>
      <c r="J136" s="41">
        <f t="shared" si="43"/>
        <v>164722.35</v>
      </c>
      <c r="K136" s="42">
        <f t="shared" si="38"/>
        <v>0</v>
      </c>
      <c r="L136" s="43">
        <f t="shared" si="39"/>
        <v>0</v>
      </c>
      <c r="M136" s="42">
        <f t="shared" si="40"/>
        <v>0</v>
      </c>
      <c r="N136" s="43">
        <f t="shared" si="35"/>
        <v>0</v>
      </c>
      <c r="O136" s="17">
        <f>+G136-[4]BALANCE!G120</f>
        <v>0</v>
      </c>
    </row>
    <row r="137" spans="1:15" ht="76.5" x14ac:dyDescent="0.2">
      <c r="A137" s="34">
        <v>12.3</v>
      </c>
      <c r="B137" s="35" t="s">
        <v>165</v>
      </c>
      <c r="C137" s="36" t="s">
        <v>31</v>
      </c>
      <c r="D137" s="37">
        <v>1</v>
      </c>
      <c r="E137" s="38">
        <v>345387.13</v>
      </c>
      <c r="F137" s="39">
        <f t="shared" si="28"/>
        <v>345387.13</v>
      </c>
      <c r="G137" s="40">
        <v>1</v>
      </c>
      <c r="H137" s="41">
        <f t="shared" si="36"/>
        <v>345387.13</v>
      </c>
      <c r="I137" s="99">
        <v>1</v>
      </c>
      <c r="J137" s="41">
        <f t="shared" si="43"/>
        <v>345387.13</v>
      </c>
      <c r="K137" s="42">
        <f t="shared" si="38"/>
        <v>0</v>
      </c>
      <c r="L137" s="43">
        <f t="shared" si="39"/>
        <v>0</v>
      </c>
      <c r="M137" s="42">
        <f t="shared" si="40"/>
        <v>0</v>
      </c>
      <c r="N137" s="43">
        <f t="shared" si="35"/>
        <v>0</v>
      </c>
      <c r="O137" s="17">
        <f>+G137-[4]BALANCE!G121</f>
        <v>0</v>
      </c>
    </row>
    <row r="138" spans="1:15" ht="51" x14ac:dyDescent="0.2">
      <c r="A138" s="34">
        <v>12.4</v>
      </c>
      <c r="B138" s="35" t="s">
        <v>166</v>
      </c>
      <c r="C138" s="36" t="s">
        <v>31</v>
      </c>
      <c r="D138" s="37">
        <v>1</v>
      </c>
      <c r="E138" s="38">
        <v>136774.47</v>
      </c>
      <c r="F138" s="39">
        <f t="shared" si="28"/>
        <v>136774.47</v>
      </c>
      <c r="G138" s="40">
        <v>1</v>
      </c>
      <c r="H138" s="41">
        <f t="shared" si="36"/>
        <v>136774.47</v>
      </c>
      <c r="I138" s="99">
        <v>1</v>
      </c>
      <c r="J138" s="41">
        <f t="shared" si="43"/>
        <v>136774.47</v>
      </c>
      <c r="K138" s="42">
        <f t="shared" si="38"/>
        <v>0</v>
      </c>
      <c r="L138" s="43">
        <f t="shared" si="39"/>
        <v>0</v>
      </c>
      <c r="M138" s="42">
        <f t="shared" si="40"/>
        <v>0</v>
      </c>
      <c r="N138" s="43">
        <f t="shared" si="35"/>
        <v>0</v>
      </c>
      <c r="O138" s="17">
        <f>+G138-[4]BALANCE!G122</f>
        <v>0</v>
      </c>
    </row>
    <row r="139" spans="1:15" ht="51.75" thickBot="1" x14ac:dyDescent="0.25">
      <c r="A139" s="34">
        <v>12.5</v>
      </c>
      <c r="B139" s="35" t="s">
        <v>167</v>
      </c>
      <c r="C139" s="36" t="s">
        <v>31</v>
      </c>
      <c r="D139" s="37">
        <v>1</v>
      </c>
      <c r="E139" s="38">
        <v>78011.03</v>
      </c>
      <c r="F139" s="39">
        <f t="shared" si="28"/>
        <v>78011.03</v>
      </c>
      <c r="G139" s="40">
        <v>1</v>
      </c>
      <c r="H139" s="41">
        <f t="shared" si="36"/>
        <v>78011.03</v>
      </c>
      <c r="I139" s="99">
        <v>1</v>
      </c>
      <c r="J139" s="41">
        <f t="shared" si="43"/>
        <v>78011.03</v>
      </c>
      <c r="K139" s="42">
        <f t="shared" si="38"/>
        <v>0</v>
      </c>
      <c r="L139" s="43">
        <f t="shared" si="39"/>
        <v>0</v>
      </c>
      <c r="M139" s="42">
        <f t="shared" si="40"/>
        <v>0</v>
      </c>
      <c r="N139" s="43">
        <f t="shared" si="35"/>
        <v>0</v>
      </c>
      <c r="O139" s="17">
        <f>+G139-[4]BALANCE!G123</f>
        <v>0</v>
      </c>
    </row>
    <row r="140" spans="1:15" s="8" customFormat="1" ht="13.5" thickBot="1" x14ac:dyDescent="0.25">
      <c r="A140" s="29">
        <v>13</v>
      </c>
      <c r="B140" s="30" t="s">
        <v>168</v>
      </c>
      <c r="C140" s="31">
        <v>0</v>
      </c>
      <c r="D140" s="30">
        <v>0</v>
      </c>
      <c r="E140" s="31">
        <v>0</v>
      </c>
      <c r="F140" s="30">
        <f t="shared" ref="F140:F150" si="44">E140*D140</f>
        <v>0</v>
      </c>
      <c r="G140" s="32"/>
      <c r="H140" s="33">
        <f t="shared" si="36"/>
        <v>0</v>
      </c>
      <c r="I140" s="101"/>
      <c r="J140" s="33">
        <f>G140*I140</f>
        <v>0</v>
      </c>
      <c r="K140" s="32">
        <f t="shared" si="38"/>
        <v>0</v>
      </c>
      <c r="L140" s="33">
        <f t="shared" si="39"/>
        <v>0</v>
      </c>
      <c r="M140" s="32">
        <f t="shared" si="40"/>
        <v>0</v>
      </c>
      <c r="N140" s="33">
        <f t="shared" si="35"/>
        <v>0</v>
      </c>
      <c r="O140" s="17">
        <f>+G140-[4]BALANCE!G124</f>
        <v>0</v>
      </c>
    </row>
    <row r="141" spans="1:15" ht="38.25" x14ac:dyDescent="0.2">
      <c r="A141" s="34">
        <v>13.1</v>
      </c>
      <c r="B141" s="35" t="s">
        <v>169</v>
      </c>
      <c r="C141" s="36" t="s">
        <v>33</v>
      </c>
      <c r="D141" s="37">
        <v>6</v>
      </c>
      <c r="E141" s="38">
        <v>4335.57</v>
      </c>
      <c r="F141" s="39">
        <f t="shared" si="44"/>
        <v>26013.42</v>
      </c>
      <c r="G141" s="40">
        <v>12.5</v>
      </c>
      <c r="H141" s="41">
        <f t="shared" si="36"/>
        <v>54194.625</v>
      </c>
      <c r="I141" s="99">
        <v>24.65</v>
      </c>
      <c r="J141" s="41">
        <f t="shared" ref="J141:J146" si="45">E141*I141</f>
        <v>106871.80049999998</v>
      </c>
      <c r="K141" s="42">
        <f t="shared" si="38"/>
        <v>12.149999999999999</v>
      </c>
      <c r="L141" s="43">
        <f t="shared" si="39"/>
        <v>52677.17549999999</v>
      </c>
      <c r="M141" s="42">
        <f t="shared" si="40"/>
        <v>0</v>
      </c>
      <c r="N141" s="43">
        <f t="shared" si="35"/>
        <v>0</v>
      </c>
      <c r="O141" s="17">
        <f>+G141-[4]BALANCE!G125</f>
        <v>0</v>
      </c>
    </row>
    <row r="142" spans="1:15" ht="25.5" x14ac:dyDescent="0.2">
      <c r="A142" s="34">
        <v>13.2</v>
      </c>
      <c r="B142" s="35" t="s">
        <v>170</v>
      </c>
      <c r="C142" s="36" t="s">
        <v>33</v>
      </c>
      <c r="D142" s="37">
        <v>22</v>
      </c>
      <c r="E142" s="38">
        <v>17522.099999999999</v>
      </c>
      <c r="F142" s="39">
        <f t="shared" si="44"/>
        <v>385486.19999999995</v>
      </c>
      <c r="G142" s="40">
        <v>22</v>
      </c>
      <c r="H142" s="41">
        <f t="shared" si="36"/>
        <v>385486.19999999995</v>
      </c>
      <c r="I142" s="99">
        <v>24.65</v>
      </c>
      <c r="J142" s="41">
        <f t="shared" si="45"/>
        <v>431919.76499999996</v>
      </c>
      <c r="K142" s="42">
        <f t="shared" si="38"/>
        <v>2.6499999999999986</v>
      </c>
      <c r="L142" s="43">
        <f t="shared" si="39"/>
        <v>46433.564999999973</v>
      </c>
      <c r="M142" s="42">
        <f t="shared" si="40"/>
        <v>0</v>
      </c>
      <c r="N142" s="43">
        <f t="shared" si="35"/>
        <v>0</v>
      </c>
      <c r="O142" s="17">
        <f>+G142-[4]BALANCE!G126</f>
        <v>0</v>
      </c>
    </row>
    <row r="143" spans="1:15" ht="102" x14ac:dyDescent="0.2">
      <c r="A143" s="34">
        <v>13.3</v>
      </c>
      <c r="B143" s="35" t="s">
        <v>171</v>
      </c>
      <c r="C143" s="36" t="s">
        <v>33</v>
      </c>
      <c r="D143" s="37">
        <v>30</v>
      </c>
      <c r="E143" s="38">
        <v>121269.48</v>
      </c>
      <c r="F143" s="39">
        <f t="shared" si="44"/>
        <v>3638084.4</v>
      </c>
      <c r="G143" s="40">
        <v>62</v>
      </c>
      <c r="H143" s="41">
        <f t="shared" si="36"/>
        <v>7518707.7599999998</v>
      </c>
      <c r="I143" s="40"/>
      <c r="J143" s="41">
        <f t="shared" si="45"/>
        <v>0</v>
      </c>
      <c r="K143" s="42">
        <f t="shared" si="38"/>
        <v>0</v>
      </c>
      <c r="L143" s="43">
        <f t="shared" si="39"/>
        <v>0</v>
      </c>
      <c r="M143" s="42">
        <f t="shared" si="40"/>
        <v>-62</v>
      </c>
      <c r="N143" s="43">
        <f t="shared" si="35"/>
        <v>-7518707.7599999998</v>
      </c>
      <c r="O143" s="17">
        <f>+G143-[4]BALANCE!G127</f>
        <v>0</v>
      </c>
    </row>
    <row r="144" spans="1:15" ht="25.5" x14ac:dyDescent="0.2">
      <c r="A144" s="34">
        <v>13.4</v>
      </c>
      <c r="B144" s="35" t="s">
        <v>172</v>
      </c>
      <c r="C144" s="36" t="s">
        <v>33</v>
      </c>
      <c r="D144" s="37">
        <v>8</v>
      </c>
      <c r="E144" s="38">
        <v>22995.03</v>
      </c>
      <c r="F144" s="39">
        <f t="shared" si="44"/>
        <v>183960.24</v>
      </c>
      <c r="G144" s="40">
        <v>14</v>
      </c>
      <c r="H144" s="41">
        <f t="shared" si="36"/>
        <v>321930.42</v>
      </c>
      <c r="I144" s="40">
        <v>25.65</v>
      </c>
      <c r="J144" s="41">
        <f t="shared" si="45"/>
        <v>589822.51949999994</v>
      </c>
      <c r="K144" s="42">
        <f t="shared" si="38"/>
        <v>11.649999999999999</v>
      </c>
      <c r="L144" s="43">
        <f t="shared" si="39"/>
        <v>267892.09949999995</v>
      </c>
      <c r="M144" s="42">
        <f t="shared" si="40"/>
        <v>0</v>
      </c>
      <c r="N144" s="43">
        <f t="shared" si="35"/>
        <v>0</v>
      </c>
      <c r="O144" s="17">
        <f>+G144-[4]BALANCE!G128</f>
        <v>0</v>
      </c>
    </row>
    <row r="145" spans="1:15" ht="89.25" x14ac:dyDescent="0.2">
      <c r="A145" s="34">
        <v>13.5</v>
      </c>
      <c r="B145" s="35" t="s">
        <v>173</v>
      </c>
      <c r="C145" s="36" t="s">
        <v>33</v>
      </c>
      <c r="D145" s="37">
        <v>20</v>
      </c>
      <c r="E145" s="38">
        <v>53902.95</v>
      </c>
      <c r="F145" s="39">
        <f t="shared" si="44"/>
        <v>1078059</v>
      </c>
      <c r="G145" s="40">
        <v>35.5</v>
      </c>
      <c r="H145" s="41">
        <f t="shared" si="36"/>
        <v>1913554.7249999999</v>
      </c>
      <c r="I145" s="102"/>
      <c r="J145" s="41">
        <f t="shared" si="45"/>
        <v>0</v>
      </c>
      <c r="K145" s="42">
        <f t="shared" si="38"/>
        <v>0</v>
      </c>
      <c r="L145" s="43">
        <f t="shared" si="39"/>
        <v>0</v>
      </c>
      <c r="M145" s="42">
        <f t="shared" si="40"/>
        <v>-35.5</v>
      </c>
      <c r="N145" s="43">
        <f t="shared" si="35"/>
        <v>-1913554.7249999999</v>
      </c>
      <c r="O145" s="17">
        <f>+G145-[4]BALANCE!G129</f>
        <v>0</v>
      </c>
    </row>
    <row r="146" spans="1:15" ht="39" thickBot="1" x14ac:dyDescent="0.25">
      <c r="A146" s="34">
        <v>13.6</v>
      </c>
      <c r="B146" s="35" t="s">
        <v>174</v>
      </c>
      <c r="C146" s="36" t="s">
        <v>32</v>
      </c>
      <c r="D146" s="37">
        <v>18</v>
      </c>
      <c r="E146" s="38">
        <v>11786.71</v>
      </c>
      <c r="F146" s="39">
        <f t="shared" si="44"/>
        <v>212160.77999999997</v>
      </c>
      <c r="G146" s="40">
        <v>28</v>
      </c>
      <c r="H146" s="41">
        <f t="shared" si="36"/>
        <v>330027.88</v>
      </c>
      <c r="I146" s="40">
        <v>18</v>
      </c>
      <c r="J146" s="41">
        <f t="shared" si="45"/>
        <v>212160.77999999997</v>
      </c>
      <c r="K146" s="42">
        <f t="shared" si="38"/>
        <v>0</v>
      </c>
      <c r="L146" s="43">
        <f t="shared" si="39"/>
        <v>0</v>
      </c>
      <c r="M146" s="42">
        <f t="shared" si="40"/>
        <v>-10</v>
      </c>
      <c r="N146" s="43">
        <f t="shared" si="35"/>
        <v>-117867.09999999999</v>
      </c>
      <c r="O146" s="17">
        <f>+G146-[4]BALANCE!G130</f>
        <v>0</v>
      </c>
    </row>
    <row r="147" spans="1:15" s="8" customFormat="1" ht="13.5" thickBot="1" x14ac:dyDescent="0.25">
      <c r="A147" s="29">
        <v>14</v>
      </c>
      <c r="B147" s="30" t="s">
        <v>175</v>
      </c>
      <c r="C147" s="31">
        <v>0</v>
      </c>
      <c r="D147" s="30">
        <v>0</v>
      </c>
      <c r="E147" s="31">
        <v>0</v>
      </c>
      <c r="F147" s="30">
        <f t="shared" si="44"/>
        <v>0</v>
      </c>
      <c r="G147" s="32"/>
      <c r="H147" s="33">
        <f t="shared" si="36"/>
        <v>0</v>
      </c>
      <c r="I147" s="101"/>
      <c r="J147" s="33">
        <f>G147*I147</f>
        <v>0</v>
      </c>
      <c r="K147" s="32">
        <f t="shared" si="38"/>
        <v>0</v>
      </c>
      <c r="L147" s="33">
        <f t="shared" si="39"/>
        <v>0</v>
      </c>
      <c r="M147" s="32">
        <f t="shared" si="40"/>
        <v>0</v>
      </c>
      <c r="N147" s="33">
        <f t="shared" si="35"/>
        <v>0</v>
      </c>
      <c r="O147" s="17">
        <f>+G147-[4]BALANCE!G131</f>
        <v>0</v>
      </c>
    </row>
    <row r="148" spans="1:15" ht="90" thickBot="1" x14ac:dyDescent="0.25">
      <c r="A148" s="34">
        <v>14.1</v>
      </c>
      <c r="B148" s="35" t="s">
        <v>176</v>
      </c>
      <c r="C148" s="36" t="s">
        <v>32</v>
      </c>
      <c r="D148" s="37">
        <v>84</v>
      </c>
      <c r="E148" s="38">
        <v>53659.92</v>
      </c>
      <c r="F148" s="39">
        <f t="shared" si="44"/>
        <v>4507433.28</v>
      </c>
      <c r="G148" s="40">
        <v>120</v>
      </c>
      <c r="H148" s="41">
        <f t="shared" si="36"/>
        <v>6439190.3999999994</v>
      </c>
      <c r="I148" s="40">
        <v>82.1</v>
      </c>
      <c r="J148" s="41">
        <f>E148*I148</f>
        <v>4405479.4319999991</v>
      </c>
      <c r="K148" s="42">
        <f>+IF(I148&gt;G148,I148-G148,0)</f>
        <v>0</v>
      </c>
      <c r="L148" s="43">
        <f t="shared" si="39"/>
        <v>0</v>
      </c>
      <c r="M148" s="42">
        <f t="shared" si="40"/>
        <v>-37.900000000000006</v>
      </c>
      <c r="N148" s="43">
        <f t="shared" si="35"/>
        <v>-2033710.9680000003</v>
      </c>
      <c r="O148" s="17">
        <f>+G148-[4]BALANCE!G132</f>
        <v>0</v>
      </c>
    </row>
    <row r="149" spans="1:15" s="8" customFormat="1" ht="13.5" thickBot="1" x14ac:dyDescent="0.25">
      <c r="A149" s="29">
        <v>15</v>
      </c>
      <c r="B149" s="30" t="s">
        <v>177</v>
      </c>
      <c r="C149" s="31">
        <v>0</v>
      </c>
      <c r="D149" s="30">
        <v>0</v>
      </c>
      <c r="E149" s="31">
        <v>0</v>
      </c>
      <c r="F149" s="30">
        <f t="shared" si="44"/>
        <v>0</v>
      </c>
      <c r="G149" s="32"/>
      <c r="H149" s="33">
        <f t="shared" si="36"/>
        <v>0</v>
      </c>
      <c r="I149" s="101"/>
      <c r="J149" s="33">
        <f>G149*I149</f>
        <v>0</v>
      </c>
      <c r="K149" s="32">
        <f t="shared" si="38"/>
        <v>0</v>
      </c>
      <c r="L149" s="33">
        <f t="shared" si="39"/>
        <v>0</v>
      </c>
      <c r="M149" s="32">
        <f t="shared" si="40"/>
        <v>0</v>
      </c>
      <c r="N149" s="33">
        <f t="shared" si="35"/>
        <v>0</v>
      </c>
      <c r="O149" s="17">
        <f>+G149-[4]BALANCE!G133</f>
        <v>0</v>
      </c>
    </row>
    <row r="150" spans="1:15" ht="26.25" thickBot="1" x14ac:dyDescent="0.25">
      <c r="A150" s="34">
        <v>15.1</v>
      </c>
      <c r="B150" s="35" t="s">
        <v>178</v>
      </c>
      <c r="C150" s="36" t="s">
        <v>33</v>
      </c>
      <c r="D150" s="37">
        <v>12</v>
      </c>
      <c r="E150" s="38">
        <v>6595.7</v>
      </c>
      <c r="F150" s="39">
        <f t="shared" si="44"/>
        <v>79148.399999999994</v>
      </c>
      <c r="G150" s="40">
        <v>24</v>
      </c>
      <c r="H150" s="41">
        <f t="shared" si="36"/>
        <v>158296.79999999999</v>
      </c>
      <c r="I150" s="40">
        <v>12</v>
      </c>
      <c r="J150" s="41">
        <f>E150*I150</f>
        <v>79148.399999999994</v>
      </c>
      <c r="K150" s="42">
        <f t="shared" si="38"/>
        <v>0</v>
      </c>
      <c r="L150" s="43">
        <f t="shared" si="39"/>
        <v>0</v>
      </c>
      <c r="M150" s="42">
        <f t="shared" si="40"/>
        <v>-12</v>
      </c>
      <c r="N150" s="43">
        <f t="shared" si="35"/>
        <v>-79148.399999999994</v>
      </c>
      <c r="O150" s="17">
        <f>+G150-[4]BALANCE!G134</f>
        <v>0</v>
      </c>
    </row>
    <row r="151" spans="1:15" s="8" customFormat="1" ht="13.5" thickBot="1" x14ac:dyDescent="0.25">
      <c r="A151" s="29"/>
      <c r="B151" s="30" t="s">
        <v>412</v>
      </c>
      <c r="C151" s="31">
        <v>0</v>
      </c>
      <c r="D151" s="30">
        <v>0</v>
      </c>
      <c r="E151" s="31">
        <v>0</v>
      </c>
      <c r="F151" s="30">
        <f t="shared" ref="F151" si="46">E151*D151</f>
        <v>0</v>
      </c>
      <c r="G151" s="32"/>
      <c r="H151" s="33">
        <f t="shared" ref="H151" si="47">E151*G151</f>
        <v>0</v>
      </c>
      <c r="I151" s="101"/>
      <c r="J151" s="33">
        <f>G151*I151</f>
        <v>0</v>
      </c>
      <c r="K151" s="42">
        <f t="shared" si="38"/>
        <v>0</v>
      </c>
      <c r="L151" s="43">
        <f t="shared" si="39"/>
        <v>0</v>
      </c>
      <c r="M151" s="42">
        <f t="shared" si="40"/>
        <v>0</v>
      </c>
      <c r="N151" s="43">
        <f t="shared" si="35"/>
        <v>0</v>
      </c>
      <c r="O151" s="17">
        <f>+G151-[4]BALANCE!G135</f>
        <v>0</v>
      </c>
    </row>
    <row r="152" spans="1:15" x14ac:dyDescent="0.2">
      <c r="A152" s="208" t="str">
        <f>+'SEDE SOACHA'!J12</f>
        <v>NP-13</v>
      </c>
      <c r="B152" s="35" t="str">
        <f>+'SEDE SOACHA'!E11</f>
        <v>DEMOLICION DE PLACA GARITA</v>
      </c>
      <c r="C152" s="209" t="str">
        <f>+'ARCHIVO CENTRAL'!J1128</f>
        <v>UN</v>
      </c>
      <c r="D152" s="37">
        <v>3</v>
      </c>
      <c r="E152" s="38">
        <f>+'SEDE SOACHA'!J47</f>
        <v>50088.560000000005</v>
      </c>
      <c r="F152" s="39"/>
      <c r="G152" s="40">
        <v>3</v>
      </c>
      <c r="H152" s="41">
        <f>G152*E152</f>
        <v>150265.68000000002</v>
      </c>
      <c r="I152" s="40">
        <v>1</v>
      </c>
      <c r="J152" s="41">
        <f t="shared" ref="J152:J154" si="48">E152*I152</f>
        <v>50088.560000000005</v>
      </c>
      <c r="K152" s="42"/>
      <c r="L152" s="43">
        <f t="shared" si="39"/>
        <v>0</v>
      </c>
      <c r="M152" s="42">
        <f t="shared" si="40"/>
        <v>-2</v>
      </c>
      <c r="N152" s="43">
        <f t="shared" si="35"/>
        <v>-100177.12000000001</v>
      </c>
      <c r="O152" s="17"/>
    </row>
    <row r="153" spans="1:15" x14ac:dyDescent="0.2">
      <c r="A153" s="208" t="str">
        <f>+'SEDE SOACHA'!J59</f>
        <v>NP-14</v>
      </c>
      <c r="B153" s="35" t="str">
        <f>+'SEDE SOACHA'!E58</f>
        <v xml:space="preserve">SUMINSTRO E INSTALACION CERAMICA - Piso pared egeo blanco cara única 33.8*33.8 </v>
      </c>
      <c r="C153" s="209" t="str">
        <f>+'SEDE SOACHA'!J58</f>
        <v>M2</v>
      </c>
      <c r="D153" s="37">
        <v>4.0999999999999996</v>
      </c>
      <c r="E153" s="38">
        <f>+'SEDE SOACHA'!J94</f>
        <v>68426.430000000008</v>
      </c>
      <c r="F153" s="39"/>
      <c r="G153" s="40">
        <v>4.0999999999999996</v>
      </c>
      <c r="H153" s="41">
        <f t="shared" ref="H153:H158" si="49">G153*E153</f>
        <v>280548.36300000001</v>
      </c>
      <c r="I153" s="40">
        <v>4.0999999999999996</v>
      </c>
      <c r="J153" s="41">
        <f t="shared" si="48"/>
        <v>280548.36300000001</v>
      </c>
      <c r="K153" s="42"/>
      <c r="L153" s="43">
        <f t="shared" si="39"/>
        <v>0</v>
      </c>
      <c r="M153" s="42">
        <f t="shared" si="40"/>
        <v>0</v>
      </c>
      <c r="N153" s="43">
        <f t="shared" si="35"/>
        <v>0</v>
      </c>
      <c r="O153" s="17"/>
    </row>
    <row r="154" spans="1:15" ht="25.5" x14ac:dyDescent="0.2">
      <c r="A154" s="208" t="str">
        <f>+'SEDE SOACHA'!J152</f>
        <v>NP-15</v>
      </c>
      <c r="B154" s="35" t="str">
        <f>+'SEDE SOACHA'!E151</f>
        <v>EXCAVACION Y CONSTRUCCION POZO SEPTICO (con todos los elementos para su correcto funcionamineto y construccion)</v>
      </c>
      <c r="C154" s="209" t="str">
        <f>+'SEDE SOACHA'!J151</f>
        <v>GLB</v>
      </c>
      <c r="D154" s="37">
        <v>1</v>
      </c>
      <c r="E154" s="38">
        <f>+'SEDE SOACHA'!J187</f>
        <v>3448225.1799999997</v>
      </c>
      <c r="F154" s="226"/>
      <c r="G154" s="40">
        <v>1</v>
      </c>
      <c r="H154" s="41">
        <f t="shared" si="49"/>
        <v>3448225.1799999997</v>
      </c>
      <c r="I154" s="40">
        <v>1</v>
      </c>
      <c r="J154" s="41">
        <f t="shared" si="48"/>
        <v>3448225.1799999997</v>
      </c>
      <c r="K154" s="42"/>
      <c r="L154" s="43">
        <f t="shared" si="39"/>
        <v>0</v>
      </c>
      <c r="M154" s="42">
        <f>+IF(I154&lt;G154,I154-G154,0)</f>
        <v>0</v>
      </c>
      <c r="N154" s="43">
        <f t="shared" si="35"/>
        <v>0</v>
      </c>
      <c r="O154" s="17"/>
    </row>
    <row r="155" spans="1:15" ht="25.5" x14ac:dyDescent="0.2">
      <c r="A155" s="216" t="s">
        <v>62</v>
      </c>
      <c r="B155" s="217" t="s">
        <v>207</v>
      </c>
      <c r="C155" s="218" t="s">
        <v>28</v>
      </c>
      <c r="D155" s="219">
        <v>25</v>
      </c>
      <c r="E155" s="220">
        <v>18897.330000000002</v>
      </c>
      <c r="F155" s="226"/>
      <c r="G155" s="40">
        <v>25</v>
      </c>
      <c r="H155" s="225">
        <f t="shared" si="49"/>
        <v>472433.25000000006</v>
      </c>
      <c r="I155" s="224">
        <v>11</v>
      </c>
      <c r="J155" s="225">
        <f>I155*E155</f>
        <v>207870.63</v>
      </c>
      <c r="K155" s="42"/>
      <c r="L155" s="43">
        <f t="shared" si="39"/>
        <v>0</v>
      </c>
      <c r="M155" s="42">
        <f t="shared" si="40"/>
        <v>-14</v>
      </c>
      <c r="N155" s="43">
        <f t="shared" si="35"/>
        <v>-264562.62</v>
      </c>
      <c r="O155" s="17"/>
    </row>
    <row r="156" spans="1:15" ht="38.25" x14ac:dyDescent="0.2">
      <c r="A156" s="216" t="s">
        <v>46</v>
      </c>
      <c r="B156" s="217" t="s">
        <v>199</v>
      </c>
      <c r="C156" s="218" t="s">
        <v>30</v>
      </c>
      <c r="D156" s="219">
        <v>11.85</v>
      </c>
      <c r="E156" s="220">
        <v>18014.38</v>
      </c>
      <c r="F156" s="226"/>
      <c r="G156" s="40">
        <v>11.85</v>
      </c>
      <c r="H156" s="225">
        <f t="shared" si="49"/>
        <v>213470.40299999999</v>
      </c>
      <c r="I156" s="224">
        <v>33.909999999999997</v>
      </c>
      <c r="J156" s="225">
        <f t="shared" ref="J156:J158" si="50">I156*E156</f>
        <v>610867.62579999992</v>
      </c>
      <c r="K156" s="42"/>
      <c r="L156" s="43">
        <f t="shared" si="39"/>
        <v>0</v>
      </c>
      <c r="M156" s="42">
        <f t="shared" si="40"/>
        <v>0</v>
      </c>
      <c r="N156" s="43">
        <f t="shared" si="35"/>
        <v>0</v>
      </c>
      <c r="O156" s="17"/>
    </row>
    <row r="157" spans="1:15" x14ac:dyDescent="0.2">
      <c r="A157" s="216">
        <v>12.11</v>
      </c>
      <c r="B157" s="217" t="s">
        <v>322</v>
      </c>
      <c r="C157" s="218" t="s">
        <v>28</v>
      </c>
      <c r="D157" s="219">
        <v>1</v>
      </c>
      <c r="E157" s="220">
        <v>18469.900000000001</v>
      </c>
      <c r="F157" s="241"/>
      <c r="G157" s="242">
        <v>1</v>
      </c>
      <c r="H157" s="243">
        <f t="shared" si="49"/>
        <v>18469.900000000001</v>
      </c>
      <c r="I157" s="244">
        <v>12</v>
      </c>
      <c r="J157" s="243">
        <f t="shared" si="50"/>
        <v>221638.80000000002</v>
      </c>
      <c r="K157" s="42"/>
      <c r="L157" s="43">
        <f t="shared" si="39"/>
        <v>0</v>
      </c>
      <c r="M157" s="42">
        <f t="shared" si="40"/>
        <v>0</v>
      </c>
      <c r="N157" s="43">
        <f t="shared" si="35"/>
        <v>0</v>
      </c>
      <c r="O157" s="17"/>
    </row>
    <row r="158" spans="1:15" x14ac:dyDescent="0.2">
      <c r="A158" s="245" t="s">
        <v>612</v>
      </c>
      <c r="B158" s="246" t="s">
        <v>613</v>
      </c>
      <c r="C158" s="247" t="s">
        <v>28</v>
      </c>
      <c r="D158" s="248">
        <v>6</v>
      </c>
      <c r="E158" s="249">
        <v>21069.33</v>
      </c>
      <c r="F158" s="249"/>
      <c r="G158" s="250">
        <v>6</v>
      </c>
      <c r="H158" s="251">
        <f t="shared" si="49"/>
        <v>126415.98000000001</v>
      </c>
      <c r="I158" s="250">
        <v>27.4</v>
      </c>
      <c r="J158" s="251">
        <f t="shared" si="50"/>
        <v>577299.64199999999</v>
      </c>
      <c r="K158" s="42"/>
      <c r="L158" s="43">
        <f t="shared" si="39"/>
        <v>0</v>
      </c>
      <c r="M158" s="42">
        <f t="shared" si="40"/>
        <v>0</v>
      </c>
      <c r="N158" s="43">
        <f t="shared" si="35"/>
        <v>0</v>
      </c>
      <c r="O158" s="17"/>
    </row>
    <row r="159" spans="1:15" x14ac:dyDescent="0.2">
      <c r="A159" s="231" t="s">
        <v>624</v>
      </c>
      <c r="B159" s="232" t="s">
        <v>625</v>
      </c>
      <c r="C159" s="233" t="s">
        <v>28</v>
      </c>
      <c r="D159" s="234">
        <v>12.9</v>
      </c>
      <c r="E159" s="235">
        <v>52817.91</v>
      </c>
      <c r="F159" s="235"/>
      <c r="G159" s="240"/>
      <c r="H159" s="237">
        <f>G159*E159</f>
        <v>0</v>
      </c>
      <c r="I159" s="240">
        <v>12.9</v>
      </c>
      <c r="J159" s="237">
        <f>I159*E159</f>
        <v>681351.03900000011</v>
      </c>
      <c r="K159" s="238"/>
      <c r="L159" s="239"/>
      <c r="M159" s="238"/>
      <c r="N159" s="239"/>
      <c r="O159" s="17"/>
    </row>
    <row r="160" spans="1:15" x14ac:dyDescent="0.2">
      <c r="A160" s="231" t="s">
        <v>626</v>
      </c>
      <c r="B160" s="232" t="s">
        <v>627</v>
      </c>
      <c r="C160" s="233" t="s">
        <v>28</v>
      </c>
      <c r="D160" s="234">
        <v>27.5</v>
      </c>
      <c r="E160" s="235">
        <v>26944.97</v>
      </c>
      <c r="F160" s="235"/>
      <c r="G160" s="240"/>
      <c r="H160" s="237">
        <f t="shared" ref="H160:H166" si="51">G160*E160</f>
        <v>0</v>
      </c>
      <c r="I160" s="240">
        <v>27.5</v>
      </c>
      <c r="J160" s="237">
        <f t="shared" ref="J160:J166" si="52">I160*E160</f>
        <v>740986.67500000005</v>
      </c>
      <c r="K160" s="238"/>
      <c r="L160" s="239"/>
      <c r="M160" s="238"/>
      <c r="N160" s="239"/>
      <c r="O160" s="17"/>
    </row>
    <row r="161" spans="1:15" x14ac:dyDescent="0.2">
      <c r="A161" s="231" t="s">
        <v>628</v>
      </c>
      <c r="B161" s="232" t="s">
        <v>629</v>
      </c>
      <c r="C161" s="233" t="s">
        <v>29</v>
      </c>
      <c r="D161" s="234">
        <v>1</v>
      </c>
      <c r="E161" s="235">
        <v>1665578.52</v>
      </c>
      <c r="F161" s="235"/>
      <c r="G161" s="240"/>
      <c r="H161" s="237">
        <f t="shared" si="51"/>
        <v>0</v>
      </c>
      <c r="I161" s="240">
        <v>1</v>
      </c>
      <c r="J161" s="237">
        <f t="shared" si="52"/>
        <v>1665578.52</v>
      </c>
      <c r="K161" s="238"/>
      <c r="L161" s="239"/>
      <c r="M161" s="238"/>
      <c r="N161" s="239"/>
      <c r="O161" s="17"/>
    </row>
    <row r="162" spans="1:15" x14ac:dyDescent="0.2">
      <c r="A162" s="231" t="s">
        <v>630</v>
      </c>
      <c r="B162" s="232" t="s">
        <v>631</v>
      </c>
      <c r="C162" s="233" t="s">
        <v>632</v>
      </c>
      <c r="D162" s="234">
        <v>8</v>
      </c>
      <c r="E162" s="235">
        <v>50864.26</v>
      </c>
      <c r="F162" s="235"/>
      <c r="G162" s="240"/>
      <c r="H162" s="237">
        <f t="shared" si="51"/>
        <v>0</v>
      </c>
      <c r="I162" s="240">
        <v>8</v>
      </c>
      <c r="J162" s="237">
        <f t="shared" si="52"/>
        <v>406914.08</v>
      </c>
      <c r="K162" s="238"/>
      <c r="L162" s="239"/>
      <c r="M162" s="238"/>
      <c r="N162" s="239"/>
      <c r="O162" s="17"/>
    </row>
    <row r="163" spans="1:15" x14ac:dyDescent="0.2">
      <c r="A163" s="231" t="s">
        <v>633</v>
      </c>
      <c r="B163" s="232" t="s">
        <v>634</v>
      </c>
      <c r="C163" s="233" t="s">
        <v>29</v>
      </c>
      <c r="D163" s="234">
        <v>2</v>
      </c>
      <c r="E163" s="235">
        <v>20765.61</v>
      </c>
      <c r="F163" s="235"/>
      <c r="G163" s="240"/>
      <c r="H163" s="237">
        <f t="shared" si="51"/>
        <v>0</v>
      </c>
      <c r="I163" s="240">
        <v>2</v>
      </c>
      <c r="J163" s="237">
        <f t="shared" si="52"/>
        <v>41531.22</v>
      </c>
      <c r="K163" s="238"/>
      <c r="L163" s="239"/>
      <c r="M163" s="238"/>
      <c r="N163" s="239"/>
      <c r="O163" s="17"/>
    </row>
    <row r="164" spans="1:15" x14ac:dyDescent="0.2">
      <c r="A164" s="231" t="s">
        <v>635</v>
      </c>
      <c r="B164" s="232" t="s">
        <v>636</v>
      </c>
      <c r="C164" s="233" t="s">
        <v>28</v>
      </c>
      <c r="D164" s="234">
        <v>9.6999999999999993</v>
      </c>
      <c r="E164" s="235">
        <v>42092.3</v>
      </c>
      <c r="F164" s="235"/>
      <c r="G164" s="240"/>
      <c r="H164" s="237">
        <f t="shared" si="51"/>
        <v>0</v>
      </c>
      <c r="I164" s="240">
        <v>9.6999999999999993</v>
      </c>
      <c r="J164" s="237">
        <f t="shared" si="52"/>
        <v>408295.31</v>
      </c>
      <c r="K164" s="238"/>
      <c r="L164" s="239"/>
      <c r="M164" s="238"/>
      <c r="N164" s="239"/>
      <c r="O164" s="17"/>
    </row>
    <row r="165" spans="1:15" x14ac:dyDescent="0.2">
      <c r="A165" s="231" t="s">
        <v>637</v>
      </c>
      <c r="B165" s="232" t="s">
        <v>638</v>
      </c>
      <c r="C165" s="233" t="s">
        <v>29</v>
      </c>
      <c r="D165" s="234">
        <v>1</v>
      </c>
      <c r="E165" s="235">
        <v>20017.260000000002</v>
      </c>
      <c r="F165" s="235"/>
      <c r="G165" s="240"/>
      <c r="H165" s="237">
        <f t="shared" si="51"/>
        <v>0</v>
      </c>
      <c r="I165" s="240">
        <v>1</v>
      </c>
      <c r="J165" s="237">
        <f t="shared" si="52"/>
        <v>20017.260000000002</v>
      </c>
      <c r="K165" s="238"/>
      <c r="L165" s="239"/>
      <c r="M165" s="238"/>
      <c r="N165" s="239"/>
      <c r="O165" s="17"/>
    </row>
    <row r="166" spans="1:15" ht="13.5" thickBot="1" x14ac:dyDescent="0.25">
      <c r="A166" s="231" t="s">
        <v>639</v>
      </c>
      <c r="B166" s="232" t="s">
        <v>640</v>
      </c>
      <c r="C166" s="233" t="s">
        <v>29</v>
      </c>
      <c r="D166" s="234">
        <v>1</v>
      </c>
      <c r="E166" s="235">
        <v>99870.78</v>
      </c>
      <c r="F166" s="235"/>
      <c r="G166" s="240"/>
      <c r="H166" s="237">
        <f t="shared" si="51"/>
        <v>0</v>
      </c>
      <c r="I166" s="240">
        <v>1</v>
      </c>
      <c r="J166" s="237">
        <f t="shared" si="52"/>
        <v>99870.78</v>
      </c>
      <c r="K166" s="238"/>
      <c r="L166" s="239"/>
      <c r="M166" s="238"/>
      <c r="N166" s="239"/>
      <c r="O166" s="17"/>
    </row>
    <row r="167" spans="1:15" ht="13.5" thickBot="1" x14ac:dyDescent="0.25">
      <c r="A167" s="227">
        <v>0</v>
      </c>
      <c r="B167" s="228" t="s">
        <v>179</v>
      </c>
      <c r="C167" s="229"/>
      <c r="D167" s="228"/>
      <c r="E167" s="229"/>
      <c r="F167" s="223">
        <f>+SUM(F168:F194)</f>
        <v>45620451.380000003</v>
      </c>
      <c r="G167" s="222"/>
      <c r="H167" s="223">
        <f>+SUM(H168:H197)</f>
        <v>48015592.030000001</v>
      </c>
      <c r="I167" s="222"/>
      <c r="J167" s="223">
        <f>+SUM(J168:J206)</f>
        <v>62946002.409999996</v>
      </c>
      <c r="K167" s="22" t="s">
        <v>407</v>
      </c>
      <c r="L167" s="44">
        <f>+SUM(L168:L197)</f>
        <v>0</v>
      </c>
      <c r="M167" s="22">
        <f t="shared" ref="M167:M169" si="53">+IF(G167&lt;D167,G167-D167,0)</f>
        <v>0</v>
      </c>
      <c r="N167" s="44">
        <f>+SUM(N168:N197)</f>
        <v>-5736362.1200000001</v>
      </c>
      <c r="O167" s="17">
        <f>+G167-[4]BALANCE!G135</f>
        <v>0</v>
      </c>
    </row>
    <row r="168" spans="1:15" ht="13.5" thickBot="1" x14ac:dyDescent="0.25">
      <c r="A168" s="24">
        <v>0</v>
      </c>
      <c r="B168" s="25" t="s">
        <v>180</v>
      </c>
      <c r="C168" s="26"/>
      <c r="D168" s="25"/>
      <c r="E168" s="26"/>
      <c r="F168" s="25">
        <f t="shared" ref="F168:F213" si="54">E168*D168</f>
        <v>0</v>
      </c>
      <c r="G168" s="28"/>
      <c r="H168" s="45">
        <f t="shared" si="36"/>
        <v>0</v>
      </c>
      <c r="I168" s="28"/>
      <c r="J168" s="45">
        <f>G168*I168</f>
        <v>0</v>
      </c>
      <c r="K168" s="28" t="s">
        <v>407</v>
      </c>
      <c r="L168" s="45"/>
      <c r="M168" s="28">
        <f t="shared" si="53"/>
        <v>0</v>
      </c>
      <c r="N168" s="45">
        <f t="shared" ref="N168:N197" si="55">+M168*E168</f>
        <v>0</v>
      </c>
      <c r="O168" s="17">
        <f>+G168-[4]BALANCE!G136</f>
        <v>0</v>
      </c>
    </row>
    <row r="169" spans="1:15" s="8" customFormat="1" ht="13.5" thickBot="1" x14ac:dyDescent="0.25">
      <c r="A169" s="29">
        <v>1</v>
      </c>
      <c r="B169" s="30" t="s">
        <v>181</v>
      </c>
      <c r="C169" s="31"/>
      <c r="D169" s="30"/>
      <c r="E169" s="31"/>
      <c r="F169" s="30">
        <f t="shared" si="54"/>
        <v>0</v>
      </c>
      <c r="G169" s="32"/>
      <c r="H169" s="33">
        <f t="shared" si="36"/>
        <v>0</v>
      </c>
      <c r="I169" s="32"/>
      <c r="J169" s="33">
        <f>G169*I169</f>
        <v>0</v>
      </c>
      <c r="K169" s="32" t="s">
        <v>407</v>
      </c>
      <c r="L169" s="33"/>
      <c r="M169" s="32">
        <f t="shared" si="53"/>
        <v>0</v>
      </c>
      <c r="N169" s="33">
        <f t="shared" si="55"/>
        <v>0</v>
      </c>
      <c r="O169" s="17">
        <f>+G169-[4]BALANCE!G137</f>
        <v>0</v>
      </c>
    </row>
    <row r="170" spans="1:15" ht="64.5" thickBot="1" x14ac:dyDescent="0.25">
      <c r="A170" s="34">
        <v>1.1000000000000001</v>
      </c>
      <c r="B170" s="35" t="s">
        <v>95</v>
      </c>
      <c r="C170" s="36" t="s">
        <v>31</v>
      </c>
      <c r="D170" s="37">
        <v>38</v>
      </c>
      <c r="E170" s="38">
        <v>51477.56</v>
      </c>
      <c r="F170" s="39">
        <f t="shared" si="54"/>
        <v>1956147.2799999998</v>
      </c>
      <c r="G170" s="40">
        <v>38</v>
      </c>
      <c r="H170" s="41">
        <f t="shared" si="36"/>
        <v>1956147.2799999998</v>
      </c>
      <c r="I170" s="99">
        <v>38</v>
      </c>
      <c r="J170" s="41">
        <f>E170*I170</f>
        <v>1956147.2799999998</v>
      </c>
      <c r="K170" s="42">
        <f t="shared" ref="K170:K197" si="56">+IF(I170&gt;G170,I170-G170,0)</f>
        <v>0</v>
      </c>
      <c r="L170" s="43">
        <f t="shared" ref="L170:L197" si="57">+K170*E170</f>
        <v>0</v>
      </c>
      <c r="M170" s="42">
        <f t="shared" ref="M170:M197" si="58">+IF(I170&lt;G170,I170-G170,0)</f>
        <v>0</v>
      </c>
      <c r="N170" s="43">
        <f t="shared" si="55"/>
        <v>0</v>
      </c>
      <c r="O170" s="17">
        <f>+G170-[4]BALANCE!G138</f>
        <v>0</v>
      </c>
    </row>
    <row r="171" spans="1:15" s="8" customFormat="1" ht="13.5" thickBot="1" x14ac:dyDescent="0.25">
      <c r="A171" s="29">
        <v>3</v>
      </c>
      <c r="B171" s="30" t="s">
        <v>182</v>
      </c>
      <c r="C171" s="31">
        <v>0</v>
      </c>
      <c r="D171" s="30">
        <v>0</v>
      </c>
      <c r="E171" s="31">
        <v>0</v>
      </c>
      <c r="F171" s="30">
        <f t="shared" ref="F171:F179" si="59">E171*D171</f>
        <v>0</v>
      </c>
      <c r="G171" s="32"/>
      <c r="H171" s="33">
        <f t="shared" si="36"/>
        <v>0</v>
      </c>
      <c r="I171" s="101"/>
      <c r="J171" s="33">
        <f>G171*I171</f>
        <v>0</v>
      </c>
      <c r="K171" s="32">
        <f t="shared" si="56"/>
        <v>0</v>
      </c>
      <c r="L171" s="33">
        <f t="shared" si="57"/>
        <v>0</v>
      </c>
      <c r="M171" s="32">
        <f t="shared" si="58"/>
        <v>0</v>
      </c>
      <c r="N171" s="33">
        <f t="shared" si="55"/>
        <v>0</v>
      </c>
      <c r="O171" s="17">
        <f>+G171-[4]BALANCE!G139</f>
        <v>0</v>
      </c>
    </row>
    <row r="172" spans="1:15" ht="63.75" x14ac:dyDescent="0.2">
      <c r="A172" s="34">
        <v>3.2</v>
      </c>
      <c r="B172" s="35" t="s">
        <v>183</v>
      </c>
      <c r="C172" s="36" t="s">
        <v>31</v>
      </c>
      <c r="D172" s="37">
        <v>3</v>
      </c>
      <c r="E172" s="38">
        <v>440490.59</v>
      </c>
      <c r="F172" s="39">
        <f t="shared" si="59"/>
        <v>1321471.77</v>
      </c>
      <c r="G172" s="40">
        <v>3</v>
      </c>
      <c r="H172" s="41">
        <f t="shared" si="36"/>
        <v>1321471.77</v>
      </c>
      <c r="I172" s="99">
        <v>3</v>
      </c>
      <c r="J172" s="41">
        <f>E172*I172</f>
        <v>1321471.77</v>
      </c>
      <c r="K172" s="42">
        <f t="shared" si="56"/>
        <v>0</v>
      </c>
      <c r="L172" s="43">
        <f t="shared" si="57"/>
        <v>0</v>
      </c>
      <c r="M172" s="42">
        <f t="shared" si="58"/>
        <v>0</v>
      </c>
      <c r="N172" s="43">
        <f t="shared" si="55"/>
        <v>0</v>
      </c>
      <c r="O172" s="17">
        <f>+G172-[4]BALANCE!G140</f>
        <v>0</v>
      </c>
    </row>
    <row r="173" spans="1:15" ht="76.5" x14ac:dyDescent="0.2">
      <c r="A173" s="34">
        <v>3.5</v>
      </c>
      <c r="B173" s="35" t="s">
        <v>184</v>
      </c>
      <c r="C173" s="36" t="s">
        <v>31</v>
      </c>
      <c r="D173" s="37">
        <v>14</v>
      </c>
      <c r="E173" s="38">
        <v>740555.5</v>
      </c>
      <c r="F173" s="39">
        <f t="shared" si="59"/>
        <v>10367777</v>
      </c>
      <c r="G173" s="40">
        <v>14</v>
      </c>
      <c r="H173" s="41">
        <f t="shared" si="36"/>
        <v>10367777</v>
      </c>
      <c r="I173" s="99">
        <v>14</v>
      </c>
      <c r="J173" s="41">
        <f t="shared" ref="J173:J174" si="60">E173*I173</f>
        <v>10367777</v>
      </c>
      <c r="K173" s="42">
        <f t="shared" si="56"/>
        <v>0</v>
      </c>
      <c r="L173" s="43">
        <f t="shared" si="57"/>
        <v>0</v>
      </c>
      <c r="M173" s="42">
        <f t="shared" si="58"/>
        <v>0</v>
      </c>
      <c r="N173" s="43">
        <f t="shared" si="55"/>
        <v>0</v>
      </c>
      <c r="O173" s="17">
        <f>+G173-[4]BALANCE!G141</f>
        <v>0</v>
      </c>
    </row>
    <row r="174" spans="1:15" ht="51.75" thickBot="1" x14ac:dyDescent="0.25">
      <c r="A174" s="34">
        <v>3.6</v>
      </c>
      <c r="B174" s="35" t="s">
        <v>185</v>
      </c>
      <c r="C174" s="36" t="s">
        <v>31</v>
      </c>
      <c r="D174" s="37">
        <v>21</v>
      </c>
      <c r="E174" s="38">
        <v>1024515.63</v>
      </c>
      <c r="F174" s="39">
        <f t="shared" si="59"/>
        <v>21514828.23</v>
      </c>
      <c r="G174" s="40">
        <v>21</v>
      </c>
      <c r="H174" s="41">
        <f t="shared" si="36"/>
        <v>21514828.23</v>
      </c>
      <c r="I174" s="99">
        <v>21</v>
      </c>
      <c r="J174" s="41">
        <f t="shared" si="60"/>
        <v>21514828.23</v>
      </c>
      <c r="K174" s="42">
        <f t="shared" si="56"/>
        <v>0</v>
      </c>
      <c r="L174" s="43">
        <f t="shared" si="57"/>
        <v>0</v>
      </c>
      <c r="M174" s="42">
        <f t="shared" si="58"/>
        <v>0</v>
      </c>
      <c r="N174" s="43">
        <f t="shared" si="55"/>
        <v>0</v>
      </c>
      <c r="O174" s="17">
        <f>+G174-[4]BALANCE!G142</f>
        <v>0</v>
      </c>
    </row>
    <row r="175" spans="1:15" s="8" customFormat="1" ht="13.5" thickBot="1" x14ac:dyDescent="0.25">
      <c r="A175" s="29">
        <v>4</v>
      </c>
      <c r="B175" s="30" t="s">
        <v>186</v>
      </c>
      <c r="C175" s="31">
        <v>0</v>
      </c>
      <c r="D175" s="30">
        <v>0</v>
      </c>
      <c r="E175" s="31">
        <v>0</v>
      </c>
      <c r="F175" s="30">
        <f t="shared" si="59"/>
        <v>0</v>
      </c>
      <c r="G175" s="32"/>
      <c r="H175" s="33">
        <f t="shared" si="36"/>
        <v>0</v>
      </c>
      <c r="I175" s="101"/>
      <c r="J175" s="33">
        <f>G175*I175</f>
        <v>0</v>
      </c>
      <c r="K175" s="32">
        <f t="shared" si="56"/>
        <v>0</v>
      </c>
      <c r="L175" s="33">
        <f t="shared" si="57"/>
        <v>0</v>
      </c>
      <c r="M175" s="32">
        <f t="shared" si="58"/>
        <v>0</v>
      </c>
      <c r="N175" s="33">
        <f t="shared" si="55"/>
        <v>0</v>
      </c>
      <c r="O175" s="17">
        <f>+G175-[4]BALANCE!G143</f>
        <v>0</v>
      </c>
    </row>
    <row r="176" spans="1:15" ht="51" x14ac:dyDescent="0.2">
      <c r="A176" s="34">
        <v>4.0999999999999996</v>
      </c>
      <c r="B176" s="35" t="s">
        <v>121</v>
      </c>
      <c r="C176" s="36" t="s">
        <v>31</v>
      </c>
      <c r="D176" s="37">
        <v>14</v>
      </c>
      <c r="E176" s="38">
        <v>46024.07</v>
      </c>
      <c r="F176" s="39">
        <f t="shared" si="59"/>
        <v>644336.98</v>
      </c>
      <c r="G176" s="40">
        <v>14</v>
      </c>
      <c r="H176" s="41">
        <f t="shared" si="36"/>
        <v>644336.98</v>
      </c>
      <c r="I176" s="99">
        <v>14</v>
      </c>
      <c r="J176" s="41">
        <f t="shared" ref="J176:J179" si="61">E176*I176</f>
        <v>644336.98</v>
      </c>
      <c r="K176" s="42">
        <f t="shared" si="56"/>
        <v>0</v>
      </c>
      <c r="L176" s="43">
        <f t="shared" si="57"/>
        <v>0</v>
      </c>
      <c r="M176" s="42">
        <f t="shared" si="58"/>
        <v>0</v>
      </c>
      <c r="N176" s="43">
        <f t="shared" si="55"/>
        <v>0</v>
      </c>
      <c r="O176" s="17">
        <f>+G176-[4]BALANCE!G144</f>
        <v>0</v>
      </c>
    </row>
    <row r="177" spans="1:15" ht="51" x14ac:dyDescent="0.2">
      <c r="A177" s="34">
        <v>4.2</v>
      </c>
      <c r="B177" s="35" t="s">
        <v>123</v>
      </c>
      <c r="C177" s="36" t="s">
        <v>31</v>
      </c>
      <c r="D177" s="37">
        <v>3</v>
      </c>
      <c r="E177" s="38">
        <v>45469.49</v>
      </c>
      <c r="F177" s="39">
        <f t="shared" si="59"/>
        <v>136408.47</v>
      </c>
      <c r="G177" s="40">
        <v>3</v>
      </c>
      <c r="H177" s="41">
        <f t="shared" si="36"/>
        <v>136408.47</v>
      </c>
      <c r="I177" s="99">
        <v>3</v>
      </c>
      <c r="J177" s="41">
        <f t="shared" si="61"/>
        <v>136408.47</v>
      </c>
      <c r="K177" s="42">
        <f t="shared" si="56"/>
        <v>0</v>
      </c>
      <c r="L177" s="43">
        <f t="shared" si="57"/>
        <v>0</v>
      </c>
      <c r="M177" s="42">
        <f t="shared" si="58"/>
        <v>0</v>
      </c>
      <c r="N177" s="43">
        <f t="shared" si="55"/>
        <v>0</v>
      </c>
      <c r="O177" s="17">
        <f>+G177-[4]BALANCE!G145</f>
        <v>0</v>
      </c>
    </row>
    <row r="178" spans="1:15" ht="63.75" x14ac:dyDescent="0.2">
      <c r="A178" s="34">
        <v>4.3</v>
      </c>
      <c r="B178" s="35" t="s">
        <v>187</v>
      </c>
      <c r="C178" s="36" t="s">
        <v>31</v>
      </c>
      <c r="D178" s="37">
        <v>15</v>
      </c>
      <c r="E178" s="38">
        <v>137542.43</v>
      </c>
      <c r="F178" s="39">
        <f t="shared" si="59"/>
        <v>2063136.45</v>
      </c>
      <c r="G178" s="40">
        <v>15</v>
      </c>
      <c r="H178" s="41">
        <f t="shared" si="36"/>
        <v>2063136.45</v>
      </c>
      <c r="I178" s="99">
        <v>15</v>
      </c>
      <c r="J178" s="41">
        <f t="shared" si="61"/>
        <v>2063136.45</v>
      </c>
      <c r="K178" s="42">
        <f t="shared" si="56"/>
        <v>0</v>
      </c>
      <c r="L178" s="43">
        <f t="shared" si="57"/>
        <v>0</v>
      </c>
      <c r="M178" s="42">
        <f t="shared" si="58"/>
        <v>0</v>
      </c>
      <c r="N178" s="43">
        <f t="shared" si="55"/>
        <v>0</v>
      </c>
      <c r="O178" s="17">
        <f>+G178-[4]BALANCE!G146</f>
        <v>0</v>
      </c>
    </row>
    <row r="179" spans="1:15" ht="51.75" thickBot="1" x14ac:dyDescent="0.25">
      <c r="A179" s="34">
        <v>4.4000000000000004</v>
      </c>
      <c r="B179" s="35" t="s">
        <v>188</v>
      </c>
      <c r="C179" s="36" t="s">
        <v>31</v>
      </c>
      <c r="D179" s="37">
        <v>6</v>
      </c>
      <c r="E179" s="38">
        <v>98658.43</v>
      </c>
      <c r="F179" s="39">
        <f t="shared" si="59"/>
        <v>591950.57999999996</v>
      </c>
      <c r="G179" s="40">
        <v>6</v>
      </c>
      <c r="H179" s="41">
        <f t="shared" si="36"/>
        <v>591950.57999999996</v>
      </c>
      <c r="I179" s="99">
        <v>6</v>
      </c>
      <c r="J179" s="41">
        <f t="shared" si="61"/>
        <v>591950.57999999996</v>
      </c>
      <c r="K179" s="42">
        <f t="shared" si="56"/>
        <v>0</v>
      </c>
      <c r="L179" s="43">
        <f t="shared" si="57"/>
        <v>0</v>
      </c>
      <c r="M179" s="42">
        <f t="shared" si="58"/>
        <v>0</v>
      </c>
      <c r="N179" s="43">
        <f t="shared" si="55"/>
        <v>0</v>
      </c>
      <c r="O179" s="17">
        <f>+G179-[4]BALANCE!G147</f>
        <v>0</v>
      </c>
    </row>
    <row r="180" spans="1:15" ht="13.5" thickBot="1" x14ac:dyDescent="0.25">
      <c r="A180" s="24">
        <v>0</v>
      </c>
      <c r="B180" s="25" t="s">
        <v>189</v>
      </c>
      <c r="C180" s="26"/>
      <c r="D180" s="25"/>
      <c r="E180" s="26"/>
      <c r="F180" s="25"/>
      <c r="G180" s="28"/>
      <c r="H180" s="45">
        <f t="shared" si="36"/>
        <v>0</v>
      </c>
      <c r="I180" s="103"/>
      <c r="J180" s="45">
        <f>G180*I180</f>
        <v>0</v>
      </c>
      <c r="K180" s="28">
        <f t="shared" si="56"/>
        <v>0</v>
      </c>
      <c r="L180" s="45">
        <f t="shared" si="57"/>
        <v>0</v>
      </c>
      <c r="M180" s="28">
        <f t="shared" si="58"/>
        <v>0</v>
      </c>
      <c r="N180" s="45">
        <f t="shared" si="55"/>
        <v>0</v>
      </c>
      <c r="O180" s="17">
        <f>+G180-[4]BALANCE!G148</f>
        <v>0</v>
      </c>
    </row>
    <row r="181" spans="1:15" s="8" customFormat="1" ht="13.5" thickBot="1" x14ac:dyDescent="0.25">
      <c r="A181" s="29">
        <v>0</v>
      </c>
      <c r="B181" s="30" t="s">
        <v>190</v>
      </c>
      <c r="C181" s="31"/>
      <c r="D181" s="30"/>
      <c r="E181" s="31"/>
      <c r="F181" s="30">
        <f t="shared" si="54"/>
        <v>0</v>
      </c>
      <c r="G181" s="32"/>
      <c r="H181" s="33">
        <f t="shared" si="36"/>
        <v>0</v>
      </c>
      <c r="I181" s="101"/>
      <c r="J181" s="33">
        <f>G181*I181</f>
        <v>0</v>
      </c>
      <c r="K181" s="32">
        <f t="shared" si="56"/>
        <v>0</v>
      </c>
      <c r="L181" s="33">
        <f t="shared" si="57"/>
        <v>0</v>
      </c>
      <c r="M181" s="32">
        <f t="shared" si="58"/>
        <v>0</v>
      </c>
      <c r="N181" s="33">
        <f t="shared" si="55"/>
        <v>0</v>
      </c>
      <c r="O181" s="17">
        <f>+G181-[4]BALANCE!G149</f>
        <v>0</v>
      </c>
    </row>
    <row r="182" spans="1:15" ht="51" x14ac:dyDescent="0.2">
      <c r="A182" s="34">
        <v>1</v>
      </c>
      <c r="B182" s="35" t="s">
        <v>390</v>
      </c>
      <c r="C182" s="36" t="s">
        <v>31</v>
      </c>
      <c r="D182" s="37">
        <v>1</v>
      </c>
      <c r="E182" s="38">
        <v>1365800.5</v>
      </c>
      <c r="F182" s="39">
        <f t="shared" si="54"/>
        <v>1365800.5</v>
      </c>
      <c r="G182" s="40">
        <v>1</v>
      </c>
      <c r="H182" s="41">
        <f t="shared" si="36"/>
        <v>1365800.5</v>
      </c>
      <c r="I182" s="99"/>
      <c r="J182" s="41">
        <f t="shared" ref="J182:J186" si="62">E182*I182</f>
        <v>0</v>
      </c>
      <c r="K182" s="42">
        <f t="shared" si="56"/>
        <v>0</v>
      </c>
      <c r="L182" s="43">
        <f t="shared" si="57"/>
        <v>0</v>
      </c>
      <c r="M182" s="42">
        <f t="shared" si="58"/>
        <v>-1</v>
      </c>
      <c r="N182" s="43">
        <f t="shared" si="55"/>
        <v>-1365800.5</v>
      </c>
      <c r="O182" s="17">
        <f>+G182-[4]BALANCE!G150</f>
        <v>0</v>
      </c>
    </row>
    <row r="183" spans="1:15" ht="38.25" x14ac:dyDescent="0.2">
      <c r="A183" s="34">
        <v>2</v>
      </c>
      <c r="B183" s="35" t="s">
        <v>391</v>
      </c>
      <c r="C183" s="36" t="s">
        <v>31</v>
      </c>
      <c r="D183" s="37">
        <v>1</v>
      </c>
      <c r="E183" s="38">
        <v>313502.25</v>
      </c>
      <c r="F183" s="39">
        <f t="shared" si="54"/>
        <v>313502.25</v>
      </c>
      <c r="G183" s="40">
        <v>1</v>
      </c>
      <c r="H183" s="41">
        <f t="shared" si="36"/>
        <v>313502.25</v>
      </c>
      <c r="I183" s="99">
        <v>1</v>
      </c>
      <c r="J183" s="41">
        <f t="shared" si="62"/>
        <v>313502.25</v>
      </c>
      <c r="K183" s="42">
        <f t="shared" si="56"/>
        <v>0</v>
      </c>
      <c r="L183" s="43">
        <f t="shared" si="57"/>
        <v>0</v>
      </c>
      <c r="M183" s="42">
        <f t="shared" si="58"/>
        <v>0</v>
      </c>
      <c r="N183" s="43">
        <f t="shared" si="55"/>
        <v>0</v>
      </c>
      <c r="O183" s="17">
        <f>+G183-[4]BALANCE!G151</f>
        <v>0</v>
      </c>
    </row>
    <row r="184" spans="1:15" ht="38.25" x14ac:dyDescent="0.2">
      <c r="A184" s="34">
        <v>3</v>
      </c>
      <c r="B184" s="35" t="s">
        <v>392</v>
      </c>
      <c r="C184" s="36" t="s">
        <v>31</v>
      </c>
      <c r="D184" s="37">
        <v>1</v>
      </c>
      <c r="E184" s="38">
        <v>889471.5</v>
      </c>
      <c r="F184" s="39">
        <f t="shared" si="54"/>
        <v>889471.5</v>
      </c>
      <c r="G184" s="40">
        <v>1</v>
      </c>
      <c r="H184" s="41">
        <f t="shared" si="36"/>
        <v>889471.5</v>
      </c>
      <c r="I184" s="99">
        <v>1</v>
      </c>
      <c r="J184" s="41">
        <f t="shared" si="62"/>
        <v>889471.5</v>
      </c>
      <c r="K184" s="42">
        <f t="shared" si="56"/>
        <v>0</v>
      </c>
      <c r="L184" s="43">
        <f t="shared" si="57"/>
        <v>0</v>
      </c>
      <c r="M184" s="42">
        <f t="shared" si="58"/>
        <v>0</v>
      </c>
      <c r="N184" s="43">
        <f t="shared" si="55"/>
        <v>0</v>
      </c>
      <c r="O184" s="17">
        <f>+G184-[4]BALANCE!G152</f>
        <v>0</v>
      </c>
    </row>
    <row r="185" spans="1:15" ht="25.5" x14ac:dyDescent="0.2">
      <c r="A185" s="34">
        <v>4</v>
      </c>
      <c r="B185" s="35" t="s">
        <v>393</v>
      </c>
      <c r="C185" s="36" t="s">
        <v>31</v>
      </c>
      <c r="D185" s="37">
        <v>2</v>
      </c>
      <c r="E185" s="38">
        <v>30135.1</v>
      </c>
      <c r="F185" s="39">
        <f t="shared" si="54"/>
        <v>60270.2</v>
      </c>
      <c r="G185" s="40">
        <v>12</v>
      </c>
      <c r="H185" s="41">
        <f t="shared" si="36"/>
        <v>361621.19999999995</v>
      </c>
      <c r="I185" s="102"/>
      <c r="J185" s="41">
        <f t="shared" si="62"/>
        <v>0</v>
      </c>
      <c r="K185" s="42">
        <f t="shared" si="56"/>
        <v>0</v>
      </c>
      <c r="L185" s="43">
        <f t="shared" si="57"/>
        <v>0</v>
      </c>
      <c r="M185" s="42">
        <f t="shared" si="58"/>
        <v>-12</v>
      </c>
      <c r="N185" s="43">
        <f t="shared" si="55"/>
        <v>-361621.19999999995</v>
      </c>
      <c r="O185" s="17">
        <f>+G185-[4]BALANCE!G153</f>
        <v>0</v>
      </c>
    </row>
    <row r="186" spans="1:15" ht="39" thickBot="1" x14ac:dyDescent="0.25">
      <c r="A186" s="34">
        <v>5</v>
      </c>
      <c r="B186" s="35" t="s">
        <v>394</v>
      </c>
      <c r="C186" s="36" t="s">
        <v>31</v>
      </c>
      <c r="D186" s="37">
        <v>1</v>
      </c>
      <c r="E186" s="38">
        <v>170117.5</v>
      </c>
      <c r="F186" s="39">
        <f t="shared" si="54"/>
        <v>170117.5</v>
      </c>
      <c r="G186" s="40">
        <v>1</v>
      </c>
      <c r="H186" s="41">
        <f t="shared" si="36"/>
        <v>170117.5</v>
      </c>
      <c r="I186" s="99"/>
      <c r="J186" s="41">
        <f t="shared" si="62"/>
        <v>0</v>
      </c>
      <c r="K186" s="42">
        <f t="shared" si="56"/>
        <v>0</v>
      </c>
      <c r="L186" s="43">
        <f t="shared" si="57"/>
        <v>0</v>
      </c>
      <c r="M186" s="42">
        <f t="shared" si="58"/>
        <v>-1</v>
      </c>
      <c r="N186" s="43">
        <f t="shared" si="55"/>
        <v>-170117.5</v>
      </c>
      <c r="O186" s="17">
        <f>+G186-[4]BALANCE!G154</f>
        <v>0</v>
      </c>
    </row>
    <row r="187" spans="1:15" s="8" customFormat="1" ht="13.5" thickBot="1" x14ac:dyDescent="0.25">
      <c r="A187" s="29">
        <v>0</v>
      </c>
      <c r="B187" s="30" t="s">
        <v>191</v>
      </c>
      <c r="C187" s="31">
        <v>0</v>
      </c>
      <c r="D187" s="30">
        <v>0</v>
      </c>
      <c r="E187" s="31">
        <v>0</v>
      </c>
      <c r="F187" s="30">
        <f t="shared" si="54"/>
        <v>0</v>
      </c>
      <c r="G187" s="32"/>
      <c r="H187" s="33">
        <f t="shared" si="36"/>
        <v>0</v>
      </c>
      <c r="I187" s="101"/>
      <c r="J187" s="33">
        <f>G187*I187</f>
        <v>0</v>
      </c>
      <c r="K187" s="32">
        <f t="shared" si="56"/>
        <v>0</v>
      </c>
      <c r="L187" s="33">
        <f t="shared" si="57"/>
        <v>0</v>
      </c>
      <c r="M187" s="32">
        <f t="shared" si="58"/>
        <v>0</v>
      </c>
      <c r="N187" s="33">
        <f t="shared" si="55"/>
        <v>0</v>
      </c>
      <c r="O187" s="17">
        <f>+G187-[4]BALANCE!G155</f>
        <v>0</v>
      </c>
    </row>
    <row r="188" spans="1:15" ht="51" x14ac:dyDescent="0.2">
      <c r="A188" s="34">
        <v>6</v>
      </c>
      <c r="B188" s="35" t="s">
        <v>395</v>
      </c>
      <c r="C188" s="36" t="s">
        <v>34</v>
      </c>
      <c r="D188" s="37">
        <v>1</v>
      </c>
      <c r="E188" s="38">
        <v>1365800.5</v>
      </c>
      <c r="F188" s="39">
        <f t="shared" si="54"/>
        <v>1365800.5</v>
      </c>
      <c r="G188" s="40">
        <v>1</v>
      </c>
      <c r="H188" s="41">
        <f t="shared" si="36"/>
        <v>1365800.5</v>
      </c>
      <c r="I188" s="99"/>
      <c r="J188" s="41">
        <f t="shared" ref="J188:J192" si="63">E188*I188</f>
        <v>0</v>
      </c>
      <c r="K188" s="42">
        <f t="shared" si="56"/>
        <v>0</v>
      </c>
      <c r="L188" s="43">
        <f t="shared" si="57"/>
        <v>0</v>
      </c>
      <c r="M188" s="42">
        <f t="shared" si="58"/>
        <v>-1</v>
      </c>
      <c r="N188" s="43">
        <f t="shared" si="55"/>
        <v>-1365800.5</v>
      </c>
      <c r="O188" s="17">
        <f>+G188-[4]BALANCE!G156</f>
        <v>0</v>
      </c>
    </row>
    <row r="189" spans="1:15" ht="25.5" x14ac:dyDescent="0.2">
      <c r="A189" s="34">
        <v>7</v>
      </c>
      <c r="B189" s="35" t="s">
        <v>396</v>
      </c>
      <c r="C189" s="36" t="s">
        <v>31</v>
      </c>
      <c r="D189" s="37">
        <v>1</v>
      </c>
      <c r="E189" s="38">
        <v>383979.5</v>
      </c>
      <c r="F189" s="39">
        <f t="shared" si="54"/>
        <v>383979.5</v>
      </c>
      <c r="G189" s="40">
        <v>1</v>
      </c>
      <c r="H189" s="41">
        <f t="shared" si="36"/>
        <v>383979.5</v>
      </c>
      <c r="I189" s="99">
        <v>1</v>
      </c>
      <c r="J189" s="41">
        <f t="shared" si="63"/>
        <v>383979.5</v>
      </c>
      <c r="K189" s="42">
        <f t="shared" si="56"/>
        <v>0</v>
      </c>
      <c r="L189" s="43">
        <f t="shared" si="57"/>
        <v>0</v>
      </c>
      <c r="M189" s="42">
        <f t="shared" si="58"/>
        <v>0</v>
      </c>
      <c r="N189" s="43">
        <f t="shared" si="55"/>
        <v>0</v>
      </c>
      <c r="O189" s="17">
        <f>+G189-[4]BALANCE!G157</f>
        <v>0</v>
      </c>
    </row>
    <row r="190" spans="1:15" ht="25.5" x14ac:dyDescent="0.2">
      <c r="A190" s="34">
        <v>8</v>
      </c>
      <c r="B190" s="35" t="s">
        <v>397</v>
      </c>
      <c r="C190" s="36" t="s">
        <v>31</v>
      </c>
      <c r="D190" s="37">
        <v>1</v>
      </c>
      <c r="E190" s="38">
        <v>349956</v>
      </c>
      <c r="F190" s="39">
        <f t="shared" si="54"/>
        <v>349956</v>
      </c>
      <c r="G190" s="40">
        <v>1</v>
      </c>
      <c r="H190" s="41">
        <f t="shared" si="36"/>
        <v>349956</v>
      </c>
      <c r="I190" s="99">
        <v>1</v>
      </c>
      <c r="J190" s="41">
        <f t="shared" si="63"/>
        <v>349956</v>
      </c>
      <c r="K190" s="42">
        <f t="shared" si="56"/>
        <v>0</v>
      </c>
      <c r="L190" s="43">
        <f t="shared" si="57"/>
        <v>0</v>
      </c>
      <c r="M190" s="42">
        <f t="shared" si="58"/>
        <v>0</v>
      </c>
      <c r="N190" s="43">
        <f t="shared" si="55"/>
        <v>0</v>
      </c>
      <c r="O190" s="17">
        <f>+G190-[4]BALANCE!G158</f>
        <v>0</v>
      </c>
    </row>
    <row r="191" spans="1:15" ht="25.5" x14ac:dyDescent="0.2">
      <c r="A191" s="34">
        <v>9</v>
      </c>
      <c r="B191" s="35" t="s">
        <v>393</v>
      </c>
      <c r="C191" s="36" t="s">
        <v>31</v>
      </c>
      <c r="D191" s="37">
        <v>1</v>
      </c>
      <c r="E191" s="38">
        <v>31593.25</v>
      </c>
      <c r="F191" s="39">
        <f t="shared" si="54"/>
        <v>31593.25</v>
      </c>
      <c r="G191" s="40">
        <v>12</v>
      </c>
      <c r="H191" s="41">
        <f t="shared" si="36"/>
        <v>379119</v>
      </c>
      <c r="I191" s="102"/>
      <c r="J191" s="41">
        <f t="shared" si="63"/>
        <v>0</v>
      </c>
      <c r="K191" s="42">
        <f t="shared" si="56"/>
        <v>0</v>
      </c>
      <c r="L191" s="43">
        <f t="shared" si="57"/>
        <v>0</v>
      </c>
      <c r="M191" s="42">
        <f t="shared" si="58"/>
        <v>-12</v>
      </c>
      <c r="N191" s="43">
        <f t="shared" si="55"/>
        <v>-379119</v>
      </c>
      <c r="O191" s="17">
        <f>+G191-[4]BALANCE!G159</f>
        <v>0</v>
      </c>
    </row>
    <row r="192" spans="1:15" ht="39" thickBot="1" x14ac:dyDescent="0.25">
      <c r="A192" s="34">
        <v>10</v>
      </c>
      <c r="B192" s="35" t="s">
        <v>398</v>
      </c>
      <c r="C192" s="36" t="s">
        <v>31</v>
      </c>
      <c r="D192" s="37">
        <v>1</v>
      </c>
      <c r="E192" s="38">
        <v>179838.5</v>
      </c>
      <c r="F192" s="39">
        <f t="shared" si="54"/>
        <v>179838.5</v>
      </c>
      <c r="G192" s="40">
        <v>1</v>
      </c>
      <c r="H192" s="41">
        <f t="shared" si="36"/>
        <v>179838.5</v>
      </c>
      <c r="I192" s="99"/>
      <c r="J192" s="41">
        <f t="shared" si="63"/>
        <v>0</v>
      </c>
      <c r="K192" s="42">
        <f t="shared" si="56"/>
        <v>0</v>
      </c>
      <c r="L192" s="43">
        <f t="shared" si="57"/>
        <v>0</v>
      </c>
      <c r="M192" s="42">
        <f t="shared" si="58"/>
        <v>-1</v>
      </c>
      <c r="N192" s="43">
        <f t="shared" si="55"/>
        <v>-179838.5</v>
      </c>
      <c r="O192" s="17">
        <f>+G192-[4]BALANCE!G160</f>
        <v>0</v>
      </c>
    </row>
    <row r="193" spans="1:15" s="8" customFormat="1" ht="13.5" thickBot="1" x14ac:dyDescent="0.25">
      <c r="A193" s="29">
        <v>0</v>
      </c>
      <c r="B193" s="30" t="s">
        <v>192</v>
      </c>
      <c r="C193" s="31">
        <v>0</v>
      </c>
      <c r="D193" s="30">
        <v>0</v>
      </c>
      <c r="E193" s="31">
        <v>0</v>
      </c>
      <c r="F193" s="30">
        <f t="shared" si="54"/>
        <v>0</v>
      </c>
      <c r="G193" s="32"/>
      <c r="H193" s="33">
        <f t="shared" si="36"/>
        <v>0</v>
      </c>
      <c r="I193" s="101"/>
      <c r="J193" s="33">
        <f>G193*I193</f>
        <v>0</v>
      </c>
      <c r="K193" s="32">
        <f t="shared" si="56"/>
        <v>0</v>
      </c>
      <c r="L193" s="33">
        <f t="shared" si="57"/>
        <v>0</v>
      </c>
      <c r="M193" s="32">
        <f t="shared" si="58"/>
        <v>0</v>
      </c>
      <c r="N193" s="33">
        <f t="shared" si="55"/>
        <v>0</v>
      </c>
      <c r="O193" s="17">
        <f>+G193-[4]BALANCE!G161</f>
        <v>0</v>
      </c>
    </row>
    <row r="194" spans="1:15" ht="64.5" thickBot="1" x14ac:dyDescent="0.25">
      <c r="A194" s="34">
        <v>11</v>
      </c>
      <c r="B194" s="35" t="s">
        <v>399</v>
      </c>
      <c r="C194" s="36" t="s">
        <v>34</v>
      </c>
      <c r="D194" s="37">
        <v>4</v>
      </c>
      <c r="E194" s="38">
        <v>478516.23</v>
      </c>
      <c r="F194" s="39">
        <f t="shared" si="54"/>
        <v>1914064.92</v>
      </c>
      <c r="G194" s="40">
        <v>4</v>
      </c>
      <c r="H194" s="41">
        <f t="shared" si="36"/>
        <v>1914064.92</v>
      </c>
      <c r="I194" s="99"/>
      <c r="J194" s="41">
        <f>E194*I194</f>
        <v>0</v>
      </c>
      <c r="K194" s="42">
        <f t="shared" si="56"/>
        <v>0</v>
      </c>
      <c r="L194" s="43">
        <f t="shared" si="57"/>
        <v>0</v>
      </c>
      <c r="M194" s="42">
        <f t="shared" si="58"/>
        <v>-4</v>
      </c>
      <c r="N194" s="43">
        <f t="shared" si="55"/>
        <v>-1914064.92</v>
      </c>
      <c r="O194" s="17">
        <f>+G194-[4]BALANCE!G162</f>
        <v>0</v>
      </c>
    </row>
    <row r="195" spans="1:15" s="8" customFormat="1" ht="13.5" thickBot="1" x14ac:dyDescent="0.25">
      <c r="A195" s="29">
        <v>0</v>
      </c>
      <c r="B195" s="30" t="s">
        <v>412</v>
      </c>
      <c r="C195" s="31">
        <v>0</v>
      </c>
      <c r="D195" s="30">
        <v>0</v>
      </c>
      <c r="E195" s="31">
        <v>0</v>
      </c>
      <c r="F195" s="30">
        <f t="shared" ref="F195" si="64">E195*D195</f>
        <v>0</v>
      </c>
      <c r="G195" s="32"/>
      <c r="H195" s="33">
        <f t="shared" ref="H195" si="65">E195*G195</f>
        <v>0</v>
      </c>
      <c r="I195" s="101"/>
      <c r="J195" s="33">
        <f>G195*I195</f>
        <v>0</v>
      </c>
      <c r="K195" s="32">
        <f t="shared" si="56"/>
        <v>0</v>
      </c>
      <c r="L195" s="33">
        <f t="shared" si="57"/>
        <v>0</v>
      </c>
      <c r="M195" s="32">
        <f t="shared" si="58"/>
        <v>0</v>
      </c>
      <c r="N195" s="33">
        <f t="shared" si="55"/>
        <v>0</v>
      </c>
      <c r="O195" s="17">
        <f>+G195-[4]BALANCE!G163</f>
        <v>0</v>
      </c>
    </row>
    <row r="196" spans="1:15" x14ac:dyDescent="0.2">
      <c r="A196" s="208" t="str">
        <f>+'SEDE CL 99'!J12</f>
        <v>NP-16</v>
      </c>
      <c r="B196" s="35" t="str">
        <f>+'SEDE CL 99'!E11</f>
        <v xml:space="preserve">Desmonte de extractores en baños  hombres piso 14 </v>
      </c>
      <c r="C196" s="209" t="str">
        <f>+'SEDE CL 99'!J11</f>
        <v>und</v>
      </c>
      <c r="D196" s="37"/>
      <c r="E196" s="38">
        <f>+'SEDE CL 99'!J47</f>
        <v>21960.65</v>
      </c>
      <c r="F196" s="39"/>
      <c r="G196" s="40">
        <v>2</v>
      </c>
      <c r="H196" s="41">
        <f t="shared" si="36"/>
        <v>43921.3</v>
      </c>
      <c r="I196" s="99">
        <v>2</v>
      </c>
      <c r="J196" s="41">
        <f t="shared" ref="J196:J197" si="66">E196*I196</f>
        <v>43921.3</v>
      </c>
      <c r="K196" s="42">
        <f t="shared" si="56"/>
        <v>0</v>
      </c>
      <c r="L196" s="43">
        <f t="shared" si="57"/>
        <v>0</v>
      </c>
      <c r="M196" s="42">
        <f t="shared" si="58"/>
        <v>0</v>
      </c>
      <c r="N196" s="43">
        <f t="shared" si="55"/>
        <v>0</v>
      </c>
      <c r="O196" s="17"/>
    </row>
    <row r="197" spans="1:15" x14ac:dyDescent="0.2">
      <c r="A197" s="208" t="str">
        <f>+'SEDE CL 99'!J151</f>
        <v>NP-17</v>
      </c>
      <c r="B197" s="35" t="str">
        <f>+'SEDE CL 99'!E150</f>
        <v xml:space="preserve">SUMINISTRO E INSTALACION DE EXTRATORES EN BAÑOS </v>
      </c>
      <c r="C197" s="209" t="str">
        <f>+'SEDE CL 99'!J150</f>
        <v>UND</v>
      </c>
      <c r="D197" s="37"/>
      <c r="E197" s="38">
        <f>+'SEDE CL 99'!J186</f>
        <v>340468.52</v>
      </c>
      <c r="F197" s="39"/>
      <c r="G197" s="40">
        <v>5</v>
      </c>
      <c r="H197" s="41">
        <f t="shared" si="36"/>
        <v>1702342.6</v>
      </c>
      <c r="I197" s="99">
        <v>5</v>
      </c>
      <c r="J197" s="41">
        <f t="shared" si="66"/>
        <v>1702342.6</v>
      </c>
      <c r="K197" s="42">
        <f t="shared" si="56"/>
        <v>0</v>
      </c>
      <c r="L197" s="43">
        <f t="shared" si="57"/>
        <v>0</v>
      </c>
      <c r="M197" s="42">
        <f t="shared" si="58"/>
        <v>0</v>
      </c>
      <c r="N197" s="43">
        <f t="shared" si="55"/>
        <v>0</v>
      </c>
      <c r="O197" s="17"/>
    </row>
    <row r="198" spans="1:15" ht="25.5" x14ac:dyDescent="0.2">
      <c r="A198" s="231" t="s">
        <v>641</v>
      </c>
      <c r="B198" s="232" t="s">
        <v>642</v>
      </c>
      <c r="C198" s="233" t="s">
        <v>29</v>
      </c>
      <c r="D198" s="234">
        <v>1</v>
      </c>
      <c r="E198" s="235">
        <v>3396625</v>
      </c>
      <c r="F198" s="235"/>
      <c r="G198" s="240"/>
      <c r="H198" s="237">
        <f>G198*E198</f>
        <v>0</v>
      </c>
      <c r="I198" s="236">
        <v>1</v>
      </c>
      <c r="J198" s="237">
        <f>I198*E198</f>
        <v>3396625</v>
      </c>
      <c r="K198" s="238"/>
      <c r="L198" s="239"/>
      <c r="M198" s="238"/>
      <c r="N198" s="239"/>
      <c r="O198" s="17"/>
    </row>
    <row r="199" spans="1:15" ht="25.5" x14ac:dyDescent="0.2">
      <c r="A199" s="231" t="s">
        <v>643</v>
      </c>
      <c r="B199" s="232" t="s">
        <v>644</v>
      </c>
      <c r="C199" s="233" t="s">
        <v>29</v>
      </c>
      <c r="D199" s="234">
        <v>1</v>
      </c>
      <c r="E199" s="235">
        <v>3634000</v>
      </c>
      <c r="F199" s="235"/>
      <c r="G199" s="240"/>
      <c r="H199" s="237">
        <f t="shared" ref="H199:H206" si="67">G199*E199</f>
        <v>0</v>
      </c>
      <c r="I199" s="236">
        <v>1</v>
      </c>
      <c r="J199" s="237">
        <f t="shared" ref="J199:J206" si="68">I199*E199</f>
        <v>3634000</v>
      </c>
      <c r="K199" s="238"/>
      <c r="L199" s="239"/>
      <c r="M199" s="238"/>
      <c r="N199" s="239"/>
      <c r="O199" s="17"/>
    </row>
    <row r="200" spans="1:15" ht="25.5" x14ac:dyDescent="0.2">
      <c r="A200" s="231" t="s">
        <v>645</v>
      </c>
      <c r="B200" s="232" t="s">
        <v>646</v>
      </c>
      <c r="C200" s="233" t="s">
        <v>31</v>
      </c>
      <c r="D200" s="234">
        <v>1</v>
      </c>
      <c r="E200" s="235">
        <v>4447125</v>
      </c>
      <c r="F200" s="235"/>
      <c r="G200" s="240"/>
      <c r="H200" s="237">
        <f t="shared" si="67"/>
        <v>0</v>
      </c>
      <c r="I200" s="268"/>
      <c r="J200" s="237">
        <f t="shared" si="68"/>
        <v>0</v>
      </c>
      <c r="K200" s="238"/>
      <c r="L200" s="239"/>
      <c r="M200" s="238"/>
      <c r="N200" s="239"/>
      <c r="O200" s="17"/>
    </row>
    <row r="201" spans="1:15" ht="76.5" x14ac:dyDescent="0.2">
      <c r="A201" s="231" t="s">
        <v>647</v>
      </c>
      <c r="B201" s="232" t="s">
        <v>648</v>
      </c>
      <c r="C201" s="233" t="s">
        <v>29</v>
      </c>
      <c r="D201" s="234">
        <v>5</v>
      </c>
      <c r="E201" s="235">
        <v>2362500</v>
      </c>
      <c r="F201" s="235"/>
      <c r="G201" s="240"/>
      <c r="H201" s="237">
        <f t="shared" si="67"/>
        <v>0</v>
      </c>
      <c r="I201" s="236">
        <v>5</v>
      </c>
      <c r="J201" s="237">
        <f t="shared" si="68"/>
        <v>11812500</v>
      </c>
      <c r="K201" s="238"/>
      <c r="L201" s="239"/>
      <c r="M201" s="238"/>
      <c r="N201" s="239"/>
      <c r="O201" s="17"/>
    </row>
    <row r="202" spans="1:15" x14ac:dyDescent="0.2">
      <c r="A202" s="231" t="s">
        <v>649</v>
      </c>
      <c r="B202" s="232" t="s">
        <v>650</v>
      </c>
      <c r="C202" s="233" t="s">
        <v>30</v>
      </c>
      <c r="D202" s="234">
        <v>12</v>
      </c>
      <c r="E202" s="235">
        <v>224456.08000000002</v>
      </c>
      <c r="F202" s="235"/>
      <c r="G202" s="240"/>
      <c r="H202" s="237">
        <f t="shared" si="67"/>
        <v>0</v>
      </c>
      <c r="I202" s="268"/>
      <c r="J202" s="237">
        <f t="shared" si="68"/>
        <v>0</v>
      </c>
      <c r="K202" s="238"/>
      <c r="L202" s="239"/>
      <c r="M202" s="238"/>
      <c r="N202" s="239"/>
      <c r="O202" s="17"/>
    </row>
    <row r="203" spans="1:15" x14ac:dyDescent="0.2">
      <c r="A203" s="231" t="s">
        <v>651</v>
      </c>
      <c r="B203" s="232" t="s">
        <v>652</v>
      </c>
      <c r="C203" s="233" t="s">
        <v>30</v>
      </c>
      <c r="D203" s="234">
        <v>3</v>
      </c>
      <c r="E203" s="235">
        <v>412665.45</v>
      </c>
      <c r="F203" s="235"/>
      <c r="G203" s="240"/>
      <c r="H203" s="237">
        <f t="shared" si="67"/>
        <v>0</v>
      </c>
      <c r="I203" s="268"/>
      <c r="J203" s="237">
        <f t="shared" si="68"/>
        <v>0</v>
      </c>
      <c r="K203" s="238"/>
      <c r="L203" s="239"/>
      <c r="M203" s="238"/>
      <c r="N203" s="239"/>
      <c r="O203" s="17"/>
    </row>
    <row r="204" spans="1:15" x14ac:dyDescent="0.2">
      <c r="A204" s="231" t="s">
        <v>653</v>
      </c>
      <c r="B204" s="232" t="s">
        <v>654</v>
      </c>
      <c r="C204" s="233" t="s">
        <v>28</v>
      </c>
      <c r="D204" s="234">
        <v>19</v>
      </c>
      <c r="E204" s="235">
        <v>32633.919999999998</v>
      </c>
      <c r="F204" s="235"/>
      <c r="G204" s="240"/>
      <c r="H204" s="237">
        <f t="shared" si="67"/>
        <v>0</v>
      </c>
      <c r="I204" s="268"/>
      <c r="J204" s="237">
        <f t="shared" si="68"/>
        <v>0</v>
      </c>
      <c r="K204" s="238"/>
      <c r="L204" s="239"/>
      <c r="M204" s="238"/>
      <c r="N204" s="239"/>
      <c r="O204" s="17"/>
    </row>
    <row r="205" spans="1:15" x14ac:dyDescent="0.2">
      <c r="A205" s="231" t="s">
        <v>655</v>
      </c>
      <c r="B205" s="232" t="s">
        <v>656</v>
      </c>
      <c r="C205" s="233" t="s">
        <v>28</v>
      </c>
      <c r="D205" s="234">
        <v>50</v>
      </c>
      <c r="E205" s="235">
        <v>26397.040000000001</v>
      </c>
      <c r="F205" s="235"/>
      <c r="G205" s="240"/>
      <c r="H205" s="237">
        <f t="shared" si="67"/>
        <v>0</v>
      </c>
      <c r="I205" s="236">
        <v>50</v>
      </c>
      <c r="J205" s="237">
        <f t="shared" si="68"/>
        <v>1319852</v>
      </c>
      <c r="K205" s="238"/>
      <c r="L205" s="239"/>
      <c r="M205" s="238"/>
      <c r="N205" s="239"/>
      <c r="O205" s="17"/>
    </row>
    <row r="206" spans="1:15" ht="13.5" thickBot="1" x14ac:dyDescent="0.25">
      <c r="A206" s="231" t="s">
        <v>657</v>
      </c>
      <c r="B206" s="232" t="s">
        <v>658</v>
      </c>
      <c r="C206" s="233" t="s">
        <v>28</v>
      </c>
      <c r="D206" s="234">
        <v>50</v>
      </c>
      <c r="E206" s="235">
        <v>10075.91</v>
      </c>
      <c r="F206" s="235"/>
      <c r="G206" s="240"/>
      <c r="H206" s="237">
        <f t="shared" si="67"/>
        <v>0</v>
      </c>
      <c r="I206" s="236">
        <v>50</v>
      </c>
      <c r="J206" s="237">
        <f t="shared" si="68"/>
        <v>503795.5</v>
      </c>
      <c r="K206" s="238"/>
      <c r="L206" s="239"/>
      <c r="M206" s="238"/>
      <c r="N206" s="239"/>
      <c r="O206" s="17"/>
    </row>
    <row r="207" spans="1:15" ht="13.5" thickBot="1" x14ac:dyDescent="0.25">
      <c r="A207" s="227">
        <v>0</v>
      </c>
      <c r="B207" s="228" t="s">
        <v>193</v>
      </c>
      <c r="C207" s="229"/>
      <c r="D207" s="228"/>
      <c r="E207" s="229"/>
      <c r="F207" s="223">
        <f>+SUM(F208:F313)</f>
        <v>159207256.97507998</v>
      </c>
      <c r="G207" s="222"/>
      <c r="H207" s="223">
        <f>+SUM(H208:H313)</f>
        <v>224121313.61557993</v>
      </c>
      <c r="I207" s="222"/>
      <c r="J207" s="223">
        <f>+SUM(J208:J361)</f>
        <v>337052911.37409991</v>
      </c>
      <c r="K207" s="22" t="s">
        <v>407</v>
      </c>
      <c r="L207" s="44">
        <f>+SUM(L208:L354)</f>
        <v>91720405.922299996</v>
      </c>
      <c r="M207" s="22">
        <f t="shared" ref="M207:M209" si="69">+IF(G207&lt;D207,G207-D207,0)</f>
        <v>0</v>
      </c>
      <c r="N207" s="44">
        <f>+SUM(N208:N354)</f>
        <v>-114912007.81198004</v>
      </c>
      <c r="O207" s="17">
        <f>+G207-[4]BALANCE!G163</f>
        <v>0</v>
      </c>
    </row>
    <row r="208" spans="1:15" ht="13.5" thickBot="1" x14ac:dyDescent="0.25">
      <c r="A208" s="24">
        <v>0</v>
      </c>
      <c r="B208" s="25" t="s">
        <v>194</v>
      </c>
      <c r="C208" s="26"/>
      <c r="D208" s="25"/>
      <c r="E208" s="26"/>
      <c r="F208" s="25">
        <f t="shared" si="54"/>
        <v>0</v>
      </c>
      <c r="G208" s="28"/>
      <c r="H208" s="45">
        <f t="shared" si="36"/>
        <v>0</v>
      </c>
      <c r="I208" s="28"/>
      <c r="J208" s="45">
        <f>G208*I208</f>
        <v>0</v>
      </c>
      <c r="K208" s="28" t="s">
        <v>407</v>
      </c>
      <c r="L208" s="45"/>
      <c r="M208" s="28">
        <f t="shared" si="69"/>
        <v>0</v>
      </c>
      <c r="N208" s="45">
        <f t="shared" ref="N208:N271" si="70">+M208*E208</f>
        <v>0</v>
      </c>
      <c r="O208" s="17">
        <f>+G208-[4]BALANCE!G164</f>
        <v>0</v>
      </c>
    </row>
    <row r="209" spans="1:15" s="8" customFormat="1" ht="13.5" thickBot="1" x14ac:dyDescent="0.25">
      <c r="A209" s="29">
        <v>1</v>
      </c>
      <c r="B209" s="30" t="s">
        <v>195</v>
      </c>
      <c r="C209" s="31"/>
      <c r="D209" s="30"/>
      <c r="E209" s="31"/>
      <c r="F209" s="30">
        <f t="shared" si="54"/>
        <v>0</v>
      </c>
      <c r="G209" s="32"/>
      <c r="H209" s="33">
        <f t="shared" si="36"/>
        <v>0</v>
      </c>
      <c r="I209" s="32"/>
      <c r="J209" s="33">
        <f>G209*I209</f>
        <v>0</v>
      </c>
      <c r="K209" s="32" t="s">
        <v>407</v>
      </c>
      <c r="L209" s="33"/>
      <c r="M209" s="32">
        <f t="shared" si="69"/>
        <v>0</v>
      </c>
      <c r="N209" s="33">
        <f t="shared" si="70"/>
        <v>0</v>
      </c>
      <c r="O209" s="17">
        <f>+G209-[4]BALANCE!G165</f>
        <v>0</v>
      </c>
    </row>
    <row r="210" spans="1:15" ht="25.5" x14ac:dyDescent="0.2">
      <c r="A210" s="34" t="s">
        <v>40</v>
      </c>
      <c r="B210" s="35" t="s">
        <v>196</v>
      </c>
      <c r="C210" s="36" t="s">
        <v>28</v>
      </c>
      <c r="D210" s="37">
        <v>2.92</v>
      </c>
      <c r="E210" s="38">
        <v>27004.85</v>
      </c>
      <c r="F210" s="39">
        <f t="shared" si="54"/>
        <v>78854.161999999997</v>
      </c>
      <c r="G210" s="40">
        <v>10</v>
      </c>
      <c r="H210" s="41">
        <f t="shared" si="36"/>
        <v>270048.5</v>
      </c>
      <c r="I210" s="99">
        <v>60</v>
      </c>
      <c r="J210" s="41">
        <f t="shared" ref="J210:J223" si="71">E210*I210</f>
        <v>1620291</v>
      </c>
      <c r="K210" s="42">
        <f t="shared" ref="K210:K273" si="72">+IF(I210&gt;G210,I210-G210,0)</f>
        <v>50</v>
      </c>
      <c r="L210" s="43">
        <f t="shared" ref="L210:L273" si="73">+K210*E210</f>
        <v>1350242.5</v>
      </c>
      <c r="M210" s="42">
        <f t="shared" ref="M210:M273" si="74">+IF(I210&lt;G210,I210-G210,0)</f>
        <v>0</v>
      </c>
      <c r="N210" s="43">
        <f t="shared" si="70"/>
        <v>0</v>
      </c>
      <c r="O210" s="17">
        <f>+G210-[4]BALANCE!G166</f>
        <v>0</v>
      </c>
    </row>
    <row r="211" spans="1:15" ht="25.5" x14ac:dyDescent="0.2">
      <c r="A211" s="34" t="s">
        <v>42</v>
      </c>
      <c r="B211" s="35" t="s">
        <v>197</v>
      </c>
      <c r="C211" s="36" t="s">
        <v>30</v>
      </c>
      <c r="D211" s="37">
        <v>158.28</v>
      </c>
      <c r="E211" s="38">
        <v>14719.6</v>
      </c>
      <c r="F211" s="39">
        <f t="shared" si="54"/>
        <v>2329818.2880000002</v>
      </c>
      <c r="G211" s="40">
        <v>158.28</v>
      </c>
      <c r="H211" s="41">
        <f t="shared" si="36"/>
        <v>2329818.2880000002</v>
      </c>
      <c r="I211" s="40">
        <v>0</v>
      </c>
      <c r="J211" s="41">
        <f t="shared" si="71"/>
        <v>0</v>
      </c>
      <c r="K211" s="42">
        <f t="shared" si="72"/>
        <v>0</v>
      </c>
      <c r="L211" s="43">
        <f t="shared" si="73"/>
        <v>0</v>
      </c>
      <c r="M211" s="42">
        <f t="shared" si="74"/>
        <v>-158.28</v>
      </c>
      <c r="N211" s="43">
        <f t="shared" si="70"/>
        <v>-2329818.2880000002</v>
      </c>
      <c r="O211" s="17">
        <f>+G211-[4]BALANCE!G167</f>
        <v>0</v>
      </c>
    </row>
    <row r="212" spans="1:15" ht="25.5" x14ac:dyDescent="0.2">
      <c r="A212" s="34" t="s">
        <v>44</v>
      </c>
      <c r="B212" s="35" t="s">
        <v>198</v>
      </c>
      <c r="C212" s="36" t="s">
        <v>30</v>
      </c>
      <c r="D212" s="37">
        <v>36.049999999999997</v>
      </c>
      <c r="E212" s="38">
        <v>29380.47</v>
      </c>
      <c r="F212" s="39">
        <f t="shared" si="54"/>
        <v>1059165.9435000001</v>
      </c>
      <c r="G212" s="40">
        <v>36.049999999999997</v>
      </c>
      <c r="H212" s="41">
        <f t="shared" si="36"/>
        <v>1059165.9435000001</v>
      </c>
      <c r="I212" s="99">
        <v>78.83</v>
      </c>
      <c r="J212" s="41">
        <f t="shared" si="71"/>
        <v>2316062.4501</v>
      </c>
      <c r="K212" s="42">
        <f t="shared" si="72"/>
        <v>42.78</v>
      </c>
      <c r="L212" s="43">
        <f t="shared" si="73"/>
        <v>1256896.5066000002</v>
      </c>
      <c r="M212" s="42">
        <f t="shared" si="74"/>
        <v>0</v>
      </c>
      <c r="N212" s="43">
        <f t="shared" si="70"/>
        <v>0</v>
      </c>
      <c r="O212" s="17">
        <f>+G212-[4]BALANCE!G168</f>
        <v>0</v>
      </c>
    </row>
    <row r="213" spans="1:15" ht="38.25" x14ac:dyDescent="0.2">
      <c r="A213" s="34" t="s">
        <v>46</v>
      </c>
      <c r="B213" s="35" t="s">
        <v>199</v>
      </c>
      <c r="C213" s="36" t="s">
        <v>30</v>
      </c>
      <c r="D213" s="37">
        <v>11.85</v>
      </c>
      <c r="E213" s="38">
        <v>18014.38</v>
      </c>
      <c r="F213" s="39">
        <f t="shared" si="54"/>
        <v>213470.40299999999</v>
      </c>
      <c r="G213" s="40">
        <v>16.2</v>
      </c>
      <c r="H213" s="41">
        <f t="shared" si="36"/>
        <v>291832.95600000001</v>
      </c>
      <c r="I213" s="40">
        <v>69.17</v>
      </c>
      <c r="J213" s="41">
        <f t="shared" si="71"/>
        <v>1246054.6646</v>
      </c>
      <c r="K213" s="42">
        <f t="shared" si="72"/>
        <v>52.97</v>
      </c>
      <c r="L213" s="43">
        <f t="shared" si="73"/>
        <v>954221.70860000001</v>
      </c>
      <c r="M213" s="42">
        <f t="shared" si="74"/>
        <v>0</v>
      </c>
      <c r="N213" s="43">
        <f t="shared" si="70"/>
        <v>0</v>
      </c>
      <c r="O213" s="17">
        <f>+G213-[4]BALANCE!G169</f>
        <v>0</v>
      </c>
    </row>
    <row r="214" spans="1:15" ht="25.5" x14ac:dyDescent="0.2">
      <c r="A214" s="34" t="s">
        <v>48</v>
      </c>
      <c r="B214" s="35" t="s">
        <v>200</v>
      </c>
      <c r="C214" s="36" t="s">
        <v>30</v>
      </c>
      <c r="D214" s="37">
        <v>26.856000000000002</v>
      </c>
      <c r="E214" s="38">
        <v>27878.73</v>
      </c>
      <c r="F214" s="39">
        <f t="shared" ref="F214:F277" si="75">E214*D214</f>
        <v>748711.17288000009</v>
      </c>
      <c r="G214" s="40">
        <v>26.856000000000002</v>
      </c>
      <c r="H214" s="41">
        <f t="shared" ref="H214:H277" si="76">E214*G214</f>
        <v>748711.17288000009</v>
      </c>
      <c r="I214" s="40">
        <v>5.46</v>
      </c>
      <c r="J214" s="41">
        <f t="shared" si="71"/>
        <v>152217.8658</v>
      </c>
      <c r="K214" s="42">
        <f t="shared" si="72"/>
        <v>0</v>
      </c>
      <c r="L214" s="43">
        <f t="shared" si="73"/>
        <v>0</v>
      </c>
      <c r="M214" s="42">
        <f t="shared" si="74"/>
        <v>-21.396000000000001</v>
      </c>
      <c r="N214" s="43">
        <f t="shared" si="70"/>
        <v>-596493.30708000006</v>
      </c>
      <c r="O214" s="17">
        <f>+G214-[4]BALANCE!G170</f>
        <v>0</v>
      </c>
    </row>
    <row r="215" spans="1:15" x14ac:dyDescent="0.2">
      <c r="A215" s="34" t="s">
        <v>50</v>
      </c>
      <c r="B215" s="35" t="s">
        <v>201</v>
      </c>
      <c r="C215" s="36" t="s">
        <v>29</v>
      </c>
      <c r="D215" s="37">
        <v>130</v>
      </c>
      <c r="E215" s="38">
        <v>13296.73</v>
      </c>
      <c r="F215" s="39">
        <f t="shared" si="75"/>
        <v>1728574.9</v>
      </c>
      <c r="G215" s="40">
        <v>130</v>
      </c>
      <c r="H215" s="41">
        <f t="shared" si="76"/>
        <v>1728574.9</v>
      </c>
      <c r="I215" s="99">
        <f>66+3</f>
        <v>69</v>
      </c>
      <c r="J215" s="41">
        <f t="shared" si="71"/>
        <v>917474.37</v>
      </c>
      <c r="K215" s="42">
        <f t="shared" si="72"/>
        <v>0</v>
      </c>
      <c r="L215" s="43">
        <f t="shared" si="73"/>
        <v>0</v>
      </c>
      <c r="M215" s="42">
        <f t="shared" si="74"/>
        <v>-61</v>
      </c>
      <c r="N215" s="43">
        <f t="shared" si="70"/>
        <v>-811100.53</v>
      </c>
      <c r="O215" s="17">
        <f>+G215-[4]BALANCE!G171</f>
        <v>0</v>
      </c>
    </row>
    <row r="216" spans="1:15" x14ac:dyDescent="0.2">
      <c r="A216" s="34" t="s">
        <v>52</v>
      </c>
      <c r="B216" s="35" t="s">
        <v>202</v>
      </c>
      <c r="C216" s="36" t="s">
        <v>29</v>
      </c>
      <c r="D216" s="37">
        <v>4</v>
      </c>
      <c r="E216" s="38">
        <v>43795.56</v>
      </c>
      <c r="F216" s="39">
        <f t="shared" si="75"/>
        <v>175182.24</v>
      </c>
      <c r="G216" s="40">
        <v>4</v>
      </c>
      <c r="H216" s="41">
        <f t="shared" si="76"/>
        <v>175182.24</v>
      </c>
      <c r="I216" s="99">
        <v>3</v>
      </c>
      <c r="J216" s="41">
        <f t="shared" si="71"/>
        <v>131386.68</v>
      </c>
      <c r="K216" s="42">
        <f t="shared" si="72"/>
        <v>0</v>
      </c>
      <c r="L216" s="43">
        <f t="shared" si="73"/>
        <v>0</v>
      </c>
      <c r="M216" s="42">
        <f t="shared" si="74"/>
        <v>-1</v>
      </c>
      <c r="N216" s="43">
        <f t="shared" si="70"/>
        <v>-43795.56</v>
      </c>
      <c r="O216" s="17">
        <f>+G216-[4]BALANCE!G172</f>
        <v>0</v>
      </c>
    </row>
    <row r="217" spans="1:15" x14ac:dyDescent="0.2">
      <c r="A217" s="34" t="s">
        <v>54</v>
      </c>
      <c r="B217" s="35" t="s">
        <v>203</v>
      </c>
      <c r="C217" s="36" t="s">
        <v>29</v>
      </c>
      <c r="D217" s="37">
        <v>4</v>
      </c>
      <c r="E217" s="38">
        <v>39210.080000000002</v>
      </c>
      <c r="F217" s="39">
        <f t="shared" si="75"/>
        <v>156840.32000000001</v>
      </c>
      <c r="G217" s="40">
        <v>4</v>
      </c>
      <c r="H217" s="41">
        <f t="shared" si="76"/>
        <v>156840.32000000001</v>
      </c>
      <c r="I217" s="99">
        <v>4</v>
      </c>
      <c r="J217" s="41">
        <f t="shared" si="71"/>
        <v>156840.32000000001</v>
      </c>
      <c r="K217" s="42">
        <f t="shared" si="72"/>
        <v>0</v>
      </c>
      <c r="L217" s="43">
        <f t="shared" si="73"/>
        <v>0</v>
      </c>
      <c r="M217" s="42">
        <f t="shared" si="74"/>
        <v>0</v>
      </c>
      <c r="N217" s="43">
        <f t="shared" si="70"/>
        <v>0</v>
      </c>
      <c r="O217" s="17">
        <f>+G217-[4]BALANCE!G173</f>
        <v>0</v>
      </c>
    </row>
    <row r="218" spans="1:15" ht="25.5" x14ac:dyDescent="0.2">
      <c r="A218" s="34" t="s">
        <v>56</v>
      </c>
      <c r="B218" s="35" t="s">
        <v>204</v>
      </c>
      <c r="C218" s="36" t="s">
        <v>29</v>
      </c>
      <c r="D218" s="37">
        <v>5</v>
      </c>
      <c r="E218" s="38">
        <v>35743.279999999999</v>
      </c>
      <c r="F218" s="39">
        <f t="shared" si="75"/>
        <v>178716.4</v>
      </c>
      <c r="G218" s="40">
        <v>5</v>
      </c>
      <c r="H218" s="41">
        <f t="shared" si="76"/>
        <v>178716.4</v>
      </c>
      <c r="I218" s="99">
        <v>4</v>
      </c>
      <c r="J218" s="41">
        <f t="shared" si="71"/>
        <v>142973.12</v>
      </c>
      <c r="K218" s="42">
        <f t="shared" si="72"/>
        <v>0</v>
      </c>
      <c r="L218" s="43">
        <f t="shared" si="73"/>
        <v>0</v>
      </c>
      <c r="M218" s="42">
        <f t="shared" si="74"/>
        <v>-1</v>
      </c>
      <c r="N218" s="43">
        <f t="shared" si="70"/>
        <v>-35743.279999999999</v>
      </c>
      <c r="O218" s="17">
        <f>+G218-[4]BALANCE!G174</f>
        <v>0</v>
      </c>
    </row>
    <row r="219" spans="1:15" ht="25.5" x14ac:dyDescent="0.2">
      <c r="A219" s="34" t="s">
        <v>58</v>
      </c>
      <c r="B219" s="35" t="s">
        <v>205</v>
      </c>
      <c r="C219" s="36" t="s">
        <v>30</v>
      </c>
      <c r="D219" s="37">
        <v>20.45</v>
      </c>
      <c r="E219" s="38">
        <v>16818.14</v>
      </c>
      <c r="F219" s="39">
        <f t="shared" si="75"/>
        <v>343930.96299999999</v>
      </c>
      <c r="G219" s="40">
        <v>20.45</v>
      </c>
      <c r="H219" s="41">
        <f t="shared" si="76"/>
        <v>343930.96299999999</v>
      </c>
      <c r="I219" s="99">
        <v>19.27</v>
      </c>
      <c r="J219" s="41">
        <f t="shared" si="71"/>
        <v>324085.55780000001</v>
      </c>
      <c r="K219" s="42">
        <f t="shared" si="72"/>
        <v>0</v>
      </c>
      <c r="L219" s="43">
        <f t="shared" si="73"/>
        <v>0</v>
      </c>
      <c r="M219" s="42">
        <f t="shared" si="74"/>
        <v>-1.1799999999999997</v>
      </c>
      <c r="N219" s="43">
        <f t="shared" si="70"/>
        <v>-19845.405199999994</v>
      </c>
      <c r="O219" s="17">
        <f>+G219-[4]BALANCE!G175</f>
        <v>0</v>
      </c>
    </row>
    <row r="220" spans="1:15" x14ac:dyDescent="0.2">
      <c r="A220" s="34" t="s">
        <v>60</v>
      </c>
      <c r="B220" s="35" t="s">
        <v>206</v>
      </c>
      <c r="C220" s="36" t="s">
        <v>29</v>
      </c>
      <c r="D220" s="37">
        <v>31</v>
      </c>
      <c r="E220" s="38">
        <v>36974.75</v>
      </c>
      <c r="F220" s="39">
        <f t="shared" si="75"/>
        <v>1146217.25</v>
      </c>
      <c r="G220" s="40">
        <v>31</v>
      </c>
      <c r="H220" s="41">
        <f t="shared" si="76"/>
        <v>1146217.25</v>
      </c>
      <c r="I220" s="99">
        <v>33</v>
      </c>
      <c r="J220" s="41">
        <f t="shared" si="71"/>
        <v>1220166.75</v>
      </c>
      <c r="K220" s="42">
        <f t="shared" si="72"/>
        <v>2</v>
      </c>
      <c r="L220" s="43">
        <f t="shared" si="73"/>
        <v>73949.5</v>
      </c>
      <c r="M220" s="42">
        <f t="shared" si="74"/>
        <v>0</v>
      </c>
      <c r="N220" s="43">
        <f t="shared" si="70"/>
        <v>0</v>
      </c>
      <c r="O220" s="17">
        <f>+G220-[4]BALANCE!G176</f>
        <v>0</v>
      </c>
    </row>
    <row r="221" spans="1:15" ht="25.5" x14ac:dyDescent="0.2">
      <c r="A221" s="34" t="s">
        <v>62</v>
      </c>
      <c r="B221" s="35" t="s">
        <v>207</v>
      </c>
      <c r="C221" s="36" t="s">
        <v>28</v>
      </c>
      <c r="D221" s="37">
        <v>25</v>
      </c>
      <c r="E221" s="38">
        <v>18897.330000000002</v>
      </c>
      <c r="F221" s="39">
        <f t="shared" si="75"/>
        <v>472433.25000000006</v>
      </c>
      <c r="G221" s="40">
        <v>25</v>
      </c>
      <c r="H221" s="41">
        <f t="shared" si="76"/>
        <v>472433.25000000006</v>
      </c>
      <c r="I221" s="104">
        <v>22.91</v>
      </c>
      <c r="J221" s="41">
        <f t="shared" si="71"/>
        <v>432937.83030000003</v>
      </c>
      <c r="K221" s="42">
        <f t="shared" si="72"/>
        <v>0</v>
      </c>
      <c r="L221" s="43">
        <f t="shared" si="73"/>
        <v>0</v>
      </c>
      <c r="M221" s="42">
        <f t="shared" si="74"/>
        <v>-2.09</v>
      </c>
      <c r="N221" s="43">
        <f t="shared" si="70"/>
        <v>-39495.419699999999</v>
      </c>
      <c r="O221" s="17">
        <f>+G221-[4]BALANCE!G177</f>
        <v>0</v>
      </c>
    </row>
    <row r="222" spans="1:15" x14ac:dyDescent="0.2">
      <c r="A222" s="34">
        <v>12.28</v>
      </c>
      <c r="B222" s="35" t="s">
        <v>208</v>
      </c>
      <c r="C222" s="36" t="s">
        <v>30</v>
      </c>
      <c r="D222" s="37">
        <v>170</v>
      </c>
      <c r="E222" s="38">
        <v>28417.72</v>
      </c>
      <c r="F222" s="39">
        <f t="shared" si="75"/>
        <v>4831012.4000000004</v>
      </c>
      <c r="G222" s="40">
        <v>280</v>
      </c>
      <c r="H222" s="41">
        <f t="shared" si="76"/>
        <v>7956961.6000000006</v>
      </c>
      <c r="I222" s="40">
        <v>532.1</v>
      </c>
      <c r="J222" s="41">
        <f t="shared" si="71"/>
        <v>15121068.812000001</v>
      </c>
      <c r="K222" s="42">
        <f t="shared" si="72"/>
        <v>252.10000000000002</v>
      </c>
      <c r="L222" s="43">
        <f t="shared" si="73"/>
        <v>7164107.2120000012</v>
      </c>
      <c r="M222" s="42">
        <f t="shared" si="74"/>
        <v>0</v>
      </c>
      <c r="N222" s="43">
        <f t="shared" si="70"/>
        <v>0</v>
      </c>
      <c r="O222" s="17">
        <f>+G222-[4]BALANCE!G178</f>
        <v>0</v>
      </c>
    </row>
    <row r="223" spans="1:15" ht="26.25" thickBot="1" x14ac:dyDescent="0.25">
      <c r="A223" s="34">
        <v>12.23</v>
      </c>
      <c r="B223" s="35" t="s">
        <v>209</v>
      </c>
      <c r="C223" s="36" t="s">
        <v>30</v>
      </c>
      <c r="D223" s="37">
        <v>10</v>
      </c>
      <c r="E223" s="38">
        <v>134603.45000000001</v>
      </c>
      <c r="F223" s="39">
        <f t="shared" si="75"/>
        <v>1346034.5</v>
      </c>
      <c r="G223" s="40">
        <v>25</v>
      </c>
      <c r="H223" s="41">
        <f t="shared" si="76"/>
        <v>3365086.2500000005</v>
      </c>
      <c r="I223" s="102"/>
      <c r="J223" s="41">
        <f t="shared" si="71"/>
        <v>0</v>
      </c>
      <c r="K223" s="42">
        <f t="shared" si="72"/>
        <v>0</v>
      </c>
      <c r="L223" s="43">
        <f t="shared" si="73"/>
        <v>0</v>
      </c>
      <c r="M223" s="42">
        <f t="shared" si="74"/>
        <v>-25</v>
      </c>
      <c r="N223" s="43">
        <f t="shared" si="70"/>
        <v>-3365086.2500000005</v>
      </c>
      <c r="O223" s="17">
        <f>+G223-[4]BALANCE!G179</f>
        <v>0</v>
      </c>
    </row>
    <row r="224" spans="1:15" s="8" customFormat="1" ht="13.5" thickBot="1" x14ac:dyDescent="0.25">
      <c r="A224" s="29">
        <v>2</v>
      </c>
      <c r="B224" s="30" t="s">
        <v>210</v>
      </c>
      <c r="C224" s="31">
        <v>0</v>
      </c>
      <c r="D224" s="30">
        <v>0</v>
      </c>
      <c r="E224" s="31">
        <v>0</v>
      </c>
      <c r="F224" s="30">
        <f t="shared" si="75"/>
        <v>0</v>
      </c>
      <c r="G224" s="32"/>
      <c r="H224" s="33">
        <f t="shared" si="76"/>
        <v>0</v>
      </c>
      <c r="I224" s="32"/>
      <c r="J224" s="33">
        <f>G224*I224</f>
        <v>0</v>
      </c>
      <c r="K224" s="32">
        <f t="shared" si="72"/>
        <v>0</v>
      </c>
      <c r="L224" s="33">
        <f t="shared" si="73"/>
        <v>0</v>
      </c>
      <c r="M224" s="32">
        <f t="shared" si="74"/>
        <v>0</v>
      </c>
      <c r="N224" s="33">
        <f t="shared" si="70"/>
        <v>0</v>
      </c>
      <c r="O224" s="17">
        <f>+G224-[4]BALANCE!G180</f>
        <v>0</v>
      </c>
    </row>
    <row r="225" spans="1:15" ht="25.5" x14ac:dyDescent="0.2">
      <c r="A225" s="34" t="s">
        <v>211</v>
      </c>
      <c r="B225" s="35" t="s">
        <v>212</v>
      </c>
      <c r="C225" s="36" t="s">
        <v>30</v>
      </c>
      <c r="D225" s="37">
        <v>117.98</v>
      </c>
      <c r="E225" s="38">
        <v>119837.95</v>
      </c>
      <c r="F225" s="39">
        <f t="shared" si="75"/>
        <v>14138481.341</v>
      </c>
      <c r="G225" s="40">
        <v>117.98</v>
      </c>
      <c r="H225" s="41">
        <f t="shared" si="76"/>
        <v>14138481.341</v>
      </c>
      <c r="I225" s="99"/>
      <c r="J225" s="41">
        <f t="shared" ref="J225:J227" si="77">E225*I225</f>
        <v>0</v>
      </c>
      <c r="K225" s="42">
        <f t="shared" si="72"/>
        <v>0</v>
      </c>
      <c r="L225" s="43">
        <f t="shared" si="73"/>
        <v>0</v>
      </c>
      <c r="M225" s="42">
        <f t="shared" si="74"/>
        <v>-117.98</v>
      </c>
      <c r="N225" s="43">
        <f t="shared" si="70"/>
        <v>-14138481.341</v>
      </c>
      <c r="O225" s="17">
        <f>+G225-[4]BALANCE!G181</f>
        <v>0</v>
      </c>
    </row>
    <row r="226" spans="1:15" ht="25.5" x14ac:dyDescent="0.2">
      <c r="A226" s="34" t="s">
        <v>213</v>
      </c>
      <c r="B226" s="35" t="s">
        <v>214</v>
      </c>
      <c r="C226" s="36" t="s">
        <v>30</v>
      </c>
      <c r="D226" s="37">
        <v>43.93</v>
      </c>
      <c r="E226" s="38">
        <v>97310.03</v>
      </c>
      <c r="F226" s="39">
        <f t="shared" si="75"/>
        <v>4274829.6179</v>
      </c>
      <c r="G226" s="40">
        <v>43.93</v>
      </c>
      <c r="H226" s="41">
        <f t="shared" si="76"/>
        <v>4274829.6179</v>
      </c>
      <c r="I226" s="99">
        <v>230</v>
      </c>
      <c r="J226" s="41">
        <f t="shared" si="77"/>
        <v>22381306.899999999</v>
      </c>
      <c r="K226" s="42">
        <f t="shared" si="72"/>
        <v>186.07</v>
      </c>
      <c r="L226" s="43">
        <f t="shared" si="73"/>
        <v>18106477.282099999</v>
      </c>
      <c r="M226" s="42">
        <f t="shared" si="74"/>
        <v>0</v>
      </c>
      <c r="N226" s="43">
        <f t="shared" si="70"/>
        <v>0</v>
      </c>
      <c r="O226" s="17">
        <f>+G226-[4]BALANCE!G182</f>
        <v>0</v>
      </c>
    </row>
    <row r="227" spans="1:15" ht="13.5" thickBot="1" x14ac:dyDescent="0.25">
      <c r="A227" s="34">
        <v>12.9</v>
      </c>
      <c r="B227" s="35" t="s">
        <v>215</v>
      </c>
      <c r="C227" s="36" t="s">
        <v>30</v>
      </c>
      <c r="D227" s="37">
        <v>1</v>
      </c>
      <c r="E227" s="38">
        <v>114383.77</v>
      </c>
      <c r="F227" s="39">
        <f t="shared" si="75"/>
        <v>114383.77</v>
      </c>
      <c r="G227" s="40">
        <v>8</v>
      </c>
      <c r="H227" s="41">
        <f t="shared" si="76"/>
        <v>915070.16</v>
      </c>
      <c r="I227" s="99">
        <v>34.260000000000005</v>
      </c>
      <c r="J227" s="41">
        <f t="shared" si="77"/>
        <v>3918787.9602000006</v>
      </c>
      <c r="K227" s="42">
        <f t="shared" si="72"/>
        <v>26.260000000000005</v>
      </c>
      <c r="L227" s="43">
        <f t="shared" si="73"/>
        <v>3003717.8002000009</v>
      </c>
      <c r="M227" s="42">
        <f t="shared" si="74"/>
        <v>0</v>
      </c>
      <c r="N227" s="43">
        <f t="shared" si="70"/>
        <v>0</v>
      </c>
      <c r="O227" s="17">
        <f>+G227-[4]BALANCE!G183</f>
        <v>0</v>
      </c>
    </row>
    <row r="228" spans="1:15" s="8" customFormat="1" ht="13.5" thickBot="1" x14ac:dyDescent="0.25">
      <c r="A228" s="29">
        <v>3</v>
      </c>
      <c r="B228" s="30" t="s">
        <v>216</v>
      </c>
      <c r="C228" s="31">
        <v>0</v>
      </c>
      <c r="D228" s="30">
        <v>0</v>
      </c>
      <c r="E228" s="31">
        <v>0</v>
      </c>
      <c r="F228" s="30">
        <f t="shared" si="75"/>
        <v>0</v>
      </c>
      <c r="G228" s="32"/>
      <c r="H228" s="33">
        <f t="shared" si="76"/>
        <v>0</v>
      </c>
      <c r="I228" s="32"/>
      <c r="J228" s="33">
        <f>G228*I228</f>
        <v>0</v>
      </c>
      <c r="K228" s="32">
        <f t="shared" si="72"/>
        <v>0</v>
      </c>
      <c r="L228" s="33">
        <f t="shared" si="73"/>
        <v>0</v>
      </c>
      <c r="M228" s="32">
        <f t="shared" si="74"/>
        <v>0</v>
      </c>
      <c r="N228" s="33">
        <f t="shared" si="70"/>
        <v>0</v>
      </c>
      <c r="O228" s="17">
        <f>+G228-[4]BALANCE!G184</f>
        <v>0</v>
      </c>
    </row>
    <row r="229" spans="1:15" ht="25.5" x14ac:dyDescent="0.2">
      <c r="A229" s="34" t="s">
        <v>217</v>
      </c>
      <c r="B229" s="35" t="s">
        <v>218</v>
      </c>
      <c r="C229" s="36" t="s">
        <v>30</v>
      </c>
      <c r="D229" s="37">
        <v>14.11</v>
      </c>
      <c r="E229" s="38">
        <v>173860.63</v>
      </c>
      <c r="F229" s="39">
        <f t="shared" si="75"/>
        <v>2453173.4893</v>
      </c>
      <c r="G229" s="40">
        <v>24.11</v>
      </c>
      <c r="H229" s="41">
        <f t="shared" si="76"/>
        <v>4191779.7892999998</v>
      </c>
      <c r="I229" s="40">
        <v>22.5</v>
      </c>
      <c r="J229" s="41">
        <f t="shared" ref="J229:J232" si="78">E229*I229</f>
        <v>3911864.1750000003</v>
      </c>
      <c r="K229" s="42">
        <f t="shared" si="72"/>
        <v>0</v>
      </c>
      <c r="L229" s="43">
        <f t="shared" si="73"/>
        <v>0</v>
      </c>
      <c r="M229" s="42">
        <f t="shared" si="74"/>
        <v>-1.6099999999999994</v>
      </c>
      <c r="N229" s="43">
        <f t="shared" si="70"/>
        <v>-279915.6142999999</v>
      </c>
      <c r="O229" s="17">
        <f>+G229-[4]BALANCE!G185</f>
        <v>0</v>
      </c>
    </row>
    <row r="230" spans="1:15" ht="25.5" x14ac:dyDescent="0.2">
      <c r="A230" s="34" t="s">
        <v>219</v>
      </c>
      <c r="B230" s="35" t="s">
        <v>220</v>
      </c>
      <c r="C230" s="36" t="s">
        <v>30</v>
      </c>
      <c r="D230" s="37">
        <v>23.73</v>
      </c>
      <c r="E230" s="38">
        <v>141194.43</v>
      </c>
      <c r="F230" s="39">
        <f t="shared" si="75"/>
        <v>3350543.8238999997</v>
      </c>
      <c r="G230" s="40">
        <v>28</v>
      </c>
      <c r="H230" s="41">
        <f t="shared" si="76"/>
        <v>3953444.04</v>
      </c>
      <c r="I230" s="40">
        <v>50.24</v>
      </c>
      <c r="J230" s="41">
        <f t="shared" si="78"/>
        <v>7093608.1632000003</v>
      </c>
      <c r="K230" s="42">
        <f t="shared" si="72"/>
        <v>22.240000000000002</v>
      </c>
      <c r="L230" s="43">
        <f t="shared" si="73"/>
        <v>3140164.1232000003</v>
      </c>
      <c r="M230" s="42">
        <f t="shared" si="74"/>
        <v>0</v>
      </c>
      <c r="N230" s="43">
        <f t="shared" si="70"/>
        <v>0</v>
      </c>
      <c r="O230" s="17">
        <f>+G230-[4]BALANCE!G186</f>
        <v>0</v>
      </c>
    </row>
    <row r="231" spans="1:15" ht="25.5" x14ac:dyDescent="0.2">
      <c r="A231" s="34" t="s">
        <v>221</v>
      </c>
      <c r="B231" s="35" t="s">
        <v>222</v>
      </c>
      <c r="C231" s="36" t="s">
        <v>30</v>
      </c>
      <c r="D231" s="37">
        <v>50</v>
      </c>
      <c r="E231" s="38">
        <v>105313.03</v>
      </c>
      <c r="F231" s="39">
        <f t="shared" si="75"/>
        <v>5265651.5</v>
      </c>
      <c r="G231" s="40">
        <v>125.7</v>
      </c>
      <c r="H231" s="41">
        <f t="shared" si="76"/>
        <v>13237847.870999999</v>
      </c>
      <c r="I231" s="40"/>
      <c r="J231" s="41">
        <f t="shared" si="78"/>
        <v>0</v>
      </c>
      <c r="K231" s="42">
        <f t="shared" si="72"/>
        <v>0</v>
      </c>
      <c r="L231" s="43">
        <f t="shared" si="73"/>
        <v>0</v>
      </c>
      <c r="M231" s="42">
        <f t="shared" si="74"/>
        <v>-125.7</v>
      </c>
      <c r="N231" s="43">
        <f t="shared" si="70"/>
        <v>-13237847.870999999</v>
      </c>
      <c r="O231" s="17">
        <f>+G231-[4]BALANCE!G187</f>
        <v>0</v>
      </c>
    </row>
    <row r="232" spans="1:15" ht="13.5" thickBot="1" x14ac:dyDescent="0.25">
      <c r="A232" s="34">
        <v>12.25</v>
      </c>
      <c r="B232" s="35" t="s">
        <v>223</v>
      </c>
      <c r="C232" s="36" t="s">
        <v>30</v>
      </c>
      <c r="D232" s="37">
        <v>24</v>
      </c>
      <c r="E232" s="38">
        <v>270000.78000000003</v>
      </c>
      <c r="F232" s="39">
        <f t="shared" si="75"/>
        <v>6480018.7200000007</v>
      </c>
      <c r="G232" s="40">
        <v>67</v>
      </c>
      <c r="H232" s="41">
        <f t="shared" si="76"/>
        <v>18090052.260000002</v>
      </c>
      <c r="I232" s="40">
        <v>200</v>
      </c>
      <c r="J232" s="41">
        <f t="shared" si="78"/>
        <v>54000156.000000007</v>
      </c>
      <c r="K232" s="42">
        <f t="shared" si="72"/>
        <v>133</v>
      </c>
      <c r="L232" s="43">
        <f t="shared" si="73"/>
        <v>35910103.740000002</v>
      </c>
      <c r="M232" s="42">
        <f t="shared" si="74"/>
        <v>0</v>
      </c>
      <c r="N232" s="43">
        <f t="shared" si="70"/>
        <v>0</v>
      </c>
      <c r="O232" s="17">
        <f>+G232-[4]BALANCE!G188</f>
        <v>0</v>
      </c>
    </row>
    <row r="233" spans="1:15" s="8" customFormat="1" ht="13.5" thickBot="1" x14ac:dyDescent="0.25">
      <c r="A233" s="29">
        <v>4</v>
      </c>
      <c r="B233" s="30" t="s">
        <v>224</v>
      </c>
      <c r="C233" s="31">
        <v>0</v>
      </c>
      <c r="D233" s="30">
        <v>0</v>
      </c>
      <c r="E233" s="31">
        <v>0</v>
      </c>
      <c r="F233" s="30">
        <f t="shared" si="75"/>
        <v>0</v>
      </c>
      <c r="G233" s="32"/>
      <c r="H233" s="33">
        <f t="shared" si="76"/>
        <v>0</v>
      </c>
      <c r="I233" s="32"/>
      <c r="J233" s="33">
        <f>G233*I233</f>
        <v>0</v>
      </c>
      <c r="K233" s="32">
        <f t="shared" si="72"/>
        <v>0</v>
      </c>
      <c r="L233" s="33">
        <f t="shared" si="73"/>
        <v>0</v>
      </c>
      <c r="M233" s="32">
        <f t="shared" si="74"/>
        <v>0</v>
      </c>
      <c r="N233" s="33">
        <f t="shared" si="70"/>
        <v>0</v>
      </c>
      <c r="O233" s="17">
        <f>+G233-[4]BALANCE!G189</f>
        <v>0</v>
      </c>
    </row>
    <row r="234" spans="1:15" x14ac:dyDescent="0.2">
      <c r="A234" s="34" t="s">
        <v>225</v>
      </c>
      <c r="B234" s="35" t="s">
        <v>226</v>
      </c>
      <c r="C234" s="36" t="s">
        <v>30</v>
      </c>
      <c r="D234" s="37">
        <v>144.1</v>
      </c>
      <c r="E234" s="38">
        <v>67871.42</v>
      </c>
      <c r="F234" s="39">
        <f t="shared" si="75"/>
        <v>9780271.6219999995</v>
      </c>
      <c r="G234" s="40">
        <v>184.4</v>
      </c>
      <c r="H234" s="41">
        <f t="shared" si="76"/>
        <v>12515489.847999999</v>
      </c>
      <c r="I234" s="40">
        <v>144.1</v>
      </c>
      <c r="J234" s="41">
        <f t="shared" ref="J234:J235" si="79">E234*I234</f>
        <v>9780271.6219999995</v>
      </c>
      <c r="K234" s="42">
        <f t="shared" si="72"/>
        <v>0</v>
      </c>
      <c r="L234" s="43">
        <f t="shared" si="73"/>
        <v>0</v>
      </c>
      <c r="M234" s="42">
        <f t="shared" si="74"/>
        <v>-40.300000000000011</v>
      </c>
      <c r="N234" s="43">
        <f t="shared" si="70"/>
        <v>-2735218.2260000007</v>
      </c>
      <c r="O234" s="17">
        <f>+G234-[4]BALANCE!G190</f>
        <v>0</v>
      </c>
    </row>
    <row r="235" spans="1:15" ht="13.5" thickBot="1" x14ac:dyDescent="0.25">
      <c r="A235" s="34" t="s">
        <v>227</v>
      </c>
      <c r="B235" s="35" t="s">
        <v>228</v>
      </c>
      <c r="C235" s="36" t="s">
        <v>30</v>
      </c>
      <c r="D235" s="37">
        <v>307.31</v>
      </c>
      <c r="E235" s="38">
        <v>36786.959999999999</v>
      </c>
      <c r="F235" s="39">
        <f t="shared" si="75"/>
        <v>11305000.6776</v>
      </c>
      <c r="G235" s="40">
        <v>614</v>
      </c>
      <c r="H235" s="41">
        <f t="shared" si="76"/>
        <v>22587193.439999998</v>
      </c>
      <c r="I235" s="40">
        <v>0</v>
      </c>
      <c r="J235" s="41">
        <f t="shared" si="79"/>
        <v>0</v>
      </c>
      <c r="K235" s="42">
        <f t="shared" si="72"/>
        <v>0</v>
      </c>
      <c r="L235" s="43">
        <f t="shared" si="73"/>
        <v>0</v>
      </c>
      <c r="M235" s="42">
        <f t="shared" si="74"/>
        <v>-614</v>
      </c>
      <c r="N235" s="43">
        <f t="shared" si="70"/>
        <v>-22587193.439999998</v>
      </c>
      <c r="O235" s="17">
        <f>+G235-[4]BALANCE!G191</f>
        <v>0</v>
      </c>
    </row>
    <row r="236" spans="1:15" s="8" customFormat="1" ht="13.5" thickBot="1" x14ac:dyDescent="0.25">
      <c r="A236" s="29">
        <v>5</v>
      </c>
      <c r="B236" s="30" t="s">
        <v>229</v>
      </c>
      <c r="C236" s="31">
        <v>0</v>
      </c>
      <c r="D236" s="30">
        <v>0</v>
      </c>
      <c r="E236" s="31">
        <v>0</v>
      </c>
      <c r="F236" s="30">
        <f t="shared" si="75"/>
        <v>0</v>
      </c>
      <c r="G236" s="32"/>
      <c r="H236" s="33">
        <f t="shared" si="76"/>
        <v>0</v>
      </c>
      <c r="I236" s="32"/>
      <c r="J236" s="33">
        <f>G236*I236</f>
        <v>0</v>
      </c>
      <c r="K236" s="32">
        <f t="shared" si="72"/>
        <v>0</v>
      </c>
      <c r="L236" s="33">
        <f t="shared" si="73"/>
        <v>0</v>
      </c>
      <c r="M236" s="32">
        <f t="shared" si="74"/>
        <v>0</v>
      </c>
      <c r="N236" s="33">
        <f t="shared" si="70"/>
        <v>0</v>
      </c>
      <c r="O236" s="17">
        <f>+G236-[4]BALANCE!G192</f>
        <v>0</v>
      </c>
    </row>
    <row r="237" spans="1:15" x14ac:dyDescent="0.2">
      <c r="A237" s="34" t="s">
        <v>230</v>
      </c>
      <c r="B237" s="35" t="s">
        <v>231</v>
      </c>
      <c r="C237" s="36" t="s">
        <v>29</v>
      </c>
      <c r="D237" s="37">
        <v>4</v>
      </c>
      <c r="E237" s="38">
        <v>505378.12</v>
      </c>
      <c r="F237" s="39">
        <f t="shared" si="75"/>
        <v>2021512.48</v>
      </c>
      <c r="G237" s="40">
        <v>4</v>
      </c>
      <c r="H237" s="41">
        <f t="shared" si="76"/>
        <v>2021512.48</v>
      </c>
      <c r="I237" s="99">
        <v>4</v>
      </c>
      <c r="J237" s="41">
        <f t="shared" ref="J237:J249" si="80">E237*I237</f>
        <v>2021512.48</v>
      </c>
      <c r="K237" s="42">
        <f t="shared" si="72"/>
        <v>0</v>
      </c>
      <c r="L237" s="43">
        <f t="shared" si="73"/>
        <v>0</v>
      </c>
      <c r="M237" s="42">
        <f t="shared" si="74"/>
        <v>0</v>
      </c>
      <c r="N237" s="43">
        <f t="shared" si="70"/>
        <v>0</v>
      </c>
      <c r="O237" s="17">
        <f>+G237-[4]BALANCE!G193</f>
        <v>0</v>
      </c>
    </row>
    <row r="238" spans="1:15" x14ac:dyDescent="0.2">
      <c r="A238" s="34" t="s">
        <v>232</v>
      </c>
      <c r="B238" s="35" t="s">
        <v>233</v>
      </c>
      <c r="C238" s="36" t="s">
        <v>29</v>
      </c>
      <c r="D238" s="37">
        <v>1</v>
      </c>
      <c r="E238" s="38">
        <v>527457.89</v>
      </c>
      <c r="F238" s="39">
        <f t="shared" si="75"/>
        <v>527457.89</v>
      </c>
      <c r="G238" s="40">
        <v>1</v>
      </c>
      <c r="H238" s="41">
        <f t="shared" si="76"/>
        <v>527457.89</v>
      </c>
      <c r="I238" s="99">
        <v>2</v>
      </c>
      <c r="J238" s="41">
        <f t="shared" si="80"/>
        <v>1054915.78</v>
      </c>
      <c r="K238" s="42">
        <f t="shared" si="72"/>
        <v>1</v>
      </c>
      <c r="L238" s="43">
        <f t="shared" si="73"/>
        <v>527457.89</v>
      </c>
      <c r="M238" s="42">
        <f t="shared" si="74"/>
        <v>0</v>
      </c>
      <c r="N238" s="43">
        <f t="shared" si="70"/>
        <v>0</v>
      </c>
      <c r="O238" s="17">
        <f>+G238-[4]BALANCE!G194</f>
        <v>0</v>
      </c>
    </row>
    <row r="239" spans="1:15" x14ac:dyDescent="0.2">
      <c r="A239" s="34" t="s">
        <v>234</v>
      </c>
      <c r="B239" s="35" t="s">
        <v>235</v>
      </c>
      <c r="C239" s="36" t="s">
        <v>29</v>
      </c>
      <c r="D239" s="37">
        <v>5</v>
      </c>
      <c r="E239" s="38">
        <v>463162.37</v>
      </c>
      <c r="F239" s="39">
        <f t="shared" si="75"/>
        <v>2315811.85</v>
      </c>
      <c r="G239" s="40">
        <v>5</v>
      </c>
      <c r="H239" s="41">
        <f t="shared" si="76"/>
        <v>2315811.85</v>
      </c>
      <c r="I239" s="99">
        <v>4</v>
      </c>
      <c r="J239" s="41">
        <f t="shared" si="80"/>
        <v>1852649.48</v>
      </c>
      <c r="K239" s="42">
        <f t="shared" si="72"/>
        <v>0</v>
      </c>
      <c r="L239" s="43">
        <f t="shared" si="73"/>
        <v>0</v>
      </c>
      <c r="M239" s="42">
        <f t="shared" si="74"/>
        <v>-1</v>
      </c>
      <c r="N239" s="43">
        <f t="shared" si="70"/>
        <v>-463162.37</v>
      </c>
      <c r="O239" s="17">
        <f>+G239-[4]BALANCE!G195</f>
        <v>0</v>
      </c>
    </row>
    <row r="240" spans="1:15" ht="25.5" x14ac:dyDescent="0.2">
      <c r="A240" s="34" t="s">
        <v>236</v>
      </c>
      <c r="B240" s="35" t="s">
        <v>237</v>
      </c>
      <c r="C240" s="36" t="s">
        <v>29</v>
      </c>
      <c r="D240" s="37">
        <v>5</v>
      </c>
      <c r="E240" s="38">
        <v>442782.41</v>
      </c>
      <c r="F240" s="39">
        <f t="shared" si="75"/>
        <v>2213912.0499999998</v>
      </c>
      <c r="G240" s="40">
        <v>5</v>
      </c>
      <c r="H240" s="41">
        <f t="shared" si="76"/>
        <v>2213912.0499999998</v>
      </c>
      <c r="I240" s="99">
        <v>5</v>
      </c>
      <c r="J240" s="41">
        <f t="shared" si="80"/>
        <v>2213912.0499999998</v>
      </c>
      <c r="K240" s="42">
        <f t="shared" si="72"/>
        <v>0</v>
      </c>
      <c r="L240" s="43">
        <f t="shared" si="73"/>
        <v>0</v>
      </c>
      <c r="M240" s="42">
        <f t="shared" si="74"/>
        <v>0</v>
      </c>
      <c r="N240" s="43">
        <f t="shared" si="70"/>
        <v>0</v>
      </c>
      <c r="O240" s="17">
        <f>+G240-[4]BALANCE!G196</f>
        <v>0</v>
      </c>
    </row>
    <row r="241" spans="1:15" x14ac:dyDescent="0.2">
      <c r="A241" s="34" t="s">
        <v>238</v>
      </c>
      <c r="B241" s="35" t="s">
        <v>239</v>
      </c>
      <c r="C241" s="36" t="s">
        <v>28</v>
      </c>
      <c r="D241" s="37">
        <v>3.56</v>
      </c>
      <c r="E241" s="38">
        <v>177732.54</v>
      </c>
      <c r="F241" s="39">
        <f t="shared" si="75"/>
        <v>632727.84240000008</v>
      </c>
      <c r="G241" s="40">
        <v>3.56</v>
      </c>
      <c r="H241" s="41">
        <f t="shared" si="76"/>
        <v>632727.84240000008</v>
      </c>
      <c r="I241" s="99">
        <v>0</v>
      </c>
      <c r="J241" s="41">
        <f t="shared" si="80"/>
        <v>0</v>
      </c>
      <c r="K241" s="42">
        <f t="shared" si="72"/>
        <v>0</v>
      </c>
      <c r="L241" s="43">
        <f t="shared" si="73"/>
        <v>0</v>
      </c>
      <c r="M241" s="42">
        <f t="shared" si="74"/>
        <v>-3.56</v>
      </c>
      <c r="N241" s="43">
        <f t="shared" si="70"/>
        <v>-632727.84240000008</v>
      </c>
      <c r="O241" s="17">
        <f>+G241-[4]BALANCE!G197</f>
        <v>0</v>
      </c>
    </row>
    <row r="242" spans="1:15" ht="25.5" x14ac:dyDescent="0.2">
      <c r="A242" s="34" t="s">
        <v>240</v>
      </c>
      <c r="B242" s="35" t="s">
        <v>241</v>
      </c>
      <c r="C242" s="36" t="s">
        <v>29</v>
      </c>
      <c r="D242" s="37">
        <v>4</v>
      </c>
      <c r="E242" s="38">
        <v>247000.6</v>
      </c>
      <c r="F242" s="39">
        <f t="shared" si="75"/>
        <v>988002.4</v>
      </c>
      <c r="G242" s="40">
        <v>4</v>
      </c>
      <c r="H242" s="41">
        <f t="shared" si="76"/>
        <v>988002.4</v>
      </c>
      <c r="I242" s="99">
        <v>4</v>
      </c>
      <c r="J242" s="41">
        <f t="shared" si="80"/>
        <v>988002.4</v>
      </c>
      <c r="K242" s="42">
        <f t="shared" si="72"/>
        <v>0</v>
      </c>
      <c r="L242" s="43">
        <f t="shared" si="73"/>
        <v>0</v>
      </c>
      <c r="M242" s="42">
        <f t="shared" si="74"/>
        <v>0</v>
      </c>
      <c r="N242" s="43">
        <f t="shared" si="70"/>
        <v>0</v>
      </c>
      <c r="O242" s="17">
        <f>+G242-[4]BALANCE!G198</f>
        <v>0</v>
      </c>
    </row>
    <row r="243" spans="1:15" ht="51" x14ac:dyDescent="0.2">
      <c r="A243" s="34" t="s">
        <v>242</v>
      </c>
      <c r="B243" s="35" t="s">
        <v>243</v>
      </c>
      <c r="C243" s="36" t="s">
        <v>29</v>
      </c>
      <c r="D243" s="37">
        <v>3</v>
      </c>
      <c r="E243" s="38">
        <v>568366.37</v>
      </c>
      <c r="F243" s="39">
        <f t="shared" si="75"/>
        <v>1705099.1099999999</v>
      </c>
      <c r="G243" s="40">
        <v>3</v>
      </c>
      <c r="H243" s="41">
        <f t="shared" si="76"/>
        <v>1705099.1099999999</v>
      </c>
      <c r="I243" s="99">
        <v>4</v>
      </c>
      <c r="J243" s="41">
        <f t="shared" si="80"/>
        <v>2273465.48</v>
      </c>
      <c r="K243" s="42">
        <f t="shared" si="72"/>
        <v>1</v>
      </c>
      <c r="L243" s="43">
        <f t="shared" si="73"/>
        <v>568366.37</v>
      </c>
      <c r="M243" s="42">
        <f t="shared" si="74"/>
        <v>0</v>
      </c>
      <c r="N243" s="43">
        <f t="shared" si="70"/>
        <v>0</v>
      </c>
      <c r="O243" s="17">
        <f>+G243-[4]BALANCE!G199</f>
        <v>0</v>
      </c>
    </row>
    <row r="244" spans="1:15" x14ac:dyDescent="0.2">
      <c r="A244" s="34" t="s">
        <v>244</v>
      </c>
      <c r="B244" s="35" t="s">
        <v>245</v>
      </c>
      <c r="C244" s="36" t="s">
        <v>30</v>
      </c>
      <c r="D244" s="37">
        <v>2.5099999999999998</v>
      </c>
      <c r="E244" s="38">
        <v>174817.72</v>
      </c>
      <c r="F244" s="39">
        <f t="shared" si="75"/>
        <v>438792.47719999996</v>
      </c>
      <c r="G244" s="40">
        <v>2.5099999999999998</v>
      </c>
      <c r="H244" s="41">
        <f t="shared" si="76"/>
        <v>438792.47719999996</v>
      </c>
      <c r="I244" s="99">
        <v>10.039999999999999</v>
      </c>
      <c r="J244" s="41">
        <f t="shared" si="80"/>
        <v>1755169.9087999999</v>
      </c>
      <c r="K244" s="42">
        <f t="shared" si="72"/>
        <v>7.5299999999999994</v>
      </c>
      <c r="L244" s="43">
        <f t="shared" si="73"/>
        <v>1316377.4316</v>
      </c>
      <c r="M244" s="42">
        <f t="shared" si="74"/>
        <v>0</v>
      </c>
      <c r="N244" s="43">
        <f t="shared" si="70"/>
        <v>0</v>
      </c>
      <c r="O244" s="17">
        <f>+G244-[4]BALANCE!G200</f>
        <v>0</v>
      </c>
    </row>
    <row r="245" spans="1:15" ht="25.5" x14ac:dyDescent="0.2">
      <c r="A245" s="34" t="s">
        <v>246</v>
      </c>
      <c r="B245" s="35" t="s">
        <v>247</v>
      </c>
      <c r="C245" s="36" t="s">
        <v>29</v>
      </c>
      <c r="D245" s="37">
        <v>3</v>
      </c>
      <c r="E245" s="38">
        <v>1126641.19</v>
      </c>
      <c r="F245" s="39">
        <f t="shared" si="75"/>
        <v>3379923.57</v>
      </c>
      <c r="G245" s="40">
        <v>3</v>
      </c>
      <c r="H245" s="41">
        <f t="shared" si="76"/>
        <v>3379923.57</v>
      </c>
      <c r="I245" s="99">
        <v>4</v>
      </c>
      <c r="J245" s="41">
        <f t="shared" si="80"/>
        <v>4506564.76</v>
      </c>
      <c r="K245" s="42">
        <f t="shared" si="72"/>
        <v>1</v>
      </c>
      <c r="L245" s="43">
        <f t="shared" si="73"/>
        <v>1126641.19</v>
      </c>
      <c r="M245" s="42">
        <f t="shared" si="74"/>
        <v>0</v>
      </c>
      <c r="N245" s="43">
        <f t="shared" si="70"/>
        <v>0</v>
      </c>
      <c r="O245" s="17">
        <f>+G245-[4]BALANCE!G201</f>
        <v>0</v>
      </c>
    </row>
    <row r="246" spans="1:15" ht="51" x14ac:dyDescent="0.2">
      <c r="A246" s="34" t="s">
        <v>248</v>
      </c>
      <c r="B246" s="35" t="s">
        <v>249</v>
      </c>
      <c r="C246" s="36" t="s">
        <v>29</v>
      </c>
      <c r="D246" s="37">
        <v>3</v>
      </c>
      <c r="E246" s="38">
        <v>1154239.45</v>
      </c>
      <c r="F246" s="39">
        <f t="shared" si="75"/>
        <v>3462718.3499999996</v>
      </c>
      <c r="G246" s="40">
        <v>3</v>
      </c>
      <c r="H246" s="41">
        <f t="shared" si="76"/>
        <v>3462718.3499999996</v>
      </c>
      <c r="I246" s="99">
        <v>3</v>
      </c>
      <c r="J246" s="41">
        <f t="shared" si="80"/>
        <v>3462718.3499999996</v>
      </c>
      <c r="K246" s="42">
        <f t="shared" si="72"/>
        <v>0</v>
      </c>
      <c r="L246" s="43">
        <f t="shared" si="73"/>
        <v>0</v>
      </c>
      <c r="M246" s="42">
        <f t="shared" si="74"/>
        <v>0</v>
      </c>
      <c r="N246" s="43">
        <f t="shared" si="70"/>
        <v>0</v>
      </c>
      <c r="O246" s="17">
        <f>+G246-[4]BALANCE!G202</f>
        <v>0</v>
      </c>
    </row>
    <row r="247" spans="1:15" ht="38.25" x14ac:dyDescent="0.2">
      <c r="A247" s="34" t="s">
        <v>250</v>
      </c>
      <c r="B247" s="35" t="s">
        <v>251</v>
      </c>
      <c r="C247" s="36" t="s">
        <v>29</v>
      </c>
      <c r="D247" s="37">
        <v>3</v>
      </c>
      <c r="E247" s="38">
        <v>1042167.56</v>
      </c>
      <c r="F247" s="39">
        <f t="shared" si="75"/>
        <v>3126502.68</v>
      </c>
      <c r="G247" s="40">
        <v>3</v>
      </c>
      <c r="H247" s="41">
        <f t="shared" si="76"/>
        <v>3126502.68</v>
      </c>
      <c r="I247" s="99">
        <v>3</v>
      </c>
      <c r="J247" s="41">
        <f t="shared" si="80"/>
        <v>3126502.68</v>
      </c>
      <c r="K247" s="42">
        <f t="shared" si="72"/>
        <v>0</v>
      </c>
      <c r="L247" s="43">
        <f t="shared" si="73"/>
        <v>0</v>
      </c>
      <c r="M247" s="42">
        <f t="shared" si="74"/>
        <v>0</v>
      </c>
      <c r="N247" s="43">
        <f t="shared" si="70"/>
        <v>0</v>
      </c>
      <c r="O247" s="17">
        <f>+G247-[4]BALANCE!G203</f>
        <v>0</v>
      </c>
    </row>
    <row r="248" spans="1:15" ht="38.25" x14ac:dyDescent="0.2">
      <c r="A248" s="34" t="s">
        <v>252</v>
      </c>
      <c r="B248" s="35" t="s">
        <v>253</v>
      </c>
      <c r="C248" s="36" t="s">
        <v>29</v>
      </c>
      <c r="D248" s="37">
        <v>1</v>
      </c>
      <c r="E248" s="38">
        <v>1565857.99</v>
      </c>
      <c r="F248" s="39">
        <f t="shared" si="75"/>
        <v>1565857.99</v>
      </c>
      <c r="G248" s="40">
        <v>1</v>
      </c>
      <c r="H248" s="41">
        <f t="shared" si="76"/>
        <v>1565857.99</v>
      </c>
      <c r="I248" s="99">
        <v>1</v>
      </c>
      <c r="J248" s="41">
        <f t="shared" si="80"/>
        <v>1565857.99</v>
      </c>
      <c r="K248" s="42">
        <f t="shared" si="72"/>
        <v>0</v>
      </c>
      <c r="L248" s="43">
        <f t="shared" si="73"/>
        <v>0</v>
      </c>
      <c r="M248" s="42">
        <f t="shared" si="74"/>
        <v>0</v>
      </c>
      <c r="N248" s="43">
        <f t="shared" si="70"/>
        <v>0</v>
      </c>
      <c r="O248" s="17">
        <f>+G248-[4]BALANCE!G204</f>
        <v>0</v>
      </c>
    </row>
    <row r="249" spans="1:15" ht="39" thickBot="1" x14ac:dyDescent="0.25">
      <c r="A249" s="34" t="s">
        <v>254</v>
      </c>
      <c r="B249" s="35" t="s">
        <v>255</v>
      </c>
      <c r="C249" s="36" t="s">
        <v>29</v>
      </c>
      <c r="D249" s="37">
        <v>4</v>
      </c>
      <c r="E249" s="38">
        <v>893450.82</v>
      </c>
      <c r="F249" s="39">
        <f t="shared" si="75"/>
        <v>3573803.28</v>
      </c>
      <c r="G249" s="40">
        <v>4</v>
      </c>
      <c r="H249" s="41">
        <f t="shared" si="76"/>
        <v>3573803.28</v>
      </c>
      <c r="I249" s="99">
        <v>5</v>
      </c>
      <c r="J249" s="41">
        <f t="shared" si="80"/>
        <v>4467254.0999999996</v>
      </c>
      <c r="K249" s="42">
        <f t="shared" si="72"/>
        <v>1</v>
      </c>
      <c r="L249" s="43">
        <f t="shared" si="73"/>
        <v>893450.82</v>
      </c>
      <c r="M249" s="42">
        <f t="shared" si="74"/>
        <v>0</v>
      </c>
      <c r="N249" s="43">
        <f t="shared" si="70"/>
        <v>0</v>
      </c>
      <c r="O249" s="17">
        <f>+G249-[4]BALANCE!G205</f>
        <v>0</v>
      </c>
    </row>
    <row r="250" spans="1:15" s="8" customFormat="1" ht="13.5" thickBot="1" x14ac:dyDescent="0.25">
      <c r="A250" s="29">
        <v>6</v>
      </c>
      <c r="B250" s="30" t="s">
        <v>256</v>
      </c>
      <c r="C250" s="31">
        <v>0</v>
      </c>
      <c r="D250" s="30">
        <v>0</v>
      </c>
      <c r="E250" s="31">
        <v>0</v>
      </c>
      <c r="F250" s="30">
        <f t="shared" si="75"/>
        <v>0</v>
      </c>
      <c r="G250" s="32"/>
      <c r="H250" s="33">
        <f t="shared" si="76"/>
        <v>0</v>
      </c>
      <c r="I250" s="32"/>
      <c r="J250" s="33">
        <f>G250*I250</f>
        <v>0</v>
      </c>
      <c r="K250" s="32">
        <f t="shared" si="72"/>
        <v>0</v>
      </c>
      <c r="L250" s="33">
        <f t="shared" si="73"/>
        <v>0</v>
      </c>
      <c r="M250" s="32">
        <f t="shared" si="74"/>
        <v>0</v>
      </c>
      <c r="N250" s="33">
        <f t="shared" si="70"/>
        <v>0</v>
      </c>
      <c r="O250" s="17">
        <f>+G250-[4]BALANCE!G206</f>
        <v>0</v>
      </c>
    </row>
    <row r="251" spans="1:15" s="8" customFormat="1" ht="13.5" thickBot="1" x14ac:dyDescent="0.25">
      <c r="A251" s="29" t="s">
        <v>257</v>
      </c>
      <c r="B251" s="30" t="s">
        <v>258</v>
      </c>
      <c r="C251" s="31">
        <v>0</v>
      </c>
      <c r="D251" s="30">
        <v>0</v>
      </c>
      <c r="E251" s="31">
        <v>0</v>
      </c>
      <c r="F251" s="30">
        <f t="shared" si="75"/>
        <v>0</v>
      </c>
      <c r="G251" s="32"/>
      <c r="H251" s="33">
        <f t="shared" si="76"/>
        <v>0</v>
      </c>
      <c r="I251" s="32"/>
      <c r="J251" s="33">
        <f>G251*I251</f>
        <v>0</v>
      </c>
      <c r="K251" s="32">
        <f t="shared" si="72"/>
        <v>0</v>
      </c>
      <c r="L251" s="33">
        <f t="shared" si="73"/>
        <v>0</v>
      </c>
      <c r="M251" s="32">
        <f t="shared" si="74"/>
        <v>0</v>
      </c>
      <c r="N251" s="33">
        <f t="shared" si="70"/>
        <v>0</v>
      </c>
      <c r="O251" s="17">
        <f>+G251-[4]BALANCE!G207</f>
        <v>0</v>
      </c>
    </row>
    <row r="252" spans="1:15" x14ac:dyDescent="0.2">
      <c r="A252" s="34" t="s">
        <v>259</v>
      </c>
      <c r="B252" s="35" t="s">
        <v>260</v>
      </c>
      <c r="C252" s="36" t="s">
        <v>28</v>
      </c>
      <c r="D252" s="37">
        <v>7.1</v>
      </c>
      <c r="E252" s="38">
        <v>24248.26</v>
      </c>
      <c r="F252" s="39">
        <f t="shared" si="75"/>
        <v>172162.64599999998</v>
      </c>
      <c r="G252" s="40">
        <v>12.5</v>
      </c>
      <c r="H252" s="41">
        <f t="shared" si="76"/>
        <v>303103.25</v>
      </c>
      <c r="I252" s="40">
        <v>7.1</v>
      </c>
      <c r="J252" s="41">
        <f t="shared" ref="J252:J260" si="81">E252*I252</f>
        <v>172162.64599999998</v>
      </c>
      <c r="K252" s="42">
        <f t="shared" si="72"/>
        <v>0</v>
      </c>
      <c r="L252" s="43">
        <f t="shared" si="73"/>
        <v>0</v>
      </c>
      <c r="M252" s="42">
        <f t="shared" si="74"/>
        <v>-5.4</v>
      </c>
      <c r="N252" s="43">
        <f t="shared" si="70"/>
        <v>-130940.60400000001</v>
      </c>
      <c r="O252" s="17">
        <f>+G252-[4]BALANCE!G208</f>
        <v>0</v>
      </c>
    </row>
    <row r="253" spans="1:15" x14ac:dyDescent="0.2">
      <c r="A253" s="34" t="s">
        <v>261</v>
      </c>
      <c r="B253" s="35" t="s">
        <v>262</v>
      </c>
      <c r="C253" s="36" t="s">
        <v>35</v>
      </c>
      <c r="D253" s="37">
        <v>6</v>
      </c>
      <c r="E253" s="38">
        <v>56662.46</v>
      </c>
      <c r="F253" s="39">
        <f t="shared" si="75"/>
        <v>339974.76</v>
      </c>
      <c r="G253" s="40">
        <v>6</v>
      </c>
      <c r="H253" s="41">
        <f t="shared" si="76"/>
        <v>339974.76</v>
      </c>
      <c r="I253" s="99">
        <v>6</v>
      </c>
      <c r="J253" s="41">
        <f t="shared" si="81"/>
        <v>339974.76</v>
      </c>
      <c r="K253" s="42">
        <f t="shared" si="72"/>
        <v>0</v>
      </c>
      <c r="L253" s="43">
        <f t="shared" si="73"/>
        <v>0</v>
      </c>
      <c r="M253" s="42">
        <f t="shared" si="74"/>
        <v>0</v>
      </c>
      <c r="N253" s="43">
        <f t="shared" si="70"/>
        <v>0</v>
      </c>
      <c r="O253" s="17">
        <f>+G253-[4]BALANCE!G209</f>
        <v>0</v>
      </c>
    </row>
    <row r="254" spans="1:15" x14ac:dyDescent="0.2">
      <c r="A254" s="34" t="s">
        <v>263</v>
      </c>
      <c r="B254" s="35" t="s">
        <v>264</v>
      </c>
      <c r="C254" s="36" t="s">
        <v>35</v>
      </c>
      <c r="D254" s="37">
        <v>1</v>
      </c>
      <c r="E254" s="38">
        <v>56178.21</v>
      </c>
      <c r="F254" s="39">
        <f t="shared" si="75"/>
        <v>56178.21</v>
      </c>
      <c r="G254" s="40">
        <v>1</v>
      </c>
      <c r="H254" s="41">
        <f t="shared" si="76"/>
        <v>56178.21</v>
      </c>
      <c r="I254" s="99">
        <v>1</v>
      </c>
      <c r="J254" s="41">
        <f t="shared" si="81"/>
        <v>56178.21</v>
      </c>
      <c r="K254" s="42">
        <f t="shared" si="72"/>
        <v>0</v>
      </c>
      <c r="L254" s="43">
        <f t="shared" si="73"/>
        <v>0</v>
      </c>
      <c r="M254" s="42">
        <f t="shared" si="74"/>
        <v>0</v>
      </c>
      <c r="N254" s="43">
        <f t="shared" si="70"/>
        <v>0</v>
      </c>
      <c r="O254" s="17">
        <f>+G254-[4]BALANCE!G210</f>
        <v>0</v>
      </c>
    </row>
    <row r="255" spans="1:15" x14ac:dyDescent="0.2">
      <c r="A255" s="34" t="s">
        <v>265</v>
      </c>
      <c r="B255" s="35" t="s">
        <v>266</v>
      </c>
      <c r="C255" s="36" t="s">
        <v>29</v>
      </c>
      <c r="D255" s="37">
        <v>9</v>
      </c>
      <c r="E255" s="38">
        <v>13191.98</v>
      </c>
      <c r="F255" s="39">
        <f t="shared" si="75"/>
        <v>118727.81999999999</v>
      </c>
      <c r="G255" s="40">
        <v>13</v>
      </c>
      <c r="H255" s="41">
        <f t="shared" si="76"/>
        <v>171495.74</v>
      </c>
      <c r="I255" s="40">
        <v>9</v>
      </c>
      <c r="J255" s="41">
        <f t="shared" si="81"/>
        <v>118727.81999999999</v>
      </c>
      <c r="K255" s="42">
        <f t="shared" si="72"/>
        <v>0</v>
      </c>
      <c r="L255" s="43">
        <f t="shared" si="73"/>
        <v>0</v>
      </c>
      <c r="M255" s="42">
        <f t="shared" si="74"/>
        <v>-4</v>
      </c>
      <c r="N255" s="43">
        <f t="shared" si="70"/>
        <v>-52767.92</v>
      </c>
      <c r="O255" s="17">
        <f>+G255-[4]BALANCE!G211</f>
        <v>0</v>
      </c>
    </row>
    <row r="256" spans="1:15" x14ac:dyDescent="0.2">
      <c r="A256" s="34" t="s">
        <v>267</v>
      </c>
      <c r="B256" s="35" t="s">
        <v>268</v>
      </c>
      <c r="C256" s="36" t="s">
        <v>29</v>
      </c>
      <c r="D256" s="37">
        <v>1</v>
      </c>
      <c r="E256" s="38">
        <v>14662.92</v>
      </c>
      <c r="F256" s="39">
        <f t="shared" si="75"/>
        <v>14662.92</v>
      </c>
      <c r="G256" s="40">
        <v>1</v>
      </c>
      <c r="H256" s="41">
        <f t="shared" si="76"/>
        <v>14662.92</v>
      </c>
      <c r="I256" s="99">
        <v>1</v>
      </c>
      <c r="J256" s="41">
        <f t="shared" si="81"/>
        <v>14662.92</v>
      </c>
      <c r="K256" s="42">
        <f t="shared" si="72"/>
        <v>0</v>
      </c>
      <c r="L256" s="43">
        <f t="shared" si="73"/>
        <v>0</v>
      </c>
      <c r="M256" s="42">
        <f t="shared" si="74"/>
        <v>0</v>
      </c>
      <c r="N256" s="43">
        <f t="shared" si="70"/>
        <v>0</v>
      </c>
      <c r="O256" s="17">
        <f>+G256-[4]BALANCE!G212</f>
        <v>0</v>
      </c>
    </row>
    <row r="257" spans="1:15" x14ac:dyDescent="0.2">
      <c r="A257" s="34" t="s">
        <v>269</v>
      </c>
      <c r="B257" s="35" t="s">
        <v>270</v>
      </c>
      <c r="C257" s="36" t="s">
        <v>29</v>
      </c>
      <c r="D257" s="37">
        <v>1</v>
      </c>
      <c r="E257" s="38">
        <v>10956.42</v>
      </c>
      <c r="F257" s="39">
        <f t="shared" si="75"/>
        <v>10956.42</v>
      </c>
      <c r="G257" s="40">
        <v>1</v>
      </c>
      <c r="H257" s="41">
        <f t="shared" si="76"/>
        <v>10956.42</v>
      </c>
      <c r="I257" s="99">
        <v>1</v>
      </c>
      <c r="J257" s="41">
        <f t="shared" si="81"/>
        <v>10956.42</v>
      </c>
      <c r="K257" s="42">
        <f t="shared" si="72"/>
        <v>0</v>
      </c>
      <c r="L257" s="43">
        <f t="shared" si="73"/>
        <v>0</v>
      </c>
      <c r="M257" s="42">
        <f t="shared" si="74"/>
        <v>0</v>
      </c>
      <c r="N257" s="43">
        <f t="shared" si="70"/>
        <v>0</v>
      </c>
      <c r="O257" s="17">
        <f>+G257-[4]BALANCE!G213</f>
        <v>0</v>
      </c>
    </row>
    <row r="258" spans="1:15" x14ac:dyDescent="0.2">
      <c r="A258" s="34" t="s">
        <v>271</v>
      </c>
      <c r="B258" s="35" t="s">
        <v>272</v>
      </c>
      <c r="C258" s="36" t="s">
        <v>29</v>
      </c>
      <c r="D258" s="37">
        <v>1</v>
      </c>
      <c r="E258" s="38">
        <v>84762.14</v>
      </c>
      <c r="F258" s="39">
        <f t="shared" si="75"/>
        <v>84762.14</v>
      </c>
      <c r="G258" s="40">
        <v>1</v>
      </c>
      <c r="H258" s="41">
        <f t="shared" si="76"/>
        <v>84762.14</v>
      </c>
      <c r="I258" s="99">
        <v>1</v>
      </c>
      <c r="J258" s="41">
        <f t="shared" si="81"/>
        <v>84762.14</v>
      </c>
      <c r="K258" s="42">
        <f t="shared" si="72"/>
        <v>0</v>
      </c>
      <c r="L258" s="43">
        <f t="shared" si="73"/>
        <v>0</v>
      </c>
      <c r="M258" s="42">
        <f t="shared" si="74"/>
        <v>0</v>
      </c>
      <c r="N258" s="43">
        <f t="shared" si="70"/>
        <v>0</v>
      </c>
      <c r="O258" s="17">
        <f>+G258-[4]BALANCE!G214</f>
        <v>0</v>
      </c>
    </row>
    <row r="259" spans="1:15" x14ac:dyDescent="0.2">
      <c r="A259" s="34" t="s">
        <v>273</v>
      </c>
      <c r="B259" s="35" t="s">
        <v>274</v>
      </c>
      <c r="C259" s="36" t="s">
        <v>30</v>
      </c>
      <c r="D259" s="37">
        <v>1</v>
      </c>
      <c r="E259" s="38">
        <v>149571.39000000001</v>
      </c>
      <c r="F259" s="39">
        <f t="shared" si="75"/>
        <v>149571.39000000001</v>
      </c>
      <c r="G259" s="40">
        <v>25</v>
      </c>
      <c r="H259" s="41">
        <f t="shared" si="76"/>
        <v>3739284.7500000005</v>
      </c>
      <c r="I259" s="40">
        <v>30</v>
      </c>
      <c r="J259" s="41">
        <f t="shared" si="81"/>
        <v>4487141.7</v>
      </c>
      <c r="K259" s="42">
        <f t="shared" si="72"/>
        <v>5</v>
      </c>
      <c r="L259" s="43">
        <f t="shared" si="73"/>
        <v>747856.95000000007</v>
      </c>
      <c r="M259" s="42">
        <f t="shared" si="74"/>
        <v>0</v>
      </c>
      <c r="N259" s="43">
        <f t="shared" si="70"/>
        <v>0</v>
      </c>
      <c r="O259" s="17">
        <f>+G259-[4]BALANCE!G215</f>
        <v>0</v>
      </c>
    </row>
    <row r="260" spans="1:15" ht="13.5" thickBot="1" x14ac:dyDescent="0.25">
      <c r="A260" s="34" t="s">
        <v>275</v>
      </c>
      <c r="B260" s="35" t="s">
        <v>276</v>
      </c>
      <c r="C260" s="36" t="s">
        <v>29</v>
      </c>
      <c r="D260" s="37">
        <v>4</v>
      </c>
      <c r="E260" s="38">
        <v>42933.32</v>
      </c>
      <c r="F260" s="39">
        <f t="shared" si="75"/>
        <v>171733.28</v>
      </c>
      <c r="G260" s="40">
        <v>4</v>
      </c>
      <c r="H260" s="41">
        <f t="shared" si="76"/>
        <v>171733.28</v>
      </c>
      <c r="I260" s="99">
        <v>4</v>
      </c>
      <c r="J260" s="41">
        <f t="shared" si="81"/>
        <v>171733.28</v>
      </c>
      <c r="K260" s="42">
        <f t="shared" si="72"/>
        <v>0</v>
      </c>
      <c r="L260" s="43">
        <f t="shared" si="73"/>
        <v>0</v>
      </c>
      <c r="M260" s="42">
        <f t="shared" si="74"/>
        <v>0</v>
      </c>
      <c r="N260" s="43">
        <f t="shared" si="70"/>
        <v>0</v>
      </c>
      <c r="O260" s="17">
        <f>+G260-[4]BALANCE!G216</f>
        <v>0</v>
      </c>
    </row>
    <row r="261" spans="1:15" s="8" customFormat="1" ht="13.5" thickBot="1" x14ac:dyDescent="0.25">
      <c r="A261" s="29" t="s">
        <v>277</v>
      </c>
      <c r="B261" s="30" t="s">
        <v>278</v>
      </c>
      <c r="C261" s="31">
        <v>0</v>
      </c>
      <c r="D261" s="30">
        <v>0</v>
      </c>
      <c r="E261" s="31">
        <v>0</v>
      </c>
      <c r="F261" s="30">
        <f t="shared" si="75"/>
        <v>0</v>
      </c>
      <c r="G261" s="32"/>
      <c r="H261" s="33">
        <f t="shared" si="76"/>
        <v>0</v>
      </c>
      <c r="I261" s="101"/>
      <c r="J261" s="33">
        <f>G261*I261</f>
        <v>0</v>
      </c>
      <c r="K261" s="32">
        <f t="shared" si="72"/>
        <v>0</v>
      </c>
      <c r="L261" s="33">
        <f t="shared" si="73"/>
        <v>0</v>
      </c>
      <c r="M261" s="32">
        <f t="shared" si="74"/>
        <v>0</v>
      </c>
      <c r="N261" s="33">
        <f t="shared" si="70"/>
        <v>0</v>
      </c>
      <c r="O261" s="17">
        <f>+G261-[4]BALANCE!G217</f>
        <v>0</v>
      </c>
    </row>
    <row r="262" spans="1:15" x14ac:dyDescent="0.2">
      <c r="A262" s="34" t="s">
        <v>279</v>
      </c>
      <c r="B262" s="35" t="s">
        <v>280</v>
      </c>
      <c r="C262" s="36" t="s">
        <v>28</v>
      </c>
      <c r="D262" s="37">
        <v>12</v>
      </c>
      <c r="E262" s="38">
        <v>16686.73</v>
      </c>
      <c r="F262" s="39">
        <f t="shared" si="75"/>
        <v>200240.76</v>
      </c>
      <c r="G262" s="40">
        <v>20</v>
      </c>
      <c r="H262" s="41">
        <f t="shared" si="76"/>
        <v>333734.59999999998</v>
      </c>
      <c r="I262" s="105">
        <v>12</v>
      </c>
      <c r="J262" s="41">
        <f t="shared" ref="J262:J268" si="82">E262*I262</f>
        <v>200240.76</v>
      </c>
      <c r="K262" s="42">
        <f t="shared" si="72"/>
        <v>0</v>
      </c>
      <c r="L262" s="43">
        <f t="shared" si="73"/>
        <v>0</v>
      </c>
      <c r="M262" s="42">
        <f t="shared" si="74"/>
        <v>-8</v>
      </c>
      <c r="N262" s="43">
        <f t="shared" si="70"/>
        <v>-133493.84</v>
      </c>
      <c r="O262" s="17">
        <f>+G262-[4]BALANCE!G218</f>
        <v>0</v>
      </c>
    </row>
    <row r="263" spans="1:15" ht="25.5" x14ac:dyDescent="0.2">
      <c r="A263" s="34" t="s">
        <v>281</v>
      </c>
      <c r="B263" s="35" t="s">
        <v>282</v>
      </c>
      <c r="C263" s="36" t="s">
        <v>29</v>
      </c>
      <c r="D263" s="37">
        <v>2</v>
      </c>
      <c r="E263" s="38">
        <v>75433.66</v>
      </c>
      <c r="F263" s="39">
        <f t="shared" si="75"/>
        <v>150867.32</v>
      </c>
      <c r="G263" s="40">
        <v>2</v>
      </c>
      <c r="H263" s="41">
        <f t="shared" si="76"/>
        <v>150867.32</v>
      </c>
      <c r="I263" s="99">
        <v>2</v>
      </c>
      <c r="J263" s="41">
        <f t="shared" si="82"/>
        <v>150867.32</v>
      </c>
      <c r="K263" s="42">
        <f t="shared" si="72"/>
        <v>0</v>
      </c>
      <c r="L263" s="43">
        <f t="shared" si="73"/>
        <v>0</v>
      </c>
      <c r="M263" s="42">
        <f t="shared" si="74"/>
        <v>0</v>
      </c>
      <c r="N263" s="43">
        <f t="shared" si="70"/>
        <v>0</v>
      </c>
      <c r="O263" s="17">
        <f>+G263-[4]BALANCE!G219</f>
        <v>0</v>
      </c>
    </row>
    <row r="264" spans="1:15" x14ac:dyDescent="0.2">
      <c r="A264" s="34" t="s">
        <v>283</v>
      </c>
      <c r="B264" s="35" t="s">
        <v>284</v>
      </c>
      <c r="C264" s="36" t="s">
        <v>35</v>
      </c>
      <c r="D264" s="37">
        <v>6</v>
      </c>
      <c r="E264" s="38">
        <v>49519.99</v>
      </c>
      <c r="F264" s="39">
        <f t="shared" si="75"/>
        <v>297119.94</v>
      </c>
      <c r="G264" s="40">
        <v>6</v>
      </c>
      <c r="H264" s="41">
        <f t="shared" si="76"/>
        <v>297119.94</v>
      </c>
      <c r="I264" s="99">
        <v>6</v>
      </c>
      <c r="J264" s="41">
        <f t="shared" si="82"/>
        <v>297119.94</v>
      </c>
      <c r="K264" s="42">
        <f t="shared" si="72"/>
        <v>0</v>
      </c>
      <c r="L264" s="43">
        <f t="shared" si="73"/>
        <v>0</v>
      </c>
      <c r="M264" s="42">
        <f t="shared" si="74"/>
        <v>0</v>
      </c>
      <c r="N264" s="43">
        <f t="shared" si="70"/>
        <v>0</v>
      </c>
      <c r="O264" s="17">
        <f>+G264-[4]BALANCE!G220</f>
        <v>0</v>
      </c>
    </row>
    <row r="265" spans="1:15" x14ac:dyDescent="0.2">
      <c r="A265" s="34" t="s">
        <v>285</v>
      </c>
      <c r="B265" s="35" t="s">
        <v>286</v>
      </c>
      <c r="C265" s="36" t="s">
        <v>29</v>
      </c>
      <c r="D265" s="37">
        <v>10</v>
      </c>
      <c r="E265" s="38">
        <v>3166.3</v>
      </c>
      <c r="F265" s="39">
        <f t="shared" si="75"/>
        <v>31663</v>
      </c>
      <c r="G265" s="40">
        <v>10</v>
      </c>
      <c r="H265" s="41">
        <f t="shared" si="76"/>
        <v>31663</v>
      </c>
      <c r="I265" s="99">
        <v>10</v>
      </c>
      <c r="J265" s="41">
        <f t="shared" si="82"/>
        <v>31663</v>
      </c>
      <c r="K265" s="42">
        <f t="shared" si="72"/>
        <v>0</v>
      </c>
      <c r="L265" s="43">
        <f t="shared" si="73"/>
        <v>0</v>
      </c>
      <c r="M265" s="42">
        <f t="shared" si="74"/>
        <v>0</v>
      </c>
      <c r="N265" s="43">
        <f t="shared" si="70"/>
        <v>0</v>
      </c>
      <c r="O265" s="17">
        <f>+G265-[4]BALANCE!G221</f>
        <v>0</v>
      </c>
    </row>
    <row r="266" spans="1:15" x14ac:dyDescent="0.2">
      <c r="A266" s="34" t="s">
        <v>287</v>
      </c>
      <c r="B266" s="35" t="s">
        <v>288</v>
      </c>
      <c r="C266" s="36" t="s">
        <v>29</v>
      </c>
      <c r="D266" s="37">
        <v>4</v>
      </c>
      <c r="E266" s="38">
        <v>3982.54</v>
      </c>
      <c r="F266" s="39">
        <f t="shared" si="75"/>
        <v>15930.16</v>
      </c>
      <c r="G266" s="40">
        <v>4</v>
      </c>
      <c r="H266" s="41">
        <f t="shared" si="76"/>
        <v>15930.16</v>
      </c>
      <c r="I266" s="99">
        <v>4</v>
      </c>
      <c r="J266" s="41">
        <f t="shared" si="82"/>
        <v>15930.16</v>
      </c>
      <c r="K266" s="42">
        <f t="shared" si="72"/>
        <v>0</v>
      </c>
      <c r="L266" s="43">
        <f t="shared" si="73"/>
        <v>0</v>
      </c>
      <c r="M266" s="42">
        <f t="shared" si="74"/>
        <v>0</v>
      </c>
      <c r="N266" s="43">
        <f t="shared" si="70"/>
        <v>0</v>
      </c>
      <c r="O266" s="17">
        <f>+G266-[4]BALANCE!G222</f>
        <v>0</v>
      </c>
    </row>
    <row r="267" spans="1:15" x14ac:dyDescent="0.2">
      <c r="A267" s="34" t="s">
        <v>289</v>
      </c>
      <c r="B267" s="35" t="s">
        <v>290</v>
      </c>
      <c r="C267" s="36" t="s">
        <v>29</v>
      </c>
      <c r="D267" s="37">
        <v>6</v>
      </c>
      <c r="E267" s="38">
        <v>2660.61</v>
      </c>
      <c r="F267" s="39">
        <f t="shared" si="75"/>
        <v>15963.66</v>
      </c>
      <c r="G267" s="40">
        <v>6</v>
      </c>
      <c r="H267" s="41">
        <f t="shared" si="76"/>
        <v>15963.66</v>
      </c>
      <c r="I267" s="99">
        <v>6</v>
      </c>
      <c r="J267" s="41">
        <f t="shared" si="82"/>
        <v>15963.66</v>
      </c>
      <c r="K267" s="42">
        <f t="shared" si="72"/>
        <v>0</v>
      </c>
      <c r="L267" s="43">
        <f t="shared" si="73"/>
        <v>0</v>
      </c>
      <c r="M267" s="42">
        <f t="shared" si="74"/>
        <v>0</v>
      </c>
      <c r="N267" s="43">
        <f t="shared" si="70"/>
        <v>0</v>
      </c>
      <c r="O267" s="17">
        <f>+G267-[4]BALANCE!G223</f>
        <v>0</v>
      </c>
    </row>
    <row r="268" spans="1:15" ht="13.5" thickBot="1" x14ac:dyDescent="0.25">
      <c r="A268" s="34" t="s">
        <v>291</v>
      </c>
      <c r="B268" s="35" t="s">
        <v>292</v>
      </c>
      <c r="C268" s="36" t="s">
        <v>29</v>
      </c>
      <c r="D268" s="37">
        <v>2</v>
      </c>
      <c r="E268" s="38">
        <v>3735.34</v>
      </c>
      <c r="F268" s="39">
        <f t="shared" si="75"/>
        <v>7470.68</v>
      </c>
      <c r="G268" s="40">
        <v>2</v>
      </c>
      <c r="H268" s="41">
        <f t="shared" si="76"/>
        <v>7470.68</v>
      </c>
      <c r="I268" s="99">
        <v>2</v>
      </c>
      <c r="J268" s="41">
        <f t="shared" si="82"/>
        <v>7470.68</v>
      </c>
      <c r="K268" s="42">
        <f t="shared" si="72"/>
        <v>0</v>
      </c>
      <c r="L268" s="43">
        <f t="shared" si="73"/>
        <v>0</v>
      </c>
      <c r="M268" s="42">
        <f t="shared" si="74"/>
        <v>0</v>
      </c>
      <c r="N268" s="43">
        <f t="shared" si="70"/>
        <v>0</v>
      </c>
      <c r="O268" s="17">
        <f>+G268-[4]BALANCE!G224</f>
        <v>0</v>
      </c>
    </row>
    <row r="269" spans="1:15" s="8" customFormat="1" ht="13.5" thickBot="1" x14ac:dyDescent="0.25">
      <c r="A269" s="29">
        <v>8</v>
      </c>
      <c r="B269" s="30" t="s">
        <v>293</v>
      </c>
      <c r="C269" s="31">
        <v>0</v>
      </c>
      <c r="D269" s="30">
        <v>0</v>
      </c>
      <c r="E269" s="31">
        <v>0</v>
      </c>
      <c r="F269" s="30">
        <f t="shared" si="75"/>
        <v>0</v>
      </c>
      <c r="G269" s="32"/>
      <c r="H269" s="33">
        <f t="shared" si="76"/>
        <v>0</v>
      </c>
      <c r="I269" s="32"/>
      <c r="J269" s="33">
        <f>G269*I269</f>
        <v>0</v>
      </c>
      <c r="K269" s="32">
        <f t="shared" si="72"/>
        <v>0</v>
      </c>
      <c r="L269" s="33">
        <f t="shared" si="73"/>
        <v>0</v>
      </c>
      <c r="M269" s="32">
        <f t="shared" si="74"/>
        <v>0</v>
      </c>
      <c r="N269" s="33">
        <f t="shared" si="70"/>
        <v>0</v>
      </c>
      <c r="O269" s="17">
        <f>+G269-[4]BALANCE!G225</f>
        <v>0</v>
      </c>
    </row>
    <row r="270" spans="1:15" ht="76.5" x14ac:dyDescent="0.2">
      <c r="A270" s="34" t="s">
        <v>294</v>
      </c>
      <c r="B270" s="35" t="s">
        <v>295</v>
      </c>
      <c r="C270" s="36" t="s">
        <v>29</v>
      </c>
      <c r="D270" s="37">
        <v>1</v>
      </c>
      <c r="E270" s="38">
        <v>6319704.6600000001</v>
      </c>
      <c r="F270" s="39">
        <f t="shared" si="75"/>
        <v>6319704.6600000001</v>
      </c>
      <c r="G270" s="40">
        <v>1</v>
      </c>
      <c r="H270" s="41">
        <f t="shared" si="76"/>
        <v>6319704.6600000001</v>
      </c>
      <c r="I270" s="99"/>
      <c r="J270" s="41">
        <f t="shared" ref="J270:J273" si="83">E270*I270</f>
        <v>0</v>
      </c>
      <c r="K270" s="42">
        <f t="shared" si="72"/>
        <v>0</v>
      </c>
      <c r="L270" s="43">
        <f t="shared" si="73"/>
        <v>0</v>
      </c>
      <c r="M270" s="42">
        <f t="shared" si="74"/>
        <v>-1</v>
      </c>
      <c r="N270" s="43">
        <f t="shared" si="70"/>
        <v>-6319704.6600000001</v>
      </c>
      <c r="O270" s="17">
        <f>+G270-[4]BALANCE!G226</f>
        <v>0</v>
      </c>
    </row>
    <row r="271" spans="1:15" ht="76.5" x14ac:dyDescent="0.2">
      <c r="A271" s="34" t="s">
        <v>296</v>
      </c>
      <c r="B271" s="35" t="s">
        <v>297</v>
      </c>
      <c r="C271" s="36" t="s">
        <v>29</v>
      </c>
      <c r="D271" s="37">
        <v>1</v>
      </c>
      <c r="E271" s="38">
        <v>9820402.7400000002</v>
      </c>
      <c r="F271" s="39">
        <f t="shared" si="75"/>
        <v>9820402.7400000002</v>
      </c>
      <c r="G271" s="40">
        <v>1</v>
      </c>
      <c r="H271" s="41">
        <f t="shared" si="76"/>
        <v>9820402.7400000002</v>
      </c>
      <c r="I271" s="99"/>
      <c r="J271" s="41">
        <f t="shared" si="83"/>
        <v>0</v>
      </c>
      <c r="K271" s="42">
        <f t="shared" si="72"/>
        <v>0</v>
      </c>
      <c r="L271" s="43">
        <f t="shared" si="73"/>
        <v>0</v>
      </c>
      <c r="M271" s="42">
        <f t="shared" si="74"/>
        <v>-1</v>
      </c>
      <c r="N271" s="43">
        <f t="shared" si="70"/>
        <v>-9820402.7400000002</v>
      </c>
      <c r="O271" s="17">
        <f>+G271-[4]BALANCE!G227</f>
        <v>0</v>
      </c>
    </row>
    <row r="272" spans="1:15" ht="63.75" x14ac:dyDescent="0.2">
      <c r="A272" s="34" t="s">
        <v>298</v>
      </c>
      <c r="B272" s="35" t="s">
        <v>299</v>
      </c>
      <c r="C272" s="36" t="s">
        <v>29</v>
      </c>
      <c r="D272" s="37">
        <v>1</v>
      </c>
      <c r="E272" s="38">
        <v>2626361.83</v>
      </c>
      <c r="F272" s="39">
        <f t="shared" si="75"/>
        <v>2626361.83</v>
      </c>
      <c r="G272" s="40">
        <v>1</v>
      </c>
      <c r="H272" s="41">
        <f t="shared" si="76"/>
        <v>2626361.83</v>
      </c>
      <c r="I272" s="99"/>
      <c r="J272" s="41">
        <f t="shared" si="83"/>
        <v>0</v>
      </c>
      <c r="K272" s="42">
        <f t="shared" si="72"/>
        <v>0</v>
      </c>
      <c r="L272" s="43">
        <f t="shared" si="73"/>
        <v>0</v>
      </c>
      <c r="M272" s="42">
        <f t="shared" si="74"/>
        <v>-1</v>
      </c>
      <c r="N272" s="43">
        <f t="shared" ref="N272:N335" si="84">+M272*E272</f>
        <v>-2626361.83</v>
      </c>
      <c r="O272" s="17">
        <f>+G272-[4]BALANCE!G228</f>
        <v>0</v>
      </c>
    </row>
    <row r="273" spans="1:15" ht="39" thickBot="1" x14ac:dyDescent="0.25">
      <c r="A273" s="34" t="s">
        <v>300</v>
      </c>
      <c r="B273" s="35" t="s">
        <v>301</v>
      </c>
      <c r="C273" s="36" t="s">
        <v>29</v>
      </c>
      <c r="D273" s="37">
        <v>1</v>
      </c>
      <c r="E273" s="38">
        <v>3002918.9</v>
      </c>
      <c r="F273" s="39">
        <f t="shared" si="75"/>
        <v>3002918.9</v>
      </c>
      <c r="G273" s="40">
        <v>1</v>
      </c>
      <c r="H273" s="41">
        <f t="shared" si="76"/>
        <v>3002918.9</v>
      </c>
      <c r="I273" s="99">
        <v>1</v>
      </c>
      <c r="J273" s="41">
        <f t="shared" si="83"/>
        <v>3002918.9</v>
      </c>
      <c r="K273" s="42">
        <f t="shared" si="72"/>
        <v>0</v>
      </c>
      <c r="L273" s="43">
        <f t="shared" si="73"/>
        <v>0</v>
      </c>
      <c r="M273" s="42">
        <f t="shared" si="74"/>
        <v>0</v>
      </c>
      <c r="N273" s="43">
        <f t="shared" si="84"/>
        <v>0</v>
      </c>
      <c r="O273" s="17">
        <f>+G273-[4]BALANCE!G229</f>
        <v>0</v>
      </c>
    </row>
    <row r="274" spans="1:15" s="8" customFormat="1" ht="13.5" thickBot="1" x14ac:dyDescent="0.25">
      <c r="A274" s="29">
        <v>9</v>
      </c>
      <c r="B274" s="30" t="s">
        <v>302</v>
      </c>
      <c r="C274" s="31">
        <v>0</v>
      </c>
      <c r="D274" s="30">
        <v>0</v>
      </c>
      <c r="E274" s="31">
        <v>0</v>
      </c>
      <c r="F274" s="30">
        <f t="shared" si="75"/>
        <v>0</v>
      </c>
      <c r="G274" s="32"/>
      <c r="H274" s="33">
        <f t="shared" si="76"/>
        <v>0</v>
      </c>
      <c r="I274" s="32"/>
      <c r="J274" s="33">
        <f>G274*I274</f>
        <v>0</v>
      </c>
      <c r="K274" s="32">
        <f t="shared" ref="K274:K337" si="85">+IF(I274&gt;G274,I274-G274,0)</f>
        <v>0</v>
      </c>
      <c r="L274" s="33">
        <f t="shared" ref="L274:L337" si="86">+K274*E274</f>
        <v>0</v>
      </c>
      <c r="M274" s="32">
        <f t="shared" ref="M274:M337" si="87">+IF(I274&lt;G274,I274-G274,0)</f>
        <v>0</v>
      </c>
      <c r="N274" s="33">
        <f t="shared" si="84"/>
        <v>0</v>
      </c>
      <c r="O274" s="17">
        <f>+G274-[4]BALANCE!G230</f>
        <v>0</v>
      </c>
    </row>
    <row r="275" spans="1:15" s="8" customFormat="1" ht="13.5" thickBot="1" x14ac:dyDescent="0.25">
      <c r="A275" s="29" t="s">
        <v>303</v>
      </c>
      <c r="B275" s="30" t="s">
        <v>304</v>
      </c>
      <c r="C275" s="31">
        <v>0</v>
      </c>
      <c r="D275" s="30">
        <v>0</v>
      </c>
      <c r="E275" s="31">
        <v>0</v>
      </c>
      <c r="F275" s="30">
        <f t="shared" si="75"/>
        <v>0</v>
      </c>
      <c r="G275" s="32"/>
      <c r="H275" s="33">
        <f t="shared" si="76"/>
        <v>0</v>
      </c>
      <c r="I275" s="32"/>
      <c r="J275" s="33">
        <f>G275*I275</f>
        <v>0</v>
      </c>
      <c r="K275" s="32">
        <f t="shared" si="85"/>
        <v>0</v>
      </c>
      <c r="L275" s="33">
        <f t="shared" si="86"/>
        <v>0</v>
      </c>
      <c r="M275" s="32">
        <f t="shared" si="87"/>
        <v>0</v>
      </c>
      <c r="N275" s="33">
        <f t="shared" si="84"/>
        <v>0</v>
      </c>
      <c r="O275" s="17">
        <f>+G275-[4]BALANCE!G231</f>
        <v>0</v>
      </c>
    </row>
    <row r="276" spans="1:15" ht="51" x14ac:dyDescent="0.2">
      <c r="A276" s="34" t="s">
        <v>305</v>
      </c>
      <c r="B276" s="35" t="s">
        <v>306</v>
      </c>
      <c r="C276" s="36" t="s">
        <v>29</v>
      </c>
      <c r="D276" s="37">
        <v>1</v>
      </c>
      <c r="E276" s="38">
        <v>111416</v>
      </c>
      <c r="F276" s="39">
        <f t="shared" si="75"/>
        <v>111416</v>
      </c>
      <c r="G276" s="40">
        <v>24</v>
      </c>
      <c r="H276" s="41">
        <f t="shared" si="76"/>
        <v>2673984</v>
      </c>
      <c r="I276" s="40"/>
      <c r="J276" s="41">
        <f t="shared" ref="J276:J278" si="88">E276*I276</f>
        <v>0</v>
      </c>
      <c r="K276" s="42">
        <f t="shared" si="85"/>
        <v>0</v>
      </c>
      <c r="L276" s="43">
        <f t="shared" si="86"/>
        <v>0</v>
      </c>
      <c r="M276" s="42">
        <f t="shared" si="87"/>
        <v>-24</v>
      </c>
      <c r="N276" s="43">
        <f t="shared" si="84"/>
        <v>-2673984</v>
      </c>
      <c r="O276" s="17">
        <f>+G276-[4]BALANCE!G232</f>
        <v>0</v>
      </c>
    </row>
    <row r="277" spans="1:15" ht="51" x14ac:dyDescent="0.2">
      <c r="A277" s="34" t="s">
        <v>307</v>
      </c>
      <c r="B277" s="35" t="s">
        <v>308</v>
      </c>
      <c r="C277" s="36" t="s">
        <v>29</v>
      </c>
      <c r="D277" s="37">
        <v>1</v>
      </c>
      <c r="E277" s="38">
        <v>120065.69</v>
      </c>
      <c r="F277" s="39">
        <f t="shared" si="75"/>
        <v>120065.69</v>
      </c>
      <c r="G277" s="40">
        <v>24</v>
      </c>
      <c r="H277" s="41">
        <f t="shared" si="76"/>
        <v>2881576.56</v>
      </c>
      <c r="I277" s="40"/>
      <c r="J277" s="41">
        <f t="shared" si="88"/>
        <v>0</v>
      </c>
      <c r="K277" s="42">
        <f t="shared" si="85"/>
        <v>0</v>
      </c>
      <c r="L277" s="43">
        <f t="shared" si="86"/>
        <v>0</v>
      </c>
      <c r="M277" s="42">
        <f t="shared" si="87"/>
        <v>-24</v>
      </c>
      <c r="N277" s="43">
        <f t="shared" si="84"/>
        <v>-2881576.56</v>
      </c>
      <c r="O277" s="17">
        <f>+G277-[4]BALANCE!G233</f>
        <v>0</v>
      </c>
    </row>
    <row r="278" spans="1:15" ht="51.75" thickBot="1" x14ac:dyDescent="0.25">
      <c r="A278" s="34" t="s">
        <v>309</v>
      </c>
      <c r="B278" s="35" t="s">
        <v>310</v>
      </c>
      <c r="C278" s="36" t="s">
        <v>29</v>
      </c>
      <c r="D278" s="37">
        <v>3</v>
      </c>
      <c r="E278" s="38">
        <v>148667.22</v>
      </c>
      <c r="F278" s="39">
        <f t="shared" ref="F278:F310" si="89">E278*D278</f>
        <v>446001.66000000003</v>
      </c>
      <c r="G278" s="40">
        <v>3</v>
      </c>
      <c r="H278" s="41">
        <f t="shared" ref="H278:H310" si="90">E278*G278</f>
        <v>446001.66000000003</v>
      </c>
      <c r="I278" s="40"/>
      <c r="J278" s="41">
        <f t="shared" si="88"/>
        <v>0</v>
      </c>
      <c r="K278" s="42">
        <f t="shared" si="85"/>
        <v>0</v>
      </c>
      <c r="L278" s="43">
        <f t="shared" si="86"/>
        <v>0</v>
      </c>
      <c r="M278" s="42">
        <f t="shared" si="87"/>
        <v>-3</v>
      </c>
      <c r="N278" s="43">
        <f t="shared" si="84"/>
        <v>-446001.66000000003</v>
      </c>
      <c r="O278" s="17">
        <f>+G278-[4]BALANCE!G234</f>
        <v>0</v>
      </c>
    </row>
    <row r="279" spans="1:15" s="8" customFormat="1" ht="13.5" thickBot="1" x14ac:dyDescent="0.25">
      <c r="A279" s="29" t="s">
        <v>311</v>
      </c>
      <c r="B279" s="30" t="s">
        <v>312</v>
      </c>
      <c r="C279" s="31">
        <v>0</v>
      </c>
      <c r="D279" s="30">
        <v>0</v>
      </c>
      <c r="E279" s="31">
        <v>0</v>
      </c>
      <c r="F279" s="30">
        <f t="shared" si="89"/>
        <v>0</v>
      </c>
      <c r="G279" s="32"/>
      <c r="H279" s="33">
        <f t="shared" si="90"/>
        <v>0</v>
      </c>
      <c r="I279" s="32"/>
      <c r="J279" s="33">
        <f>G279*I279</f>
        <v>0</v>
      </c>
      <c r="K279" s="32">
        <f t="shared" si="85"/>
        <v>0</v>
      </c>
      <c r="L279" s="33">
        <f t="shared" si="86"/>
        <v>0</v>
      </c>
      <c r="M279" s="32">
        <f t="shared" si="87"/>
        <v>0</v>
      </c>
      <c r="N279" s="33">
        <f t="shared" si="84"/>
        <v>0</v>
      </c>
      <c r="O279" s="17">
        <f>+G279-[4]BALANCE!G235</f>
        <v>0</v>
      </c>
    </row>
    <row r="280" spans="1:15" ht="38.25" x14ac:dyDescent="0.2">
      <c r="A280" s="34" t="s">
        <v>313</v>
      </c>
      <c r="B280" s="35" t="s">
        <v>314</v>
      </c>
      <c r="C280" s="36" t="s">
        <v>29</v>
      </c>
      <c r="D280" s="37">
        <v>6</v>
      </c>
      <c r="E280" s="38">
        <v>107800.52</v>
      </c>
      <c r="F280" s="39">
        <f t="shared" si="89"/>
        <v>646803.12</v>
      </c>
      <c r="G280" s="40">
        <v>12</v>
      </c>
      <c r="H280" s="41">
        <f t="shared" si="90"/>
        <v>1293606.24</v>
      </c>
      <c r="I280" s="102"/>
      <c r="J280" s="41">
        <f t="shared" ref="J280:J300" si="91">E280*I280</f>
        <v>0</v>
      </c>
      <c r="K280" s="42">
        <f t="shared" si="85"/>
        <v>0</v>
      </c>
      <c r="L280" s="43">
        <f t="shared" si="86"/>
        <v>0</v>
      </c>
      <c r="M280" s="42">
        <f t="shared" si="87"/>
        <v>-12</v>
      </c>
      <c r="N280" s="43">
        <f t="shared" si="84"/>
        <v>-1293606.24</v>
      </c>
      <c r="O280" s="17">
        <f>+G280-[4]BALANCE!G236</f>
        <v>0</v>
      </c>
    </row>
    <row r="281" spans="1:15" ht="38.25" x14ac:dyDescent="0.2">
      <c r="A281" s="34" t="s">
        <v>315</v>
      </c>
      <c r="B281" s="35" t="s">
        <v>316</v>
      </c>
      <c r="C281" s="36" t="s">
        <v>29</v>
      </c>
      <c r="D281" s="37">
        <v>8</v>
      </c>
      <c r="E281" s="38">
        <v>115171.99</v>
      </c>
      <c r="F281" s="39">
        <f t="shared" si="89"/>
        <v>921375.92</v>
      </c>
      <c r="G281" s="40">
        <v>8</v>
      </c>
      <c r="H281" s="41">
        <f t="shared" si="90"/>
        <v>921375.92</v>
      </c>
      <c r="I281" s="102"/>
      <c r="J281" s="41">
        <f t="shared" si="91"/>
        <v>0</v>
      </c>
      <c r="K281" s="42">
        <f t="shared" si="85"/>
        <v>0</v>
      </c>
      <c r="L281" s="43">
        <f t="shared" si="86"/>
        <v>0</v>
      </c>
      <c r="M281" s="42">
        <f t="shared" si="87"/>
        <v>-8</v>
      </c>
      <c r="N281" s="43">
        <f t="shared" si="84"/>
        <v>-921375.92</v>
      </c>
      <c r="O281" s="17">
        <f>+G281-[4]BALANCE!G237</f>
        <v>0</v>
      </c>
    </row>
    <row r="282" spans="1:15" x14ac:dyDescent="0.2">
      <c r="A282" s="34">
        <v>12.4</v>
      </c>
      <c r="B282" s="35" t="s">
        <v>317</v>
      </c>
      <c r="C282" s="36" t="s">
        <v>29</v>
      </c>
      <c r="D282" s="37">
        <v>15</v>
      </c>
      <c r="E282" s="38">
        <v>192313.78</v>
      </c>
      <c r="F282" s="39">
        <f t="shared" si="89"/>
        <v>2884706.7</v>
      </c>
      <c r="G282" s="40">
        <v>15</v>
      </c>
      <c r="H282" s="41">
        <f t="shared" si="90"/>
        <v>2884706.7</v>
      </c>
      <c r="I282" s="99">
        <v>11</v>
      </c>
      <c r="J282" s="41">
        <f t="shared" si="91"/>
        <v>2115451.58</v>
      </c>
      <c r="K282" s="42">
        <f t="shared" si="85"/>
        <v>0</v>
      </c>
      <c r="L282" s="43">
        <f t="shared" si="86"/>
        <v>0</v>
      </c>
      <c r="M282" s="42">
        <f t="shared" si="87"/>
        <v>-4</v>
      </c>
      <c r="N282" s="43">
        <f t="shared" si="84"/>
        <v>-769255.12</v>
      </c>
      <c r="O282" s="17">
        <f>+G282-[4]BALANCE!G238</f>
        <v>0</v>
      </c>
    </row>
    <row r="283" spans="1:15" ht="25.5" x14ac:dyDescent="0.2">
      <c r="A283" s="34">
        <v>12.5</v>
      </c>
      <c r="B283" s="35" t="s">
        <v>318</v>
      </c>
      <c r="C283" s="36" t="s">
        <v>29</v>
      </c>
      <c r="D283" s="37">
        <v>6</v>
      </c>
      <c r="E283" s="38">
        <v>201354.31</v>
      </c>
      <c r="F283" s="39">
        <f t="shared" si="89"/>
        <v>1208125.8599999999</v>
      </c>
      <c r="G283" s="40">
        <v>6</v>
      </c>
      <c r="H283" s="41">
        <f t="shared" si="90"/>
        <v>1208125.8599999999</v>
      </c>
      <c r="I283" s="102">
        <v>4</v>
      </c>
      <c r="J283" s="41">
        <f t="shared" si="91"/>
        <v>805417.24</v>
      </c>
      <c r="K283" s="42">
        <f t="shared" si="85"/>
        <v>0</v>
      </c>
      <c r="L283" s="43">
        <f t="shared" si="86"/>
        <v>0</v>
      </c>
      <c r="M283" s="42">
        <f t="shared" si="87"/>
        <v>-2</v>
      </c>
      <c r="N283" s="43">
        <f t="shared" si="84"/>
        <v>-402708.62</v>
      </c>
      <c r="O283" s="17">
        <f>+G283-[4]BALANCE!G239</f>
        <v>0</v>
      </c>
    </row>
    <row r="284" spans="1:15" x14ac:dyDescent="0.2">
      <c r="A284" s="34">
        <v>12.26</v>
      </c>
      <c r="B284" s="35" t="s">
        <v>319</v>
      </c>
      <c r="C284" s="36" t="s">
        <v>29</v>
      </c>
      <c r="D284" s="37">
        <v>15</v>
      </c>
      <c r="E284" s="38">
        <v>220342.67</v>
      </c>
      <c r="F284" s="39">
        <f t="shared" si="89"/>
        <v>3305140.0500000003</v>
      </c>
      <c r="G284" s="40">
        <v>28</v>
      </c>
      <c r="H284" s="41">
        <f t="shared" si="90"/>
        <v>6169594.7600000007</v>
      </c>
      <c r="I284" s="99">
        <v>27</v>
      </c>
      <c r="J284" s="41">
        <f t="shared" si="91"/>
        <v>5949252.0900000008</v>
      </c>
      <c r="K284" s="42">
        <f t="shared" si="85"/>
        <v>0</v>
      </c>
      <c r="L284" s="43">
        <f t="shared" si="86"/>
        <v>0</v>
      </c>
      <c r="M284" s="42">
        <f t="shared" si="87"/>
        <v>-1</v>
      </c>
      <c r="N284" s="43">
        <f t="shared" si="84"/>
        <v>-220342.67</v>
      </c>
      <c r="O284" s="17">
        <f>+G284-[4]BALANCE!G240</f>
        <v>0</v>
      </c>
    </row>
    <row r="285" spans="1:15" x14ac:dyDescent="0.2">
      <c r="A285" s="34">
        <v>12.27</v>
      </c>
      <c r="B285" s="35" t="s">
        <v>320</v>
      </c>
      <c r="C285" s="36" t="s">
        <v>29</v>
      </c>
      <c r="D285" s="37">
        <v>40</v>
      </c>
      <c r="E285" s="38">
        <v>13706.61</v>
      </c>
      <c r="F285" s="39">
        <f t="shared" si="89"/>
        <v>548264.4</v>
      </c>
      <c r="G285" s="40">
        <v>52</v>
      </c>
      <c r="H285" s="41">
        <f t="shared" si="90"/>
        <v>712743.72</v>
      </c>
      <c r="I285" s="99">
        <v>69</v>
      </c>
      <c r="J285" s="41">
        <f t="shared" si="91"/>
        <v>945756.09000000008</v>
      </c>
      <c r="K285" s="42">
        <f t="shared" si="85"/>
        <v>17</v>
      </c>
      <c r="L285" s="43">
        <f t="shared" si="86"/>
        <v>233012.37</v>
      </c>
      <c r="M285" s="42">
        <f t="shared" si="87"/>
        <v>0</v>
      </c>
      <c r="N285" s="43">
        <f t="shared" si="84"/>
        <v>0</v>
      </c>
      <c r="O285" s="17">
        <f>+G285-[4]BALANCE!G241</f>
        <v>0</v>
      </c>
    </row>
    <row r="286" spans="1:15" ht="25.5" x14ac:dyDescent="0.2">
      <c r="A286" s="34">
        <v>12.3</v>
      </c>
      <c r="B286" s="35" t="s">
        <v>321</v>
      </c>
      <c r="C286" s="36" t="s">
        <v>29</v>
      </c>
      <c r="D286" s="37">
        <v>40</v>
      </c>
      <c r="E286" s="38">
        <v>113573.68</v>
      </c>
      <c r="F286" s="39">
        <f t="shared" si="89"/>
        <v>4542947.1999999993</v>
      </c>
      <c r="G286" s="40">
        <v>40</v>
      </c>
      <c r="H286" s="41">
        <f t="shared" si="90"/>
        <v>4542947.1999999993</v>
      </c>
      <c r="I286" s="99"/>
      <c r="J286" s="41">
        <f t="shared" si="91"/>
        <v>0</v>
      </c>
      <c r="K286" s="42">
        <f t="shared" si="85"/>
        <v>0</v>
      </c>
      <c r="L286" s="43">
        <f t="shared" si="86"/>
        <v>0</v>
      </c>
      <c r="M286" s="42">
        <f t="shared" si="87"/>
        <v>-40</v>
      </c>
      <c r="N286" s="43">
        <f t="shared" si="84"/>
        <v>-4542947.1999999993</v>
      </c>
      <c r="O286" s="17">
        <f>+G286-[4]BALANCE!G242</f>
        <v>0</v>
      </c>
    </row>
    <row r="287" spans="1:15" x14ac:dyDescent="0.2">
      <c r="A287" s="34">
        <v>12.11</v>
      </c>
      <c r="B287" s="35" t="s">
        <v>322</v>
      </c>
      <c r="C287" s="36" t="s">
        <v>28</v>
      </c>
      <c r="D287" s="37">
        <v>1</v>
      </c>
      <c r="E287" s="38">
        <v>18469.900000000001</v>
      </c>
      <c r="F287" s="39">
        <f t="shared" si="89"/>
        <v>18469.900000000001</v>
      </c>
      <c r="G287" s="40">
        <v>25</v>
      </c>
      <c r="H287" s="41">
        <f t="shared" si="90"/>
        <v>461747.50000000006</v>
      </c>
      <c r="I287" s="99">
        <v>35</v>
      </c>
      <c r="J287" s="41">
        <f t="shared" si="91"/>
        <v>646446.5</v>
      </c>
      <c r="K287" s="42">
        <f t="shared" si="85"/>
        <v>10</v>
      </c>
      <c r="L287" s="43">
        <f t="shared" si="86"/>
        <v>184699</v>
      </c>
      <c r="M287" s="42">
        <f t="shared" si="87"/>
        <v>0</v>
      </c>
      <c r="N287" s="43">
        <f t="shared" si="84"/>
        <v>0</v>
      </c>
      <c r="O287" s="17">
        <f>+G287-[4]BALANCE!G243</f>
        <v>0</v>
      </c>
    </row>
    <row r="288" spans="1:15" x14ac:dyDescent="0.2">
      <c r="A288" s="34">
        <v>12.12</v>
      </c>
      <c r="B288" s="35" t="s">
        <v>323</v>
      </c>
      <c r="C288" s="36" t="s">
        <v>28</v>
      </c>
      <c r="D288" s="37">
        <v>1</v>
      </c>
      <c r="E288" s="38">
        <v>26894.77</v>
      </c>
      <c r="F288" s="39">
        <f t="shared" si="89"/>
        <v>26894.77</v>
      </c>
      <c r="G288" s="40">
        <v>10</v>
      </c>
      <c r="H288" s="41">
        <f t="shared" si="90"/>
        <v>268947.7</v>
      </c>
      <c r="I288" s="99">
        <v>18</v>
      </c>
      <c r="J288" s="41">
        <f t="shared" si="91"/>
        <v>484105.86</v>
      </c>
      <c r="K288" s="42">
        <f t="shared" si="85"/>
        <v>8</v>
      </c>
      <c r="L288" s="43">
        <f t="shared" si="86"/>
        <v>215158.16</v>
      </c>
      <c r="M288" s="42">
        <f t="shared" si="87"/>
        <v>0</v>
      </c>
      <c r="N288" s="43">
        <f t="shared" si="84"/>
        <v>0</v>
      </c>
      <c r="O288" s="17">
        <f>+G288-[4]BALANCE!G244</f>
        <v>0</v>
      </c>
    </row>
    <row r="289" spans="1:15" x14ac:dyDescent="0.2">
      <c r="A289" s="34">
        <v>12.13</v>
      </c>
      <c r="B289" s="35" t="s">
        <v>324</v>
      </c>
      <c r="C289" s="36" t="s">
        <v>28</v>
      </c>
      <c r="D289" s="37">
        <v>1</v>
      </c>
      <c r="E289" s="38">
        <v>31496.04</v>
      </c>
      <c r="F289" s="39">
        <f t="shared" si="89"/>
        <v>31496.04</v>
      </c>
      <c r="G289" s="40">
        <v>15</v>
      </c>
      <c r="H289" s="41">
        <f t="shared" si="90"/>
        <v>472440.60000000003</v>
      </c>
      <c r="I289" s="99">
        <v>25</v>
      </c>
      <c r="J289" s="41">
        <f t="shared" si="91"/>
        <v>787401</v>
      </c>
      <c r="K289" s="42">
        <f t="shared" si="85"/>
        <v>10</v>
      </c>
      <c r="L289" s="43">
        <f t="shared" si="86"/>
        <v>314960.40000000002</v>
      </c>
      <c r="M289" s="42">
        <f t="shared" si="87"/>
        <v>0</v>
      </c>
      <c r="N289" s="43">
        <f t="shared" si="84"/>
        <v>0</v>
      </c>
      <c r="O289" s="17">
        <f>+G289-[4]BALANCE!G245</f>
        <v>0</v>
      </c>
    </row>
    <row r="290" spans="1:15" x14ac:dyDescent="0.2">
      <c r="A290" s="34">
        <v>12.16</v>
      </c>
      <c r="B290" s="35" t="s">
        <v>325</v>
      </c>
      <c r="C290" s="36" t="s">
        <v>28</v>
      </c>
      <c r="D290" s="37">
        <v>1</v>
      </c>
      <c r="E290" s="38">
        <v>6966.72</v>
      </c>
      <c r="F290" s="39">
        <f t="shared" si="89"/>
        <v>6966.72</v>
      </c>
      <c r="G290" s="40">
        <v>1500</v>
      </c>
      <c r="H290" s="41">
        <f t="shared" si="90"/>
        <v>10450080</v>
      </c>
      <c r="I290" s="102"/>
      <c r="J290" s="41">
        <f t="shared" si="91"/>
        <v>0</v>
      </c>
      <c r="K290" s="42">
        <f t="shared" si="85"/>
        <v>0</v>
      </c>
      <c r="L290" s="43">
        <f t="shared" si="86"/>
        <v>0</v>
      </c>
      <c r="M290" s="42">
        <f t="shared" si="87"/>
        <v>-1500</v>
      </c>
      <c r="N290" s="43">
        <f t="shared" si="84"/>
        <v>-10450080</v>
      </c>
      <c r="O290" s="17">
        <f>+G290-[4]BALANCE!G246</f>
        <v>0</v>
      </c>
    </row>
    <row r="291" spans="1:15" x14ac:dyDescent="0.2">
      <c r="A291" s="34">
        <v>12.18</v>
      </c>
      <c r="B291" s="35" t="s">
        <v>326</v>
      </c>
      <c r="C291" s="36" t="s">
        <v>29</v>
      </c>
      <c r="D291" s="37">
        <v>1</v>
      </c>
      <c r="E291" s="38">
        <v>174978</v>
      </c>
      <c r="F291" s="39">
        <f t="shared" si="89"/>
        <v>174978</v>
      </c>
      <c r="G291" s="40">
        <v>1</v>
      </c>
      <c r="H291" s="41">
        <f t="shared" si="90"/>
        <v>174978</v>
      </c>
      <c r="I291" s="99"/>
      <c r="J291" s="41">
        <f t="shared" si="91"/>
        <v>0</v>
      </c>
      <c r="K291" s="42">
        <f t="shared" si="85"/>
        <v>0</v>
      </c>
      <c r="L291" s="43">
        <f t="shared" si="86"/>
        <v>0</v>
      </c>
      <c r="M291" s="42">
        <f t="shared" si="87"/>
        <v>-1</v>
      </c>
      <c r="N291" s="43">
        <f t="shared" si="84"/>
        <v>-174978</v>
      </c>
      <c r="O291" s="17">
        <f>+G291-[4]BALANCE!G247</f>
        <v>0</v>
      </c>
    </row>
    <row r="292" spans="1:15" x14ac:dyDescent="0.2">
      <c r="A292" s="34">
        <v>12.21</v>
      </c>
      <c r="B292" s="35" t="s">
        <v>327</v>
      </c>
      <c r="C292" s="36" t="s">
        <v>29</v>
      </c>
      <c r="D292" s="37">
        <v>1</v>
      </c>
      <c r="E292" s="38">
        <v>114675.4</v>
      </c>
      <c r="F292" s="39">
        <f t="shared" si="89"/>
        <v>114675.4</v>
      </c>
      <c r="G292" s="40">
        <v>1</v>
      </c>
      <c r="H292" s="41">
        <f t="shared" si="90"/>
        <v>114675.4</v>
      </c>
      <c r="I292" s="99"/>
      <c r="J292" s="41">
        <f t="shared" si="91"/>
        <v>0</v>
      </c>
      <c r="K292" s="42">
        <f t="shared" si="85"/>
        <v>0</v>
      </c>
      <c r="L292" s="43">
        <f t="shared" si="86"/>
        <v>0</v>
      </c>
      <c r="M292" s="42">
        <f t="shared" si="87"/>
        <v>-1</v>
      </c>
      <c r="N292" s="43">
        <f t="shared" si="84"/>
        <v>-114675.4</v>
      </c>
      <c r="O292" s="17">
        <f>+G292-[4]BALANCE!G248</f>
        <v>0</v>
      </c>
    </row>
    <row r="293" spans="1:15" x14ac:dyDescent="0.2">
      <c r="A293" s="34">
        <v>12.29</v>
      </c>
      <c r="B293" s="35" t="s">
        <v>328</v>
      </c>
      <c r="C293" s="36" t="s">
        <v>28</v>
      </c>
      <c r="D293" s="37">
        <v>40</v>
      </c>
      <c r="E293" s="38">
        <v>13771.42</v>
      </c>
      <c r="F293" s="39">
        <f t="shared" si="89"/>
        <v>550856.80000000005</v>
      </c>
      <c r="G293" s="40">
        <v>75</v>
      </c>
      <c r="H293" s="41">
        <f t="shared" si="90"/>
        <v>1032856.5</v>
      </c>
      <c r="I293" s="99">
        <f>305.15+100</f>
        <v>405.15</v>
      </c>
      <c r="J293" s="41">
        <f t="shared" si="91"/>
        <v>5579490.8130000001</v>
      </c>
      <c r="K293" s="42">
        <f t="shared" si="85"/>
        <v>330.15</v>
      </c>
      <c r="L293" s="43">
        <f t="shared" si="86"/>
        <v>4546634.3130000001</v>
      </c>
      <c r="M293" s="42">
        <f t="shared" si="87"/>
        <v>0</v>
      </c>
      <c r="N293" s="43">
        <f t="shared" si="84"/>
        <v>0</v>
      </c>
      <c r="O293" s="17">
        <f>+G293-[4]BALANCE!G249</f>
        <v>0</v>
      </c>
    </row>
    <row r="294" spans="1:15" x14ac:dyDescent="0.2">
      <c r="A294" s="34">
        <v>12.3</v>
      </c>
      <c r="B294" s="35" t="s">
        <v>329</v>
      </c>
      <c r="C294" s="36" t="s">
        <v>29</v>
      </c>
      <c r="D294" s="37">
        <v>1</v>
      </c>
      <c r="E294" s="38">
        <v>55085.67</v>
      </c>
      <c r="F294" s="39">
        <f t="shared" si="89"/>
        <v>55085.67</v>
      </c>
      <c r="G294" s="40">
        <v>1</v>
      </c>
      <c r="H294" s="41">
        <f t="shared" si="90"/>
        <v>55085.67</v>
      </c>
      <c r="I294" s="99">
        <v>3</v>
      </c>
      <c r="J294" s="41">
        <f t="shared" si="91"/>
        <v>165257.01</v>
      </c>
      <c r="K294" s="42">
        <f t="shared" si="85"/>
        <v>2</v>
      </c>
      <c r="L294" s="43">
        <f t="shared" si="86"/>
        <v>110171.34</v>
      </c>
      <c r="M294" s="42">
        <f t="shared" si="87"/>
        <v>0</v>
      </c>
      <c r="N294" s="43">
        <f t="shared" si="84"/>
        <v>0</v>
      </c>
      <c r="O294" s="17">
        <f>+G294-[4]BALANCE!G250</f>
        <v>0</v>
      </c>
    </row>
    <row r="295" spans="1:15" x14ac:dyDescent="0.2">
      <c r="A295" s="34">
        <v>12.31</v>
      </c>
      <c r="B295" s="35" t="s">
        <v>330</v>
      </c>
      <c r="C295" s="36" t="s">
        <v>28</v>
      </c>
      <c r="D295" s="37">
        <v>50</v>
      </c>
      <c r="E295" s="38">
        <v>35546.46</v>
      </c>
      <c r="F295" s="39">
        <f t="shared" si="89"/>
        <v>1777323</v>
      </c>
      <c r="G295" s="40">
        <v>75</v>
      </c>
      <c r="H295" s="41">
        <f t="shared" si="90"/>
        <v>2665984.5</v>
      </c>
      <c r="I295" s="99">
        <v>12</v>
      </c>
      <c r="J295" s="41">
        <f t="shared" si="91"/>
        <v>426557.52</v>
      </c>
      <c r="K295" s="42">
        <f t="shared" si="85"/>
        <v>0</v>
      </c>
      <c r="L295" s="43">
        <f t="shared" si="86"/>
        <v>0</v>
      </c>
      <c r="M295" s="42">
        <f t="shared" si="87"/>
        <v>-63</v>
      </c>
      <c r="N295" s="43">
        <f t="shared" si="84"/>
        <v>-2239426.98</v>
      </c>
      <c r="O295" s="17">
        <f>+G295-[4]BALANCE!G251</f>
        <v>0</v>
      </c>
    </row>
    <row r="296" spans="1:15" x14ac:dyDescent="0.2">
      <c r="A296" s="34">
        <v>12.32</v>
      </c>
      <c r="B296" s="35" t="s">
        <v>331</v>
      </c>
      <c r="C296" s="36" t="s">
        <v>29</v>
      </c>
      <c r="D296" s="37">
        <v>1</v>
      </c>
      <c r="E296" s="38">
        <v>39208.03</v>
      </c>
      <c r="F296" s="39">
        <f t="shared" si="89"/>
        <v>39208.03</v>
      </c>
      <c r="G296" s="40">
        <v>1</v>
      </c>
      <c r="H296" s="41">
        <f t="shared" si="90"/>
        <v>39208.03</v>
      </c>
      <c r="I296" s="99"/>
      <c r="J296" s="41">
        <f t="shared" si="91"/>
        <v>0</v>
      </c>
      <c r="K296" s="42">
        <f t="shared" si="85"/>
        <v>0</v>
      </c>
      <c r="L296" s="43">
        <f t="shared" si="86"/>
        <v>0</v>
      </c>
      <c r="M296" s="42">
        <f t="shared" si="87"/>
        <v>-1</v>
      </c>
      <c r="N296" s="43">
        <f t="shared" si="84"/>
        <v>-39208.03</v>
      </c>
      <c r="O296" s="17">
        <f>+G296-[4]BALANCE!G252</f>
        <v>0</v>
      </c>
    </row>
    <row r="297" spans="1:15" x14ac:dyDescent="0.2">
      <c r="A297" s="34">
        <v>12.33</v>
      </c>
      <c r="B297" s="35" t="s">
        <v>332</v>
      </c>
      <c r="C297" s="36" t="s">
        <v>29</v>
      </c>
      <c r="D297" s="37">
        <v>5</v>
      </c>
      <c r="E297" s="38">
        <v>9234.9500000000007</v>
      </c>
      <c r="F297" s="39">
        <f t="shared" si="89"/>
        <v>46174.75</v>
      </c>
      <c r="G297" s="40">
        <v>5</v>
      </c>
      <c r="H297" s="41">
        <f t="shared" si="90"/>
        <v>46174.75</v>
      </c>
      <c r="I297" s="99"/>
      <c r="J297" s="41">
        <f t="shared" si="91"/>
        <v>0</v>
      </c>
      <c r="K297" s="42">
        <f t="shared" si="85"/>
        <v>0</v>
      </c>
      <c r="L297" s="43">
        <f t="shared" si="86"/>
        <v>0</v>
      </c>
      <c r="M297" s="42">
        <f t="shared" si="87"/>
        <v>-5</v>
      </c>
      <c r="N297" s="43">
        <f t="shared" si="84"/>
        <v>-46174.75</v>
      </c>
      <c r="O297" s="17">
        <f>+G297-[4]BALANCE!G253</f>
        <v>0</v>
      </c>
    </row>
    <row r="298" spans="1:15" x14ac:dyDescent="0.2">
      <c r="A298" s="34">
        <v>12.34</v>
      </c>
      <c r="B298" s="35" t="s">
        <v>333</v>
      </c>
      <c r="C298" s="36" t="s">
        <v>28</v>
      </c>
      <c r="D298" s="37">
        <v>5</v>
      </c>
      <c r="E298" s="38">
        <v>6253.84</v>
      </c>
      <c r="F298" s="39">
        <f t="shared" si="89"/>
        <v>31269.200000000001</v>
      </c>
      <c r="G298" s="40">
        <v>40</v>
      </c>
      <c r="H298" s="41">
        <f t="shared" si="90"/>
        <v>250153.60000000001</v>
      </c>
      <c r="I298" s="99"/>
      <c r="J298" s="41">
        <f t="shared" si="91"/>
        <v>0</v>
      </c>
      <c r="K298" s="42">
        <f t="shared" si="85"/>
        <v>0</v>
      </c>
      <c r="L298" s="43">
        <f t="shared" si="86"/>
        <v>0</v>
      </c>
      <c r="M298" s="42">
        <f t="shared" si="87"/>
        <v>-40</v>
      </c>
      <c r="N298" s="43">
        <f t="shared" si="84"/>
        <v>-250153.60000000001</v>
      </c>
      <c r="O298" s="17">
        <f>+G298-[4]BALANCE!G254</f>
        <v>0</v>
      </c>
    </row>
    <row r="299" spans="1:15" x14ac:dyDescent="0.2">
      <c r="A299" s="34">
        <v>12.35</v>
      </c>
      <c r="B299" s="35" t="s">
        <v>334</v>
      </c>
      <c r="C299" s="36" t="s">
        <v>28</v>
      </c>
      <c r="D299" s="37">
        <v>5</v>
      </c>
      <c r="E299" s="38">
        <v>9325.68</v>
      </c>
      <c r="F299" s="39">
        <f t="shared" si="89"/>
        <v>46628.4</v>
      </c>
      <c r="G299" s="40">
        <v>40</v>
      </c>
      <c r="H299" s="41">
        <f t="shared" si="90"/>
        <v>373027.2</v>
      </c>
      <c r="I299" s="99"/>
      <c r="J299" s="41">
        <f t="shared" si="91"/>
        <v>0</v>
      </c>
      <c r="K299" s="42">
        <f t="shared" si="85"/>
        <v>0</v>
      </c>
      <c r="L299" s="43">
        <f t="shared" si="86"/>
        <v>0</v>
      </c>
      <c r="M299" s="42">
        <f t="shared" si="87"/>
        <v>-40</v>
      </c>
      <c r="N299" s="43">
        <f t="shared" si="84"/>
        <v>-373027.2</v>
      </c>
      <c r="O299" s="17">
        <f>+G299-[4]BALANCE!G255</f>
        <v>0</v>
      </c>
    </row>
    <row r="300" spans="1:15" ht="13.5" thickBot="1" x14ac:dyDescent="0.25">
      <c r="A300" s="34">
        <v>12.36</v>
      </c>
      <c r="B300" s="35" t="s">
        <v>335</v>
      </c>
      <c r="C300" s="36" t="s">
        <v>28</v>
      </c>
      <c r="D300" s="37">
        <v>5</v>
      </c>
      <c r="E300" s="38">
        <v>22163.88</v>
      </c>
      <c r="F300" s="39">
        <f t="shared" si="89"/>
        <v>110819.40000000001</v>
      </c>
      <c r="G300" s="40">
        <v>80</v>
      </c>
      <c r="H300" s="41">
        <f t="shared" si="90"/>
        <v>1773110.4000000001</v>
      </c>
      <c r="I300" s="99"/>
      <c r="J300" s="41">
        <f t="shared" si="91"/>
        <v>0</v>
      </c>
      <c r="K300" s="42">
        <f t="shared" si="85"/>
        <v>0</v>
      </c>
      <c r="L300" s="43">
        <f t="shared" si="86"/>
        <v>0</v>
      </c>
      <c r="M300" s="42">
        <f t="shared" si="87"/>
        <v>-80</v>
      </c>
      <c r="N300" s="43">
        <f t="shared" si="84"/>
        <v>-1773110.4000000001</v>
      </c>
      <c r="O300" s="17">
        <f>+G300-[4]BALANCE!G256</f>
        <v>0</v>
      </c>
    </row>
    <row r="301" spans="1:15" s="8" customFormat="1" ht="13.5" thickBot="1" x14ac:dyDescent="0.25">
      <c r="A301" s="29" t="s">
        <v>336</v>
      </c>
      <c r="B301" s="30" t="s">
        <v>337</v>
      </c>
      <c r="C301" s="31">
        <v>0</v>
      </c>
      <c r="D301" s="30">
        <v>0</v>
      </c>
      <c r="E301" s="31">
        <v>0</v>
      </c>
      <c r="F301" s="30">
        <f t="shared" si="89"/>
        <v>0</v>
      </c>
      <c r="G301" s="32"/>
      <c r="H301" s="33">
        <f t="shared" si="90"/>
        <v>0</v>
      </c>
      <c r="I301" s="32"/>
      <c r="J301" s="33">
        <f>G301*I301</f>
        <v>0</v>
      </c>
      <c r="K301" s="32">
        <f t="shared" si="85"/>
        <v>0</v>
      </c>
      <c r="L301" s="33">
        <f t="shared" si="86"/>
        <v>0</v>
      </c>
      <c r="M301" s="32">
        <f t="shared" si="87"/>
        <v>0</v>
      </c>
      <c r="N301" s="33">
        <f t="shared" si="84"/>
        <v>0</v>
      </c>
      <c r="O301" s="17">
        <f>+G301-[4]BALANCE!G257</f>
        <v>0</v>
      </c>
    </row>
    <row r="302" spans="1:15" ht="38.25" x14ac:dyDescent="0.2">
      <c r="A302" s="34" t="s">
        <v>338</v>
      </c>
      <c r="B302" s="35" t="s">
        <v>339</v>
      </c>
      <c r="C302" s="36" t="s">
        <v>29</v>
      </c>
      <c r="D302" s="37">
        <v>1</v>
      </c>
      <c r="E302" s="38">
        <v>1538519.44</v>
      </c>
      <c r="F302" s="39">
        <f t="shared" si="89"/>
        <v>1538519.44</v>
      </c>
      <c r="G302" s="40">
        <v>1</v>
      </c>
      <c r="H302" s="41">
        <f t="shared" si="90"/>
        <v>1538519.44</v>
      </c>
      <c r="I302" s="99">
        <v>1</v>
      </c>
      <c r="J302" s="41">
        <f t="shared" ref="J302:J305" si="92">E302*I302</f>
        <v>1538519.44</v>
      </c>
      <c r="K302" s="42">
        <f t="shared" si="85"/>
        <v>0</v>
      </c>
      <c r="L302" s="43">
        <f t="shared" si="86"/>
        <v>0</v>
      </c>
      <c r="M302" s="42">
        <f t="shared" si="87"/>
        <v>0</v>
      </c>
      <c r="N302" s="43">
        <f t="shared" si="84"/>
        <v>0</v>
      </c>
      <c r="O302" s="17">
        <f>+G302-[4]BALANCE!G258</f>
        <v>0</v>
      </c>
    </row>
    <row r="303" spans="1:15" ht="25.5" x14ac:dyDescent="0.2">
      <c r="A303" s="34" t="s">
        <v>340</v>
      </c>
      <c r="B303" s="35" t="s">
        <v>341</v>
      </c>
      <c r="C303" s="36" t="s">
        <v>29</v>
      </c>
      <c r="D303" s="37">
        <v>1</v>
      </c>
      <c r="E303" s="38">
        <v>30800.07</v>
      </c>
      <c r="F303" s="39">
        <f t="shared" si="89"/>
        <v>30800.07</v>
      </c>
      <c r="G303" s="40">
        <v>1</v>
      </c>
      <c r="H303" s="41">
        <f t="shared" si="90"/>
        <v>30800.07</v>
      </c>
      <c r="I303" s="99">
        <v>10</v>
      </c>
      <c r="J303" s="41">
        <f t="shared" si="92"/>
        <v>308000.7</v>
      </c>
      <c r="K303" s="42">
        <f t="shared" si="85"/>
        <v>9</v>
      </c>
      <c r="L303" s="43">
        <f t="shared" si="86"/>
        <v>277200.63</v>
      </c>
      <c r="M303" s="42">
        <f t="shared" si="87"/>
        <v>0</v>
      </c>
      <c r="N303" s="43">
        <f t="shared" si="84"/>
        <v>0</v>
      </c>
      <c r="O303" s="17">
        <f>+G303-[4]BALANCE!G259</f>
        <v>0</v>
      </c>
    </row>
    <row r="304" spans="1:15" ht="25.5" x14ac:dyDescent="0.2">
      <c r="A304" s="34" t="s">
        <v>342</v>
      </c>
      <c r="B304" s="35" t="s">
        <v>343</v>
      </c>
      <c r="C304" s="36" t="s">
        <v>29</v>
      </c>
      <c r="D304" s="37">
        <v>1</v>
      </c>
      <c r="E304" s="38">
        <v>336484.5</v>
      </c>
      <c r="F304" s="39">
        <f t="shared" si="89"/>
        <v>336484.5</v>
      </c>
      <c r="G304" s="40">
        <v>1</v>
      </c>
      <c r="H304" s="41">
        <f t="shared" si="90"/>
        <v>336484.5</v>
      </c>
      <c r="I304" s="99">
        <v>1</v>
      </c>
      <c r="J304" s="41">
        <f t="shared" si="92"/>
        <v>336484.5</v>
      </c>
      <c r="K304" s="42">
        <f t="shared" si="85"/>
        <v>0</v>
      </c>
      <c r="L304" s="43">
        <f t="shared" si="86"/>
        <v>0</v>
      </c>
      <c r="M304" s="42">
        <f t="shared" si="87"/>
        <v>0</v>
      </c>
      <c r="N304" s="43">
        <f t="shared" si="84"/>
        <v>0</v>
      </c>
      <c r="O304" s="17">
        <f>+G304-[4]BALANCE!G260</f>
        <v>0</v>
      </c>
    </row>
    <row r="305" spans="1:15" ht="26.25" thickBot="1" x14ac:dyDescent="0.25">
      <c r="A305" s="34" t="s">
        <v>344</v>
      </c>
      <c r="B305" s="35" t="s">
        <v>345</v>
      </c>
      <c r="C305" s="36" t="s">
        <v>28</v>
      </c>
      <c r="D305" s="37">
        <v>1</v>
      </c>
      <c r="E305" s="38">
        <v>143605.89000000001</v>
      </c>
      <c r="F305" s="39">
        <f t="shared" si="89"/>
        <v>143605.89000000001</v>
      </c>
      <c r="G305" s="40">
        <v>25</v>
      </c>
      <c r="H305" s="41">
        <f t="shared" si="90"/>
        <v>3590147.2500000005</v>
      </c>
      <c r="I305" s="99">
        <v>32</v>
      </c>
      <c r="J305" s="41">
        <f t="shared" si="92"/>
        <v>4595388.4800000004</v>
      </c>
      <c r="K305" s="42">
        <f t="shared" si="85"/>
        <v>7</v>
      </c>
      <c r="L305" s="43">
        <f t="shared" si="86"/>
        <v>1005241.2300000001</v>
      </c>
      <c r="M305" s="42">
        <f t="shared" si="87"/>
        <v>0</v>
      </c>
      <c r="N305" s="43">
        <f t="shared" si="84"/>
        <v>0</v>
      </c>
      <c r="O305" s="17">
        <f>+G305-[4]BALANCE!G261</f>
        <v>0</v>
      </c>
    </row>
    <row r="306" spans="1:15" s="8" customFormat="1" ht="13.5" thickBot="1" x14ac:dyDescent="0.25">
      <c r="A306" s="29" t="s">
        <v>346</v>
      </c>
      <c r="B306" s="30" t="s">
        <v>347</v>
      </c>
      <c r="C306" s="31">
        <v>0</v>
      </c>
      <c r="D306" s="30">
        <v>0</v>
      </c>
      <c r="E306" s="31">
        <v>0</v>
      </c>
      <c r="F306" s="30">
        <f t="shared" si="89"/>
        <v>0</v>
      </c>
      <c r="G306" s="32"/>
      <c r="H306" s="33">
        <f t="shared" si="90"/>
        <v>0</v>
      </c>
      <c r="I306" s="32"/>
      <c r="J306" s="33">
        <f>G306*I306</f>
        <v>0</v>
      </c>
      <c r="K306" s="32">
        <f t="shared" si="85"/>
        <v>0</v>
      </c>
      <c r="L306" s="33">
        <f t="shared" si="86"/>
        <v>0</v>
      </c>
      <c r="M306" s="32">
        <f t="shared" si="87"/>
        <v>0</v>
      </c>
      <c r="N306" s="33">
        <f t="shared" si="84"/>
        <v>0</v>
      </c>
      <c r="O306" s="17">
        <f>+G306-[4]BALANCE!G262</f>
        <v>0</v>
      </c>
    </row>
    <row r="307" spans="1:15" ht="63.75" x14ac:dyDescent="0.2">
      <c r="A307" s="34" t="s">
        <v>348</v>
      </c>
      <c r="B307" s="35" t="s">
        <v>349</v>
      </c>
      <c r="C307" s="36" t="s">
        <v>29</v>
      </c>
      <c r="D307" s="37">
        <v>1</v>
      </c>
      <c r="E307" s="38">
        <v>2401124.33</v>
      </c>
      <c r="F307" s="39">
        <f t="shared" si="89"/>
        <v>2401124.33</v>
      </c>
      <c r="G307" s="40">
        <v>1</v>
      </c>
      <c r="H307" s="41">
        <f t="shared" si="90"/>
        <v>2401124.33</v>
      </c>
      <c r="I307" s="99"/>
      <c r="J307" s="41">
        <f t="shared" ref="J307:J309" si="93">E307*I307</f>
        <v>0</v>
      </c>
      <c r="K307" s="42">
        <f t="shared" si="85"/>
        <v>0</v>
      </c>
      <c r="L307" s="43">
        <f t="shared" si="86"/>
        <v>0</v>
      </c>
      <c r="M307" s="42">
        <f t="shared" si="87"/>
        <v>-1</v>
      </c>
      <c r="N307" s="43">
        <f t="shared" si="84"/>
        <v>-2401124.33</v>
      </c>
      <c r="O307" s="17">
        <f>+G307-[4]BALANCE!G263</f>
        <v>0</v>
      </c>
    </row>
    <row r="308" spans="1:15" ht="63.75" x14ac:dyDescent="0.2">
      <c r="A308" s="34" t="s">
        <v>350</v>
      </c>
      <c r="B308" s="35" t="s">
        <v>351</v>
      </c>
      <c r="C308" s="36" t="s">
        <v>29</v>
      </c>
      <c r="D308" s="37">
        <v>1</v>
      </c>
      <c r="E308" s="38">
        <v>202130.2</v>
      </c>
      <c r="F308" s="39">
        <f t="shared" si="89"/>
        <v>202130.2</v>
      </c>
      <c r="G308" s="40">
        <v>1</v>
      </c>
      <c r="H308" s="41">
        <f t="shared" si="90"/>
        <v>202130.2</v>
      </c>
      <c r="I308" s="99"/>
      <c r="J308" s="41">
        <f t="shared" si="93"/>
        <v>0</v>
      </c>
      <c r="K308" s="42">
        <f t="shared" si="85"/>
        <v>0</v>
      </c>
      <c r="L308" s="43">
        <f t="shared" si="86"/>
        <v>0</v>
      </c>
      <c r="M308" s="42">
        <f t="shared" si="87"/>
        <v>-1</v>
      </c>
      <c r="N308" s="43">
        <f t="shared" si="84"/>
        <v>-202130.2</v>
      </c>
      <c r="O308" s="17">
        <f>+G308-[4]BALANCE!G264</f>
        <v>0</v>
      </c>
    </row>
    <row r="309" spans="1:15" ht="39" thickBot="1" x14ac:dyDescent="0.25">
      <c r="A309" s="34" t="s">
        <v>352</v>
      </c>
      <c r="B309" s="35" t="s">
        <v>353</v>
      </c>
      <c r="C309" s="36" t="s">
        <v>29</v>
      </c>
      <c r="D309" s="37">
        <v>1</v>
      </c>
      <c r="E309" s="38">
        <v>109320.13</v>
      </c>
      <c r="F309" s="39">
        <f t="shared" si="89"/>
        <v>109320.13</v>
      </c>
      <c r="G309" s="40">
        <v>5</v>
      </c>
      <c r="H309" s="41">
        <f t="shared" si="90"/>
        <v>546600.65</v>
      </c>
      <c r="I309" s="99"/>
      <c r="J309" s="41">
        <f t="shared" si="93"/>
        <v>0</v>
      </c>
      <c r="K309" s="42">
        <f t="shared" si="85"/>
        <v>0</v>
      </c>
      <c r="L309" s="43">
        <f t="shared" si="86"/>
        <v>0</v>
      </c>
      <c r="M309" s="42">
        <f t="shared" si="87"/>
        <v>-5</v>
      </c>
      <c r="N309" s="43">
        <f t="shared" si="84"/>
        <v>-546600.65</v>
      </c>
      <c r="O309" s="17">
        <f>+G309-[4]BALANCE!G265</f>
        <v>0</v>
      </c>
    </row>
    <row r="310" spans="1:15" s="8" customFormat="1" ht="13.5" thickBot="1" x14ac:dyDescent="0.25">
      <c r="A310" s="29">
        <v>10</v>
      </c>
      <c r="B310" s="30" t="s">
        <v>354</v>
      </c>
      <c r="C310" s="31">
        <v>0</v>
      </c>
      <c r="D310" s="30">
        <v>0</v>
      </c>
      <c r="E310" s="31">
        <v>0</v>
      </c>
      <c r="F310" s="30">
        <f t="shared" si="89"/>
        <v>0</v>
      </c>
      <c r="G310" s="32"/>
      <c r="H310" s="33">
        <f t="shared" si="90"/>
        <v>0</v>
      </c>
      <c r="I310" s="32"/>
      <c r="J310" s="33">
        <f>G310*I310</f>
        <v>0</v>
      </c>
      <c r="K310" s="32">
        <f t="shared" si="85"/>
        <v>0</v>
      </c>
      <c r="L310" s="33">
        <f t="shared" si="86"/>
        <v>0</v>
      </c>
      <c r="M310" s="32">
        <f t="shared" si="87"/>
        <v>0</v>
      </c>
      <c r="N310" s="33">
        <f t="shared" si="84"/>
        <v>0</v>
      </c>
      <c r="O310" s="17">
        <f>+G310-[4]BALANCE!G266</f>
        <v>0</v>
      </c>
    </row>
    <row r="311" spans="1:15" ht="25.5" x14ac:dyDescent="0.2">
      <c r="A311" s="34" t="s">
        <v>355</v>
      </c>
      <c r="B311" s="35" t="s">
        <v>356</v>
      </c>
      <c r="C311" s="36" t="s">
        <v>36</v>
      </c>
      <c r="D311" s="37">
        <v>28.13</v>
      </c>
      <c r="E311" s="38">
        <v>108432.37</v>
      </c>
      <c r="F311" s="39">
        <f t="shared" ref="F311:F388" si="94">E311*D311</f>
        <v>3050202.5680999998</v>
      </c>
      <c r="G311" s="40">
        <v>28.13</v>
      </c>
      <c r="H311" s="41">
        <f t="shared" ref="H311:H387" si="95">E311*G311</f>
        <v>3050202.5680999998</v>
      </c>
      <c r="I311" s="40">
        <v>14</v>
      </c>
      <c r="J311" s="41">
        <f t="shared" ref="J311:J313" si="96">E311*I311</f>
        <v>1518053.18</v>
      </c>
      <c r="K311" s="42">
        <f t="shared" si="85"/>
        <v>0</v>
      </c>
      <c r="L311" s="43">
        <f t="shared" si="86"/>
        <v>0</v>
      </c>
      <c r="M311" s="42">
        <f t="shared" si="87"/>
        <v>-14.129999999999999</v>
      </c>
      <c r="N311" s="43">
        <f t="shared" si="84"/>
        <v>-1532149.3880999999</v>
      </c>
      <c r="O311" s="17">
        <f>+G311-[4]BALANCE!G267</f>
        <v>-6.870000000000001</v>
      </c>
    </row>
    <row r="312" spans="1:15" x14ac:dyDescent="0.2">
      <c r="A312" s="34" t="s">
        <v>357</v>
      </c>
      <c r="B312" s="35" t="s">
        <v>81</v>
      </c>
      <c r="C312" s="36" t="s">
        <v>30</v>
      </c>
      <c r="D312" s="37">
        <v>163.21</v>
      </c>
      <c r="E312" s="38">
        <v>17879.13</v>
      </c>
      <c r="F312" s="39">
        <f t="shared" si="94"/>
        <v>2918052.8073000005</v>
      </c>
      <c r="G312" s="40">
        <v>163.21</v>
      </c>
      <c r="H312" s="41">
        <f t="shared" si="95"/>
        <v>2918052.8073000005</v>
      </c>
      <c r="I312" s="40">
        <v>230</v>
      </c>
      <c r="J312" s="41">
        <f t="shared" si="96"/>
        <v>4112199.9000000004</v>
      </c>
      <c r="K312" s="42">
        <f t="shared" si="85"/>
        <v>66.789999999999992</v>
      </c>
      <c r="L312" s="43">
        <f t="shared" si="86"/>
        <v>1194147.0926999999</v>
      </c>
      <c r="M312" s="42">
        <f t="shared" si="87"/>
        <v>0</v>
      </c>
      <c r="N312" s="43">
        <f t="shared" si="84"/>
        <v>0</v>
      </c>
      <c r="O312" s="17">
        <f>+G312-[4]BALANCE!G268</f>
        <v>-41.789999999999992</v>
      </c>
    </row>
    <row r="313" spans="1:15" ht="13.5" thickBot="1" x14ac:dyDescent="0.25">
      <c r="A313" s="34">
        <v>13</v>
      </c>
      <c r="B313" s="35" t="s">
        <v>358</v>
      </c>
      <c r="C313" s="36" t="s">
        <v>31</v>
      </c>
      <c r="D313" s="37">
        <v>1</v>
      </c>
      <c r="E313" s="38">
        <v>9180512.4000000004</v>
      </c>
      <c r="F313" s="39">
        <f t="shared" si="94"/>
        <v>9180512.4000000004</v>
      </c>
      <c r="G313" s="40"/>
      <c r="H313" s="41">
        <f>E313*G313</f>
        <v>0</v>
      </c>
      <c r="I313" s="99"/>
      <c r="J313" s="41">
        <f t="shared" si="96"/>
        <v>0</v>
      </c>
      <c r="K313" s="42">
        <f t="shared" si="85"/>
        <v>0</v>
      </c>
      <c r="L313" s="43">
        <f t="shared" si="86"/>
        <v>0</v>
      </c>
      <c r="M313" s="42">
        <f t="shared" si="87"/>
        <v>0</v>
      </c>
      <c r="N313" s="43">
        <f t="shared" si="84"/>
        <v>0</v>
      </c>
      <c r="O313" s="17">
        <f>+G313-[4]BALANCE!G269</f>
        <v>-1</v>
      </c>
    </row>
    <row r="314" spans="1:15" s="8" customFormat="1" ht="13.5" thickBot="1" x14ac:dyDescent="0.25">
      <c r="A314" s="29"/>
      <c r="B314" s="30" t="s">
        <v>412</v>
      </c>
      <c r="C314" s="31">
        <v>0</v>
      </c>
      <c r="D314" s="30">
        <v>0</v>
      </c>
      <c r="E314" s="31">
        <v>0</v>
      </c>
      <c r="F314" s="30">
        <f t="shared" si="94"/>
        <v>0</v>
      </c>
      <c r="G314" s="32"/>
      <c r="H314" s="33">
        <f t="shared" si="95"/>
        <v>0</v>
      </c>
      <c r="I314" s="32"/>
      <c r="J314" s="33">
        <f>G314*I314</f>
        <v>0</v>
      </c>
      <c r="K314" s="32">
        <f t="shared" si="85"/>
        <v>0</v>
      </c>
      <c r="L314" s="33">
        <f t="shared" si="86"/>
        <v>0</v>
      </c>
      <c r="M314" s="32">
        <f t="shared" si="87"/>
        <v>0</v>
      </c>
      <c r="N314" s="33">
        <f t="shared" si="84"/>
        <v>0</v>
      </c>
      <c r="O314" s="17">
        <f>+G314-[4]BALANCE!G270</f>
        <v>0</v>
      </c>
    </row>
    <row r="315" spans="1:15" ht="25.5" x14ac:dyDescent="0.2">
      <c r="A315" s="34">
        <f>+A65</f>
        <v>1.7</v>
      </c>
      <c r="B315" s="35" t="str">
        <f>+B65</f>
        <v>Demolición manual de guardaescobas (indiferente del material y espesor). Incluye cargue, retiro, disposición de escombros a sitio aprobado por la autoridad ambiental.</v>
      </c>
      <c r="C315" s="36" t="str">
        <f>+C65</f>
        <v>m</v>
      </c>
      <c r="D315" s="37"/>
      <c r="E315" s="38">
        <f>+E65</f>
        <v>5822.88</v>
      </c>
      <c r="F315" s="39"/>
      <c r="G315" s="40">
        <v>87.42</v>
      </c>
      <c r="H315" s="41">
        <f>G315*E315</f>
        <v>509036.16960000002</v>
      </c>
      <c r="I315" s="100">
        <v>87.42</v>
      </c>
      <c r="J315" s="41">
        <f t="shared" ref="J315:J354" si="97">E315*I315</f>
        <v>509036.16960000002</v>
      </c>
      <c r="K315" s="42">
        <f t="shared" si="85"/>
        <v>0</v>
      </c>
      <c r="L315" s="43">
        <f t="shared" si="86"/>
        <v>0</v>
      </c>
      <c r="M315" s="42">
        <f t="shared" si="87"/>
        <v>0</v>
      </c>
      <c r="N315" s="43">
        <f t="shared" si="84"/>
        <v>0</v>
      </c>
      <c r="O315" s="17"/>
    </row>
    <row r="316" spans="1:15" x14ac:dyDescent="0.2">
      <c r="A316" s="34" t="str">
        <f>+A152</f>
        <v>NP-13</v>
      </c>
      <c r="B316" s="35" t="str">
        <f>+B152</f>
        <v>DEMOLICION DE PLACA GARITA</v>
      </c>
      <c r="C316" s="36" t="str">
        <f>+C152</f>
        <v>UN</v>
      </c>
      <c r="D316" s="37"/>
      <c r="E316" s="38">
        <f>+E152</f>
        <v>50088.560000000005</v>
      </c>
      <c r="F316" s="39"/>
      <c r="G316" s="40">
        <v>3.93</v>
      </c>
      <c r="H316" s="41">
        <f t="shared" ref="H316:H354" si="98">G316*E316</f>
        <v>196848.04080000002</v>
      </c>
      <c r="I316" s="100">
        <v>3.93</v>
      </c>
      <c r="J316" s="41">
        <f t="shared" si="97"/>
        <v>196848.04080000002</v>
      </c>
      <c r="K316" s="42">
        <f t="shared" si="85"/>
        <v>0</v>
      </c>
      <c r="L316" s="43">
        <f t="shared" si="86"/>
        <v>0</v>
      </c>
      <c r="M316" s="42">
        <f t="shared" si="87"/>
        <v>0</v>
      </c>
      <c r="N316" s="43">
        <f t="shared" si="84"/>
        <v>0</v>
      </c>
      <c r="O316" s="17"/>
    </row>
    <row r="317" spans="1:15" x14ac:dyDescent="0.2">
      <c r="A317" s="34">
        <f>+A365</f>
        <v>12.23</v>
      </c>
      <c r="B317" s="35" t="str">
        <f>+B365</f>
        <v>RETIRO DE PISO EN MADERA EXISTENTE</v>
      </c>
      <c r="C317" s="36" t="str">
        <f>+C365</f>
        <v>M2</v>
      </c>
      <c r="D317" s="37"/>
      <c r="E317" s="38">
        <f>+E365</f>
        <v>97210</v>
      </c>
      <c r="F317" s="39"/>
      <c r="G317" s="40">
        <v>48.63</v>
      </c>
      <c r="H317" s="41">
        <f t="shared" si="98"/>
        <v>4727322.3</v>
      </c>
      <c r="I317" s="100">
        <v>48.63</v>
      </c>
      <c r="J317" s="41">
        <f t="shared" si="97"/>
        <v>4727322.3</v>
      </c>
      <c r="K317" s="42">
        <f t="shared" si="85"/>
        <v>0</v>
      </c>
      <c r="L317" s="43">
        <f t="shared" si="86"/>
        <v>0</v>
      </c>
      <c r="M317" s="42">
        <f t="shared" si="87"/>
        <v>0</v>
      </c>
      <c r="N317" s="43">
        <f t="shared" si="84"/>
        <v>0</v>
      </c>
      <c r="O317" s="17"/>
    </row>
    <row r="318" spans="1:15" ht="89.25" x14ac:dyDescent="0.2">
      <c r="A318" s="34">
        <f>+A70</f>
        <v>1.1200000000000001</v>
      </c>
      <c r="B318" s="35" t="str">
        <f>+B70</f>
        <v>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v>
      </c>
      <c r="C318" s="36" t="str">
        <f>+C70</f>
        <v>u</v>
      </c>
      <c r="D318" s="37"/>
      <c r="E318" s="38">
        <f>+E70</f>
        <v>46408.05</v>
      </c>
      <c r="F318" s="39"/>
      <c r="G318" s="40">
        <v>1</v>
      </c>
      <c r="H318" s="41">
        <f t="shared" si="98"/>
        <v>46408.05</v>
      </c>
      <c r="I318" s="100">
        <v>1</v>
      </c>
      <c r="J318" s="41">
        <f t="shared" si="97"/>
        <v>46408.05</v>
      </c>
      <c r="K318" s="42">
        <f t="shared" si="85"/>
        <v>0</v>
      </c>
      <c r="L318" s="43">
        <f t="shared" si="86"/>
        <v>0</v>
      </c>
      <c r="M318" s="42">
        <f t="shared" si="87"/>
        <v>0</v>
      </c>
      <c r="N318" s="43">
        <f t="shared" si="84"/>
        <v>0</v>
      </c>
      <c r="O318" s="17"/>
    </row>
    <row r="319" spans="1:15" ht="38.25" x14ac:dyDescent="0.2">
      <c r="A319" s="34">
        <f>+A115</f>
        <v>7.3</v>
      </c>
      <c r="B319" s="35" t="str">
        <f>+B115</f>
        <v>Resanes generales menores sobre superficie con mortero común 1:4 e.=2 cm dando acabado liso. Incluye preparación de superficie. La aplicabilidad de este ítem para pago depende de que el daño sobre la superficie no supere el 20% de la misma.</v>
      </c>
      <c r="C319" s="36" t="str">
        <f>+C115</f>
        <v>m2</v>
      </c>
      <c r="D319" s="37"/>
      <c r="E319" s="38">
        <f>+E115</f>
        <v>37717.480000000003</v>
      </c>
      <c r="F319" s="39"/>
      <c r="G319" s="40">
        <v>84.52</v>
      </c>
      <c r="H319" s="41">
        <f t="shared" si="98"/>
        <v>3187881.4095999999</v>
      </c>
      <c r="I319" s="40">
        <v>84.52</v>
      </c>
      <c r="J319" s="41">
        <f t="shared" si="97"/>
        <v>3187881.4095999999</v>
      </c>
      <c r="K319" s="42">
        <f t="shared" si="85"/>
        <v>0</v>
      </c>
      <c r="L319" s="43">
        <f t="shared" si="86"/>
        <v>0</v>
      </c>
      <c r="M319" s="42">
        <f t="shared" si="87"/>
        <v>0</v>
      </c>
      <c r="N319" s="43">
        <f t="shared" si="84"/>
        <v>0</v>
      </c>
      <c r="O319" s="17"/>
    </row>
    <row r="320" spans="1:15" ht="25.5" x14ac:dyDescent="0.2">
      <c r="A320" s="34" t="str">
        <f>+'OFICINA 603'!J12</f>
        <v>NP-20</v>
      </c>
      <c r="B320" s="35" t="str">
        <f>+'OFICINA 603'!E11</f>
        <v>SUMINISTRO E INSTALACION DE CARTON CORRUGADO O PLASTICO STRECH PARA EL TRASLADO DEL MATERIAL Y CUBRIMIENTO DE MUEBLES</v>
      </c>
      <c r="C320" s="36" t="str">
        <f>+'OFICINA 603'!J11</f>
        <v>ML</v>
      </c>
      <c r="D320" s="37"/>
      <c r="E320" s="38">
        <f>+'OFICINA 603'!J47</f>
        <v>8009.4400000000005</v>
      </c>
      <c r="F320" s="39"/>
      <c r="G320" s="40">
        <v>200</v>
      </c>
      <c r="H320" s="41">
        <f t="shared" si="98"/>
        <v>1601888</v>
      </c>
      <c r="I320" s="40">
        <v>200</v>
      </c>
      <c r="J320" s="41">
        <f t="shared" si="97"/>
        <v>1601888</v>
      </c>
      <c r="K320" s="42">
        <f t="shared" si="85"/>
        <v>0</v>
      </c>
      <c r="L320" s="43">
        <f t="shared" si="86"/>
        <v>0</v>
      </c>
      <c r="M320" s="42">
        <f t="shared" si="87"/>
        <v>0</v>
      </c>
      <c r="N320" s="43">
        <f t="shared" si="84"/>
        <v>0</v>
      </c>
      <c r="O320" s="17"/>
    </row>
    <row r="321" spans="1:15" x14ac:dyDescent="0.2">
      <c r="A321" s="34" t="str">
        <f>+'OFICINA 603'!J105</f>
        <v>NP-21</v>
      </c>
      <c r="B321" s="35" t="str">
        <f>+'OFICINA 603'!E104</f>
        <v>DESMONTE DE CIELO RASO  DRYWALL Y ESTRUCTURA</v>
      </c>
      <c r="C321" s="36" t="str">
        <f>+'OFICINA 603'!J104</f>
        <v>M2</v>
      </c>
      <c r="D321" s="37"/>
      <c r="E321" s="38">
        <f>+'OFICINA 603'!J140</f>
        <v>19040.650000000001</v>
      </c>
      <c r="F321" s="39"/>
      <c r="G321" s="40">
        <v>230</v>
      </c>
      <c r="H321" s="41">
        <f t="shared" si="98"/>
        <v>4379349.5</v>
      </c>
      <c r="I321" s="40">
        <v>241.53</v>
      </c>
      <c r="J321" s="41">
        <f t="shared" si="97"/>
        <v>4598888.1945000002</v>
      </c>
      <c r="K321" s="42">
        <f t="shared" si="85"/>
        <v>11.530000000000001</v>
      </c>
      <c r="L321" s="43">
        <f t="shared" si="86"/>
        <v>219538.69450000004</v>
      </c>
      <c r="M321" s="42">
        <f t="shared" si="87"/>
        <v>0</v>
      </c>
      <c r="N321" s="43">
        <f t="shared" si="84"/>
        <v>0</v>
      </c>
      <c r="O321" s="17"/>
    </row>
    <row r="322" spans="1:15" x14ac:dyDescent="0.2">
      <c r="A322" s="34" t="str">
        <f>+'OFICINA 603'!J244</f>
        <v>NP-22</v>
      </c>
      <c r="B322" s="35" t="str">
        <f>+'OFICINA 603'!E243</f>
        <v xml:space="preserve">PINTURA VINILO TIPO 1  3 CAPA </v>
      </c>
      <c r="C322" s="36" t="str">
        <f>+'OFICINA 603'!J243</f>
        <v>M2</v>
      </c>
      <c r="D322" s="37"/>
      <c r="E322" s="38">
        <f>+'OFICINA 603'!J280</f>
        <v>18555.3</v>
      </c>
      <c r="F322" s="39"/>
      <c r="G322" s="40">
        <v>230</v>
      </c>
      <c r="H322" s="41">
        <f t="shared" si="98"/>
        <v>4267719</v>
      </c>
      <c r="I322" s="40">
        <v>230</v>
      </c>
      <c r="J322" s="41">
        <f t="shared" si="97"/>
        <v>4267719</v>
      </c>
      <c r="K322" s="42">
        <f t="shared" si="85"/>
        <v>0</v>
      </c>
      <c r="L322" s="43">
        <f t="shared" si="86"/>
        <v>0</v>
      </c>
      <c r="M322" s="42">
        <f t="shared" si="87"/>
        <v>0</v>
      </c>
      <c r="N322" s="43">
        <f t="shared" si="84"/>
        <v>0</v>
      </c>
      <c r="O322" s="17"/>
    </row>
    <row r="323" spans="1:15" x14ac:dyDescent="0.2">
      <c r="A323" s="34" t="str">
        <f>+'OFICINA 603'!J338</f>
        <v>NP-23</v>
      </c>
      <c r="B323" s="35" t="str">
        <f>+'OFICINA 603'!E337</f>
        <v>SUMINISTRO E INSTALACION DE TUBERIA SANITARIA DE 4" Y ACCESORIOS</v>
      </c>
      <c r="C323" s="36" t="str">
        <f>+'OFICINA 603'!J337</f>
        <v>ML</v>
      </c>
      <c r="D323" s="37"/>
      <c r="E323" s="38">
        <f>+'OFICINA 603'!J374</f>
        <v>41413.49</v>
      </c>
      <c r="F323" s="39"/>
      <c r="G323" s="40">
        <v>12</v>
      </c>
      <c r="H323" s="41">
        <f t="shared" si="98"/>
        <v>496961.88</v>
      </c>
      <c r="I323" s="40">
        <v>12</v>
      </c>
      <c r="J323" s="41">
        <f t="shared" si="97"/>
        <v>496961.88</v>
      </c>
      <c r="K323" s="42">
        <f t="shared" si="85"/>
        <v>0</v>
      </c>
      <c r="L323" s="43">
        <f t="shared" si="86"/>
        <v>0</v>
      </c>
      <c r="M323" s="42">
        <f t="shared" si="87"/>
        <v>0</v>
      </c>
      <c r="N323" s="43">
        <f t="shared" si="84"/>
        <v>0</v>
      </c>
      <c r="O323" s="17"/>
    </row>
    <row r="324" spans="1:15" x14ac:dyDescent="0.2">
      <c r="A324" s="34" t="str">
        <f>+'OFICINA 603'!J432</f>
        <v>NP-24</v>
      </c>
      <c r="B324" s="35" t="str">
        <f>+'OFICINA 603'!E431</f>
        <v>CONSTRUCCION DE MURO EN BLOQUE #4</v>
      </c>
      <c r="C324" s="36" t="str">
        <f>+'OFICINA 603'!J431</f>
        <v>M2</v>
      </c>
      <c r="D324" s="37"/>
      <c r="E324" s="38">
        <f>+'OFICINA 603'!J468</f>
        <v>47329.020000000004</v>
      </c>
      <c r="F324" s="39"/>
      <c r="G324" s="40">
        <v>4</v>
      </c>
      <c r="H324" s="41">
        <f t="shared" si="98"/>
        <v>189316.08000000002</v>
      </c>
      <c r="I324" s="40">
        <v>4</v>
      </c>
      <c r="J324" s="41">
        <f t="shared" si="97"/>
        <v>189316.08000000002</v>
      </c>
      <c r="K324" s="42">
        <f t="shared" si="85"/>
        <v>0</v>
      </c>
      <c r="L324" s="43">
        <f t="shared" si="86"/>
        <v>0</v>
      </c>
      <c r="M324" s="42">
        <f t="shared" si="87"/>
        <v>0</v>
      </c>
      <c r="N324" s="43">
        <f t="shared" si="84"/>
        <v>0</v>
      </c>
      <c r="O324" s="17"/>
    </row>
    <row r="325" spans="1:15" x14ac:dyDescent="0.2">
      <c r="A325" s="34" t="str">
        <f>+'OFICINA 603'!J526</f>
        <v>NP-25</v>
      </c>
      <c r="B325" s="35" t="str">
        <f>+'OFICINA 603'!E525</f>
        <v>SUMINISTRO E INSTALACION DE TUBERIA PVC DE 2"</v>
      </c>
      <c r="C325" s="36" t="str">
        <f>+'OFICINA 603'!J525</f>
        <v>ML</v>
      </c>
      <c r="D325" s="37"/>
      <c r="E325" s="38">
        <f>+'OFICINA 603'!J562</f>
        <v>32009.300000000003</v>
      </c>
      <c r="F325" s="39"/>
      <c r="G325" s="40">
        <v>6</v>
      </c>
      <c r="H325" s="41">
        <f t="shared" si="98"/>
        <v>192055.80000000002</v>
      </c>
      <c r="I325" s="40">
        <v>6</v>
      </c>
      <c r="J325" s="41">
        <f t="shared" si="97"/>
        <v>192055.80000000002</v>
      </c>
      <c r="K325" s="42">
        <f t="shared" si="85"/>
        <v>0</v>
      </c>
      <c r="L325" s="43">
        <f t="shared" si="86"/>
        <v>0</v>
      </c>
      <c r="M325" s="42">
        <f t="shared" si="87"/>
        <v>0</v>
      </c>
      <c r="N325" s="43">
        <f t="shared" si="84"/>
        <v>0</v>
      </c>
      <c r="O325" s="17"/>
    </row>
    <row r="326" spans="1:15" x14ac:dyDescent="0.2">
      <c r="A326" s="34" t="str">
        <f>+'OFICINA 603'!J620</f>
        <v>NP-26</v>
      </c>
      <c r="B326" s="35" t="str">
        <f>+'OFICINA 603'!E619</f>
        <v>SUMINISTRO E INSTALACION DE TUBERIA PVCP DE 3/4"</v>
      </c>
      <c r="C326" s="36" t="str">
        <f>+'OFICINA 603'!J619</f>
        <v>ML</v>
      </c>
      <c r="D326" s="37"/>
      <c r="E326" s="38">
        <f>+'OFICINA 603'!J656</f>
        <v>21069.33</v>
      </c>
      <c r="F326" s="39"/>
      <c r="G326" s="40">
        <v>6</v>
      </c>
      <c r="H326" s="41">
        <f t="shared" si="98"/>
        <v>126415.98000000001</v>
      </c>
      <c r="I326" s="40">
        <v>6</v>
      </c>
      <c r="J326" s="41">
        <f t="shared" si="97"/>
        <v>126415.98000000001</v>
      </c>
      <c r="K326" s="42">
        <f t="shared" si="85"/>
        <v>0</v>
      </c>
      <c r="L326" s="43">
        <f t="shared" si="86"/>
        <v>0</v>
      </c>
      <c r="M326" s="42">
        <f t="shared" si="87"/>
        <v>0</v>
      </c>
      <c r="N326" s="43">
        <f t="shared" si="84"/>
        <v>0</v>
      </c>
      <c r="O326" s="17"/>
    </row>
    <row r="327" spans="1:15" x14ac:dyDescent="0.2">
      <c r="A327" s="34" t="str">
        <f>+'OFICINA 603'!J714</f>
        <v>NP-27</v>
      </c>
      <c r="B327" s="35" t="str">
        <f>+'OFICINA 603'!E713</f>
        <v>DESMONTE TABLERO ELECTRO EXISTENTE</v>
      </c>
      <c r="C327" s="36" t="str">
        <f>+'OFICINA 603'!J713</f>
        <v>UND</v>
      </c>
      <c r="D327" s="37"/>
      <c r="E327" s="38">
        <f>+'OFICINA 603'!J750</f>
        <v>109803.23</v>
      </c>
      <c r="F327" s="39"/>
      <c r="G327" s="40">
        <v>1</v>
      </c>
      <c r="H327" s="41">
        <f t="shared" si="98"/>
        <v>109803.23</v>
      </c>
      <c r="I327" s="40">
        <v>1</v>
      </c>
      <c r="J327" s="41">
        <f t="shared" si="97"/>
        <v>109803.23</v>
      </c>
      <c r="K327" s="42">
        <f t="shared" si="85"/>
        <v>0</v>
      </c>
      <c r="L327" s="43">
        <f t="shared" si="86"/>
        <v>0</v>
      </c>
      <c r="M327" s="42">
        <f t="shared" si="87"/>
        <v>0</v>
      </c>
      <c r="N327" s="43">
        <f t="shared" si="84"/>
        <v>0</v>
      </c>
      <c r="O327" s="17"/>
    </row>
    <row r="328" spans="1:15" x14ac:dyDescent="0.2">
      <c r="A328" s="34" t="str">
        <f>+'OFICINA 603'!J808</f>
        <v>NP-28</v>
      </c>
      <c r="B328" s="35" t="str">
        <f>+'OFICINA 603'!E807</f>
        <v xml:space="preserve">DESMONTE SECADOR DE MANOS </v>
      </c>
      <c r="C328" s="36" t="str">
        <f>+'OFICINA 603'!J807</f>
        <v>UND</v>
      </c>
      <c r="D328" s="37"/>
      <c r="E328" s="38">
        <f>+'OFICINA 603'!J844</f>
        <v>13333.05</v>
      </c>
      <c r="F328" s="39"/>
      <c r="G328" s="40">
        <v>2</v>
      </c>
      <c r="H328" s="41">
        <f t="shared" si="98"/>
        <v>26666.1</v>
      </c>
      <c r="I328" s="40">
        <v>2</v>
      </c>
      <c r="J328" s="41">
        <f t="shared" si="97"/>
        <v>26666.1</v>
      </c>
      <c r="K328" s="42">
        <f t="shared" si="85"/>
        <v>0</v>
      </c>
      <c r="L328" s="43">
        <f t="shared" si="86"/>
        <v>0</v>
      </c>
      <c r="M328" s="42">
        <f t="shared" si="87"/>
        <v>0</v>
      </c>
      <c r="N328" s="43">
        <f t="shared" si="84"/>
        <v>0</v>
      </c>
      <c r="O328" s="17"/>
    </row>
    <row r="329" spans="1:15" ht="25.5" x14ac:dyDescent="0.2">
      <c r="A329" s="34" t="str">
        <f>+'OFICINA 603'!J902</f>
        <v>NP-29</v>
      </c>
      <c r="B329" s="35" t="str">
        <f>+'OFICINA 603'!E901</f>
        <v xml:space="preserve">Desmonte division metalicas baños, incluye todos los elementos para su correcto desmonte y emblaje de proteccion con plastico y carton para almacenamiento </v>
      </c>
      <c r="C329" s="36" t="str">
        <f>+'OFICINA 603'!J901</f>
        <v>m2</v>
      </c>
      <c r="D329" s="37"/>
      <c r="E329" s="38">
        <f>+'OFICINA 603'!J938</f>
        <v>25766.5</v>
      </c>
      <c r="F329" s="39"/>
      <c r="G329" s="40">
        <v>5.77</v>
      </c>
      <c r="H329" s="41">
        <f t="shared" si="98"/>
        <v>148672.70499999999</v>
      </c>
      <c r="I329" s="40">
        <v>5.77</v>
      </c>
      <c r="J329" s="41">
        <f t="shared" si="97"/>
        <v>148672.70499999999</v>
      </c>
      <c r="K329" s="42">
        <f t="shared" si="85"/>
        <v>0</v>
      </c>
      <c r="L329" s="43">
        <f t="shared" si="86"/>
        <v>0</v>
      </c>
      <c r="M329" s="42">
        <f t="shared" si="87"/>
        <v>0</v>
      </c>
      <c r="N329" s="43">
        <f t="shared" si="84"/>
        <v>0</v>
      </c>
      <c r="O329" s="17"/>
    </row>
    <row r="330" spans="1:15" x14ac:dyDescent="0.2">
      <c r="A330" s="34" t="str">
        <f>+'OFICINA 603'!J996</f>
        <v>NP-30</v>
      </c>
      <c r="B330" s="35" t="str">
        <f>+'OFICINA 603'!E995</f>
        <v xml:space="preserve">SUMINISTRO E INSTALACION BARANDA DE DISCAPACITADO </v>
      </c>
      <c r="C330" s="36" t="str">
        <f>+'OFICINA 603'!J995</f>
        <v>UND</v>
      </c>
      <c r="D330" s="37"/>
      <c r="E330" s="38">
        <f>+'OFICINA 603'!J1032</f>
        <v>815291.73</v>
      </c>
      <c r="F330" s="39"/>
      <c r="G330" s="40">
        <v>1</v>
      </c>
      <c r="H330" s="41">
        <f t="shared" si="98"/>
        <v>815291.73</v>
      </c>
      <c r="I330" s="40">
        <v>1</v>
      </c>
      <c r="J330" s="41">
        <f t="shared" si="97"/>
        <v>815291.73</v>
      </c>
      <c r="K330" s="42">
        <f t="shared" si="85"/>
        <v>0</v>
      </c>
      <c r="L330" s="43">
        <f t="shared" si="86"/>
        <v>0</v>
      </c>
      <c r="M330" s="42">
        <f t="shared" si="87"/>
        <v>0</v>
      </c>
      <c r="N330" s="43">
        <f t="shared" si="84"/>
        <v>0</v>
      </c>
      <c r="O330" s="17"/>
    </row>
    <row r="331" spans="1:15" x14ac:dyDescent="0.2">
      <c r="A331" s="34" t="str">
        <f>+'OFICINA 603'!J1090</f>
        <v>NP-31</v>
      </c>
      <c r="B331" s="35" t="str">
        <f>+'OFICINA 603'!E1089</f>
        <v xml:space="preserve">Desmonte de espejo de 4mm, incluye almacenamiento </v>
      </c>
      <c r="C331" s="36" t="str">
        <f>+'OFICINA 603'!J1089</f>
        <v>UND</v>
      </c>
      <c r="D331" s="37"/>
      <c r="E331" s="38">
        <f>+'OFICINA 603'!J1126</f>
        <v>21261.239999999998</v>
      </c>
      <c r="F331" s="39"/>
      <c r="G331" s="40">
        <v>2</v>
      </c>
      <c r="H331" s="41">
        <f t="shared" si="98"/>
        <v>42522.479999999996</v>
      </c>
      <c r="I331" s="40">
        <v>2</v>
      </c>
      <c r="J331" s="41">
        <f t="shared" si="97"/>
        <v>42522.479999999996</v>
      </c>
      <c r="K331" s="42">
        <f t="shared" si="85"/>
        <v>0</v>
      </c>
      <c r="L331" s="43">
        <f t="shared" si="86"/>
        <v>0</v>
      </c>
      <c r="M331" s="42">
        <f t="shared" si="87"/>
        <v>0</v>
      </c>
      <c r="N331" s="43">
        <f t="shared" si="84"/>
        <v>0</v>
      </c>
      <c r="O331" s="17"/>
    </row>
    <row r="332" spans="1:15" x14ac:dyDescent="0.2">
      <c r="A332" s="34" t="str">
        <f>+'OFICINA 603'!J1184</f>
        <v>NP-32</v>
      </c>
      <c r="B332" s="35" t="str">
        <f>+'OFICINA 603'!E1183</f>
        <v>Desmonte reinstalacion de archivador</v>
      </c>
      <c r="C332" s="36" t="str">
        <f>+'OFICINA 603'!J1183</f>
        <v>M2</v>
      </c>
      <c r="D332" s="37"/>
      <c r="E332" s="38">
        <f>+'OFICINA 603'!J1220</f>
        <v>72288.22</v>
      </c>
      <c r="F332" s="39"/>
      <c r="G332" s="40">
        <v>26</v>
      </c>
      <c r="H332" s="41">
        <f t="shared" si="98"/>
        <v>1879493.72</v>
      </c>
      <c r="I332" s="40">
        <v>26</v>
      </c>
      <c r="J332" s="41">
        <f t="shared" si="97"/>
        <v>1879493.72</v>
      </c>
      <c r="K332" s="42">
        <f t="shared" si="85"/>
        <v>0</v>
      </c>
      <c r="L332" s="43">
        <f t="shared" si="86"/>
        <v>0</v>
      </c>
      <c r="M332" s="42">
        <f t="shared" si="87"/>
        <v>0</v>
      </c>
      <c r="N332" s="43">
        <f t="shared" si="84"/>
        <v>0</v>
      </c>
      <c r="O332" s="17"/>
    </row>
    <row r="333" spans="1:15" x14ac:dyDescent="0.2">
      <c r="A333" s="34" t="str">
        <f>+'OFICINA 603'!J1278</f>
        <v>NP-33</v>
      </c>
      <c r="B333" s="35" t="str">
        <f>+'OFICINA 603'!E1277</f>
        <v>Desmonte redes telecomunic</v>
      </c>
      <c r="C333" s="36" t="str">
        <f>+'OFICINA 603'!J1277</f>
        <v>ML</v>
      </c>
      <c r="D333" s="37"/>
      <c r="E333" s="38">
        <f>+'OFICINA 603'!J1314</f>
        <v>6588.1900000000005</v>
      </c>
      <c r="F333" s="39"/>
      <c r="G333" s="40">
        <v>35</v>
      </c>
      <c r="H333" s="41">
        <f t="shared" si="98"/>
        <v>230586.65000000002</v>
      </c>
      <c r="I333" s="40">
        <v>825.62</v>
      </c>
      <c r="J333" s="41">
        <f t="shared" si="97"/>
        <v>5439341.4278000006</v>
      </c>
      <c r="K333" s="42">
        <f t="shared" si="85"/>
        <v>790.62</v>
      </c>
      <c r="L333" s="43">
        <f t="shared" si="86"/>
        <v>5208754.7778000003</v>
      </c>
      <c r="M333" s="42">
        <f t="shared" si="87"/>
        <v>0</v>
      </c>
      <c r="N333" s="43">
        <f t="shared" si="84"/>
        <v>0</v>
      </c>
      <c r="O333" s="17"/>
    </row>
    <row r="334" spans="1:15" x14ac:dyDescent="0.2">
      <c r="A334" s="208" t="str">
        <f>+'OFICINA 603'!J1372</f>
        <v>NP-34</v>
      </c>
      <c r="B334" s="35" t="str">
        <f>+'OFICINA 603'!E1371</f>
        <v>DESMONTE CANALETA METALICA ELECT. EXISTENTE**</v>
      </c>
      <c r="C334" s="209" t="str">
        <f>+'OFICINA 603'!J1371</f>
        <v>ML</v>
      </c>
      <c r="D334" s="37"/>
      <c r="E334" s="38">
        <f>+'OFICINA 603'!J1408</f>
        <v>8784.2599999999984</v>
      </c>
      <c r="F334" s="39"/>
      <c r="G334" s="40">
        <v>25</v>
      </c>
      <c r="H334" s="41">
        <f t="shared" si="98"/>
        <v>219606.49999999997</v>
      </c>
      <c r="I334" s="40">
        <v>35</v>
      </c>
      <c r="J334" s="41">
        <f t="shared" si="97"/>
        <v>307449.09999999992</v>
      </c>
      <c r="K334" s="42">
        <f t="shared" si="85"/>
        <v>10</v>
      </c>
      <c r="L334" s="43">
        <f t="shared" si="86"/>
        <v>87842.599999999977</v>
      </c>
      <c r="M334" s="42">
        <f t="shared" si="87"/>
        <v>0</v>
      </c>
      <c r="N334" s="43">
        <f t="shared" si="84"/>
        <v>0</v>
      </c>
      <c r="O334" s="17"/>
    </row>
    <row r="335" spans="1:15" x14ac:dyDescent="0.2">
      <c r="A335" s="208" t="str">
        <f>+'OFICINA 603'!J1466</f>
        <v>NP-35</v>
      </c>
      <c r="B335" s="35" t="str">
        <f>+'OFICINA 603'!E1465</f>
        <v>INSTALACION DE CANALETA METALICA   (EXISTENTE)</v>
      </c>
      <c r="C335" s="209" t="str">
        <f>+'OFICINA 603'!J1465</f>
        <v>ML</v>
      </c>
      <c r="D335" s="37"/>
      <c r="E335" s="38">
        <f>+'OFICINA 603'!J1502</f>
        <v>15871.67</v>
      </c>
      <c r="F335" s="39"/>
      <c r="G335" s="40">
        <v>25</v>
      </c>
      <c r="H335" s="41">
        <f t="shared" si="98"/>
        <v>396791.75</v>
      </c>
      <c r="I335" s="40">
        <v>25</v>
      </c>
      <c r="J335" s="41">
        <f t="shared" si="97"/>
        <v>396791.75</v>
      </c>
      <c r="K335" s="42">
        <f t="shared" si="85"/>
        <v>0</v>
      </c>
      <c r="L335" s="43">
        <f t="shared" si="86"/>
        <v>0</v>
      </c>
      <c r="M335" s="42">
        <f t="shared" si="87"/>
        <v>0</v>
      </c>
      <c r="N335" s="43">
        <f t="shared" si="84"/>
        <v>0</v>
      </c>
      <c r="O335" s="17"/>
    </row>
    <row r="336" spans="1:15" x14ac:dyDescent="0.2">
      <c r="A336" s="208" t="str">
        <f>+'OFICINA 603'!J1560</f>
        <v>NP-36</v>
      </c>
      <c r="B336" s="35" t="str">
        <f>+'OFICINA 603'!E1559</f>
        <v>CANALETA METAL 10X4  CHAZO</v>
      </c>
      <c r="C336" s="209" t="str">
        <f>+'OFICINA 603'!J1559</f>
        <v>ML</v>
      </c>
      <c r="D336" s="37"/>
      <c r="E336" s="38">
        <f>+'OFICINA 603'!J1596</f>
        <v>67732.45</v>
      </c>
      <c r="F336" s="39"/>
      <c r="G336" s="40">
        <v>25</v>
      </c>
      <c r="H336" s="41">
        <f t="shared" si="98"/>
        <v>1693311.25</v>
      </c>
      <c r="I336" s="40">
        <v>25</v>
      </c>
      <c r="J336" s="41">
        <f t="shared" si="97"/>
        <v>1693311.25</v>
      </c>
      <c r="K336" s="42">
        <f t="shared" si="85"/>
        <v>0</v>
      </c>
      <c r="L336" s="43">
        <f t="shared" si="86"/>
        <v>0</v>
      </c>
      <c r="M336" s="42">
        <f t="shared" si="87"/>
        <v>0</v>
      </c>
      <c r="N336" s="43">
        <f t="shared" ref="N336:N354" si="99">+M336*E336</f>
        <v>0</v>
      </c>
      <c r="O336" s="17"/>
    </row>
    <row r="337" spans="1:15" x14ac:dyDescent="0.2">
      <c r="A337" s="208" t="str">
        <f>+'OFICINA 603'!J1654</f>
        <v>NP-37</v>
      </c>
      <c r="B337" s="35" t="str">
        <f>+'OFICINA 603'!E1653</f>
        <v>SALIDA TOMACORRIENTE NORMAL+TUBO EMT (3 metros)</v>
      </c>
      <c r="C337" s="209" t="str">
        <f>+'OFICINA 603'!J1653</f>
        <v>UN</v>
      </c>
      <c r="D337" s="37"/>
      <c r="E337" s="38">
        <f>+'OFICINA 603'!J1694</f>
        <v>148485.29</v>
      </c>
      <c r="F337" s="39"/>
      <c r="G337" s="40">
        <v>32</v>
      </c>
      <c r="H337" s="41">
        <f t="shared" si="98"/>
        <v>4751529.28</v>
      </c>
      <c r="I337" s="40">
        <v>45</v>
      </c>
      <c r="J337" s="41">
        <f t="shared" si="97"/>
        <v>6681838.0500000007</v>
      </c>
      <c r="K337" s="42">
        <f t="shared" si="85"/>
        <v>13</v>
      </c>
      <c r="L337" s="43">
        <f t="shared" si="86"/>
        <v>1930308.77</v>
      </c>
      <c r="M337" s="42">
        <f t="shared" si="87"/>
        <v>0</v>
      </c>
      <c r="N337" s="43">
        <f t="shared" si="99"/>
        <v>0</v>
      </c>
      <c r="O337" s="17"/>
    </row>
    <row r="338" spans="1:15" x14ac:dyDescent="0.2">
      <c r="A338" s="208" t="str">
        <f>+'OFICINA 603'!J1752</f>
        <v>NP-38</v>
      </c>
      <c r="B338" s="35" t="str">
        <f>+'OFICINA 603'!E1751</f>
        <v>SALIDA TOMACORRIENTE REG COLOR NAR. P.aT. MURO 15A (3 metros)</v>
      </c>
      <c r="C338" s="209" t="str">
        <f>+'OFICINA 603'!J1751</f>
        <v>UN</v>
      </c>
      <c r="D338" s="37"/>
      <c r="E338" s="38">
        <f>+'OFICINA 603'!J1792</f>
        <v>178137.59000000003</v>
      </c>
      <c r="F338" s="39"/>
      <c r="G338" s="40">
        <v>32</v>
      </c>
      <c r="H338" s="41">
        <f t="shared" si="98"/>
        <v>5700402.8800000008</v>
      </c>
      <c r="I338" s="40">
        <v>32</v>
      </c>
      <c r="J338" s="41">
        <f t="shared" si="97"/>
        <v>5700402.8800000008</v>
      </c>
      <c r="K338" s="42">
        <f t="shared" ref="K338:K354" si="100">+IF(I338&gt;G338,I338-G338,0)</f>
        <v>0</v>
      </c>
      <c r="L338" s="43">
        <f t="shared" ref="L338:L354" si="101">+K338*E338</f>
        <v>0</v>
      </c>
      <c r="M338" s="42">
        <f t="shared" ref="M338:M354" si="102">+IF(I338&lt;G338,I338-G338,0)</f>
        <v>0</v>
      </c>
      <c r="N338" s="43">
        <f t="shared" si="99"/>
        <v>0</v>
      </c>
      <c r="O338" s="17"/>
    </row>
    <row r="339" spans="1:15" x14ac:dyDescent="0.2">
      <c r="A339" s="208" t="str">
        <f>+'OFICINA 603'!J1850</f>
        <v>NP-39</v>
      </c>
      <c r="B339" s="35" t="str">
        <f>+'OFICINA 603'!E1849</f>
        <v>SALIDA PARA INTERRUPTOR DOBLE, EN TUBERIA EMT</v>
      </c>
      <c r="C339" s="209" t="str">
        <f>+'OFICINA 603'!J1849</f>
        <v>UN</v>
      </c>
      <c r="D339" s="37"/>
      <c r="E339" s="38">
        <f>+'OFICINA 603'!J1893</f>
        <v>171767.37</v>
      </c>
      <c r="F339" s="39"/>
      <c r="G339" s="40">
        <v>3</v>
      </c>
      <c r="H339" s="41">
        <f t="shared" si="98"/>
        <v>515302.11</v>
      </c>
      <c r="I339" s="40">
        <v>2</v>
      </c>
      <c r="J339" s="41">
        <f t="shared" si="97"/>
        <v>343534.74</v>
      </c>
      <c r="K339" s="42">
        <f t="shared" si="100"/>
        <v>0</v>
      </c>
      <c r="L339" s="43">
        <f t="shared" si="101"/>
        <v>0</v>
      </c>
      <c r="M339" s="42">
        <f t="shared" si="102"/>
        <v>-1</v>
      </c>
      <c r="N339" s="43">
        <f t="shared" si="99"/>
        <v>-171767.37</v>
      </c>
      <c r="O339" s="17"/>
    </row>
    <row r="340" spans="1:15" x14ac:dyDescent="0.2">
      <c r="A340" s="208" t="str">
        <f>+'OFICINA 603'!J1951</f>
        <v>NP-40</v>
      </c>
      <c r="B340" s="35" t="str">
        <f>+'OFICINA 603'!E1950</f>
        <v xml:space="preserve">SALIDA PARA INTERRUPTOR TRIPLE, EN TUBERIA EMT </v>
      </c>
      <c r="C340" s="209" t="str">
        <f>+'OFICINA 603'!J1950</f>
        <v>UN</v>
      </c>
      <c r="D340" s="37"/>
      <c r="E340" s="38">
        <f>+'OFICINA 603'!J1993</f>
        <v>181175.6</v>
      </c>
      <c r="F340" s="39"/>
      <c r="G340" s="40">
        <v>1</v>
      </c>
      <c r="H340" s="41">
        <f t="shared" si="98"/>
        <v>181175.6</v>
      </c>
      <c r="I340" s="40">
        <v>1</v>
      </c>
      <c r="J340" s="41">
        <f t="shared" si="97"/>
        <v>181175.6</v>
      </c>
      <c r="K340" s="42">
        <f t="shared" si="100"/>
        <v>0</v>
      </c>
      <c r="L340" s="43">
        <f t="shared" si="101"/>
        <v>0</v>
      </c>
      <c r="M340" s="42">
        <f t="shared" si="102"/>
        <v>0</v>
      </c>
      <c r="N340" s="43">
        <f t="shared" si="99"/>
        <v>0</v>
      </c>
      <c r="O340" s="17"/>
    </row>
    <row r="341" spans="1:15" x14ac:dyDescent="0.2">
      <c r="A341" s="208" t="str">
        <f>+'OFICINA 603'!J2051</f>
        <v>NP-41</v>
      </c>
      <c r="B341" s="35" t="str">
        <f>+'OFICINA 603'!E2050</f>
        <v xml:space="preserve">SALIDA PARA INTERRUPTOR SENCILLO, EN TUBERIA EMT </v>
      </c>
      <c r="C341" s="209" t="str">
        <f>+'OFICINA 603'!J2050</f>
        <v>UN</v>
      </c>
      <c r="D341" s="37"/>
      <c r="E341" s="38">
        <f>+'OFICINA 603'!J2093</f>
        <v>156769.89000000001</v>
      </c>
      <c r="F341" s="39"/>
      <c r="G341" s="40">
        <v>5</v>
      </c>
      <c r="H341" s="41">
        <f t="shared" si="98"/>
        <v>783849.45000000007</v>
      </c>
      <c r="I341" s="40">
        <v>5</v>
      </c>
      <c r="J341" s="41">
        <f t="shared" si="97"/>
        <v>783849.45000000007</v>
      </c>
      <c r="K341" s="42">
        <f t="shared" si="100"/>
        <v>0</v>
      </c>
      <c r="L341" s="43">
        <f t="shared" si="101"/>
        <v>0</v>
      </c>
      <c r="M341" s="42">
        <f t="shared" si="102"/>
        <v>0</v>
      </c>
      <c r="N341" s="43">
        <f t="shared" si="99"/>
        <v>0</v>
      </c>
      <c r="O341" s="17"/>
    </row>
    <row r="342" spans="1:15" x14ac:dyDescent="0.2">
      <c r="A342" s="208" t="str">
        <f>+'OFICINA 603'!J2151</f>
        <v>NP-42</v>
      </c>
      <c r="B342" s="35" t="str">
        <f>+'OFICINA 603'!E2150</f>
        <v xml:space="preserve">SALIDA PARA LUMINARIA DE EMERGENCIA </v>
      </c>
      <c r="C342" s="209" t="str">
        <f>+'OFICINA 603'!J2150</f>
        <v>UN</v>
      </c>
      <c r="D342" s="37"/>
      <c r="E342" s="38">
        <f>+'OFICINA 603'!J2192</f>
        <v>186033.26</v>
      </c>
      <c r="F342" s="39"/>
      <c r="G342" s="40">
        <v>2</v>
      </c>
      <c r="H342" s="41">
        <f t="shared" si="98"/>
        <v>372066.52</v>
      </c>
      <c r="I342" s="40">
        <v>2</v>
      </c>
      <c r="J342" s="41">
        <f t="shared" si="97"/>
        <v>372066.52</v>
      </c>
      <c r="K342" s="42">
        <f t="shared" si="100"/>
        <v>0</v>
      </c>
      <c r="L342" s="43">
        <f t="shared" si="101"/>
        <v>0</v>
      </c>
      <c r="M342" s="42">
        <f t="shared" si="102"/>
        <v>0</v>
      </c>
      <c r="N342" s="43">
        <f t="shared" si="99"/>
        <v>0</v>
      </c>
      <c r="O342" s="17"/>
    </row>
    <row r="343" spans="1:15" ht="25.5" x14ac:dyDescent="0.2">
      <c r="A343" s="208" t="str">
        <f>+'OFICINA 603'!J2250</f>
        <v>NP-43</v>
      </c>
      <c r="B343" s="35" t="str">
        <f>+'OFICINA 603'!E2249</f>
        <v>INSTALACION DE ILUMINARIA DE EMERGENCIA (con todos los elementos para su correcto funcionamiento)</v>
      </c>
      <c r="C343" s="209" t="str">
        <f>+'OFICINA 603'!J2249</f>
        <v>UN</v>
      </c>
      <c r="D343" s="37"/>
      <c r="E343" s="38">
        <f>+'OFICINA 603'!J2287</f>
        <v>115044.76000000001</v>
      </c>
      <c r="F343" s="39"/>
      <c r="G343" s="40">
        <v>2</v>
      </c>
      <c r="H343" s="41">
        <f t="shared" si="98"/>
        <v>230089.52000000002</v>
      </c>
      <c r="I343" s="40">
        <v>2</v>
      </c>
      <c r="J343" s="41">
        <f t="shared" si="97"/>
        <v>230089.52000000002</v>
      </c>
      <c r="K343" s="42">
        <f t="shared" si="100"/>
        <v>0</v>
      </c>
      <c r="L343" s="43">
        <f t="shared" si="101"/>
        <v>0</v>
      </c>
      <c r="M343" s="42">
        <f t="shared" si="102"/>
        <v>0</v>
      </c>
      <c r="N343" s="43">
        <f t="shared" si="99"/>
        <v>0</v>
      </c>
      <c r="O343" s="17"/>
    </row>
    <row r="344" spans="1:15" x14ac:dyDescent="0.2">
      <c r="A344" s="208" t="str">
        <f>+'OFICINA 603'!J2345</f>
        <v>NP-44</v>
      </c>
      <c r="B344" s="35" t="str">
        <f>+'OFICINA 603'!E2344</f>
        <v>Desmonte aparatos electricos (tomas,interruptores)</v>
      </c>
      <c r="C344" s="209" t="str">
        <f>+'OFICINA 603'!J2344</f>
        <v>UN</v>
      </c>
      <c r="D344" s="37"/>
      <c r="E344" s="38">
        <f>+'OFICINA 603'!J2382</f>
        <v>6588.1900000000005</v>
      </c>
      <c r="F344" s="39"/>
      <c r="G344" s="40">
        <v>18</v>
      </c>
      <c r="H344" s="41">
        <f t="shared" si="98"/>
        <v>118587.42000000001</v>
      </c>
      <c r="I344" s="40">
        <v>26</v>
      </c>
      <c r="J344" s="41">
        <f t="shared" si="97"/>
        <v>171292.94</v>
      </c>
      <c r="K344" s="42">
        <f t="shared" si="100"/>
        <v>8</v>
      </c>
      <c r="L344" s="43">
        <f t="shared" si="101"/>
        <v>52705.520000000004</v>
      </c>
      <c r="M344" s="42">
        <f t="shared" si="102"/>
        <v>0</v>
      </c>
      <c r="N344" s="43">
        <f t="shared" si="99"/>
        <v>0</v>
      </c>
      <c r="O344" s="17"/>
    </row>
    <row r="345" spans="1:15" x14ac:dyDescent="0.2">
      <c r="A345" s="208" t="str">
        <f>+'OFICINA 603'!J2440</f>
        <v>NP-45</v>
      </c>
      <c r="B345" s="35" t="str">
        <f>+'OFICINA 603'!E2439</f>
        <v>DERIVACIÓN LUMINARIA Cable encauch 3x16 Toma+ tapa</v>
      </c>
      <c r="C345" s="209" t="str">
        <f>+'OFICINA 603'!J2439</f>
        <v>UN</v>
      </c>
      <c r="D345" s="37"/>
      <c r="E345" s="38">
        <f>+'OFICINA 603'!J2477</f>
        <v>33333.629999999997</v>
      </c>
      <c r="F345" s="39"/>
      <c r="G345" s="40">
        <v>32</v>
      </c>
      <c r="H345" s="41">
        <f t="shared" si="98"/>
        <v>1066676.1599999999</v>
      </c>
      <c r="I345" s="40">
        <v>32</v>
      </c>
      <c r="J345" s="41">
        <f t="shared" si="97"/>
        <v>1066676.1599999999</v>
      </c>
      <c r="K345" s="42">
        <f t="shared" si="100"/>
        <v>0</v>
      </c>
      <c r="L345" s="43">
        <f t="shared" si="101"/>
        <v>0</v>
      </c>
      <c r="M345" s="42">
        <f t="shared" si="102"/>
        <v>0</v>
      </c>
      <c r="N345" s="43">
        <f t="shared" si="99"/>
        <v>0</v>
      </c>
      <c r="O345" s="17"/>
    </row>
    <row r="346" spans="1:15" x14ac:dyDescent="0.2">
      <c r="A346" s="208" t="str">
        <f>+'OFICINA 603'!J2630</f>
        <v>NP-47</v>
      </c>
      <c r="B346" s="35" t="str">
        <f>+'OFICINA 603'!E2629</f>
        <v xml:space="preserve">Suministro e instalación de grifería para lavamanos institucional push mesa </v>
      </c>
      <c r="C346" s="209" t="str">
        <f>+'OFICINA 603'!J2629</f>
        <v>UND</v>
      </c>
      <c r="D346" s="37"/>
      <c r="E346" s="38">
        <f>+'OFICINA 603'!J2667</f>
        <v>306727.83999999997</v>
      </c>
      <c r="F346" s="39"/>
      <c r="G346" s="40">
        <v>5</v>
      </c>
      <c r="H346" s="41">
        <f t="shared" si="98"/>
        <v>1533639.1999999997</v>
      </c>
      <c r="I346" s="40">
        <v>5</v>
      </c>
      <c r="J346" s="41">
        <f t="shared" si="97"/>
        <v>1533639.1999999997</v>
      </c>
      <c r="K346" s="42">
        <f t="shared" si="100"/>
        <v>0</v>
      </c>
      <c r="L346" s="43">
        <f t="shared" si="101"/>
        <v>0</v>
      </c>
      <c r="M346" s="42">
        <f t="shared" si="102"/>
        <v>0</v>
      </c>
      <c r="N346" s="43">
        <f t="shared" si="99"/>
        <v>0</v>
      </c>
      <c r="O346" s="17"/>
    </row>
    <row r="347" spans="1:15" x14ac:dyDescent="0.2">
      <c r="A347" s="208" t="str">
        <f>+'OFICINA 603'!J2725</f>
        <v>NP-48</v>
      </c>
      <c r="B347" s="35" t="str">
        <f>+'OFICINA 603'!E2724</f>
        <v>Suministro e instalación de lavamanos aquajet institucional discapacitado</v>
      </c>
      <c r="C347" s="209" t="str">
        <f>+'OFICINA 603'!J2724</f>
        <v>UND</v>
      </c>
      <c r="D347" s="37"/>
      <c r="E347" s="38">
        <f>+'OFICINA 603'!J2762</f>
        <v>535178.47</v>
      </c>
      <c r="F347" s="39"/>
      <c r="G347" s="40">
        <v>1</v>
      </c>
      <c r="H347" s="41">
        <f t="shared" si="98"/>
        <v>535178.47</v>
      </c>
      <c r="I347" s="40">
        <v>1</v>
      </c>
      <c r="J347" s="41">
        <f t="shared" si="97"/>
        <v>535178.47</v>
      </c>
      <c r="K347" s="42">
        <f t="shared" si="100"/>
        <v>0</v>
      </c>
      <c r="L347" s="43">
        <f t="shared" si="101"/>
        <v>0</v>
      </c>
      <c r="M347" s="42">
        <f t="shared" si="102"/>
        <v>0</v>
      </c>
      <c r="N347" s="43">
        <f t="shared" si="99"/>
        <v>0</v>
      </c>
      <c r="O347" s="17"/>
    </row>
    <row r="348" spans="1:15" x14ac:dyDescent="0.2">
      <c r="A348" s="208" t="str">
        <f>+'OFICINA 603'!J2820</f>
        <v>NP-49</v>
      </c>
      <c r="B348" s="35" t="str">
        <f>+'OFICINA 603'!E2819</f>
        <v>Suministro e instalación de sanitario power one blanco discapacitado</v>
      </c>
      <c r="C348" s="209" t="str">
        <f>+'OFICINA 603'!J2819</f>
        <v>UND</v>
      </c>
      <c r="D348" s="37"/>
      <c r="E348" s="38">
        <f>+'OFICINA 603'!J2857</f>
        <v>745982.63</v>
      </c>
      <c r="F348" s="39"/>
      <c r="G348" s="40">
        <v>1</v>
      </c>
      <c r="H348" s="41">
        <f t="shared" si="98"/>
        <v>745982.63</v>
      </c>
      <c r="I348" s="40">
        <v>1</v>
      </c>
      <c r="J348" s="41">
        <f t="shared" si="97"/>
        <v>745982.63</v>
      </c>
      <c r="K348" s="42">
        <f t="shared" si="100"/>
        <v>0</v>
      </c>
      <c r="L348" s="43">
        <f t="shared" si="101"/>
        <v>0</v>
      </c>
      <c r="M348" s="42">
        <f t="shared" si="102"/>
        <v>0</v>
      </c>
      <c r="N348" s="43">
        <f t="shared" si="99"/>
        <v>0</v>
      </c>
      <c r="O348" s="17"/>
    </row>
    <row r="349" spans="1:15" x14ac:dyDescent="0.2">
      <c r="A349" s="208" t="str">
        <f>+'OFICINA 603'!J2915</f>
        <v>NP-50</v>
      </c>
      <c r="B349" s="35" t="str">
        <f>+'OFICINA 603'!E2914</f>
        <v>Regatas sobre muros para la instalación de tuberías</v>
      </c>
      <c r="C349" s="209" t="str">
        <f>+'OFICINA 603'!J2914</f>
        <v>ML</v>
      </c>
      <c r="D349" s="37"/>
      <c r="E349" s="38">
        <f>+'OFICINA 603'!J2952</f>
        <v>16669.27</v>
      </c>
      <c r="F349" s="39"/>
      <c r="G349" s="40">
        <v>18.760000000000002</v>
      </c>
      <c r="H349" s="41">
        <f t="shared" si="98"/>
        <v>312715.50520000001</v>
      </c>
      <c r="I349" s="40">
        <v>16</v>
      </c>
      <c r="J349" s="41">
        <f t="shared" si="97"/>
        <v>266708.32</v>
      </c>
      <c r="K349" s="42">
        <f t="shared" si="100"/>
        <v>0</v>
      </c>
      <c r="L349" s="43">
        <f t="shared" si="101"/>
        <v>0</v>
      </c>
      <c r="M349" s="42">
        <f t="shared" si="102"/>
        <v>-2.7600000000000016</v>
      </c>
      <c r="N349" s="43">
        <f t="shared" si="99"/>
        <v>-46007.185200000029</v>
      </c>
      <c r="O349" s="17"/>
    </row>
    <row r="350" spans="1:15" x14ac:dyDescent="0.2">
      <c r="A350" s="208" t="str">
        <f>+'OFICINA 603'!J3105</f>
        <v>NP-52</v>
      </c>
      <c r="B350" s="35" t="str">
        <f>+'OFICINA 603'!E3104</f>
        <v>Suministro e instalación de piso porcelanato-artik blanco cara única 56.6*56.6</v>
      </c>
      <c r="C350" s="209" t="str">
        <f>+'OFICINA 603'!J3104</f>
        <v>M2</v>
      </c>
      <c r="D350" s="37"/>
      <c r="E350" s="38">
        <f>+'OFICINA 603'!J3142</f>
        <v>123785.65</v>
      </c>
      <c r="F350" s="39"/>
      <c r="G350" s="40">
        <v>230</v>
      </c>
      <c r="H350" s="41">
        <f t="shared" si="98"/>
        <v>28470699.5</v>
      </c>
      <c r="I350" s="40">
        <v>230</v>
      </c>
      <c r="J350" s="41">
        <f t="shared" si="97"/>
        <v>28470699.5</v>
      </c>
      <c r="K350" s="42">
        <f t="shared" si="100"/>
        <v>0</v>
      </c>
      <c r="L350" s="43">
        <f t="shared" si="101"/>
        <v>0</v>
      </c>
      <c r="M350" s="42">
        <f t="shared" si="102"/>
        <v>0</v>
      </c>
      <c r="N350" s="43">
        <f t="shared" si="99"/>
        <v>0</v>
      </c>
      <c r="O350" s="17"/>
    </row>
    <row r="351" spans="1:15" x14ac:dyDescent="0.2">
      <c r="A351" s="208" t="str">
        <f>+'OFICINA 603'!J3200</f>
        <v>NP-53</v>
      </c>
      <c r="B351" s="35" t="str">
        <f>+'OFICINA 603'!E3199</f>
        <v>Suministro e instalación de guardaescoba porcelanato blanco</v>
      </c>
      <c r="C351" s="209" t="str">
        <f>+'OFICINA 603'!J3199</f>
        <v>ML</v>
      </c>
      <c r="D351" s="37"/>
      <c r="E351" s="38">
        <f>+'OFICINA 603'!J3237</f>
        <v>45243.6</v>
      </c>
      <c r="F351" s="39"/>
      <c r="G351" s="40">
        <v>120</v>
      </c>
      <c r="H351" s="41">
        <f t="shared" si="98"/>
        <v>5429232</v>
      </c>
      <c r="I351" s="40">
        <v>120</v>
      </c>
      <c r="J351" s="41">
        <f t="shared" si="97"/>
        <v>5429232</v>
      </c>
      <c r="K351" s="42">
        <f t="shared" si="100"/>
        <v>0</v>
      </c>
      <c r="L351" s="43">
        <f t="shared" si="101"/>
        <v>0</v>
      </c>
      <c r="M351" s="42">
        <f t="shared" si="102"/>
        <v>0</v>
      </c>
      <c r="N351" s="43">
        <f t="shared" si="99"/>
        <v>0</v>
      </c>
      <c r="O351" s="17"/>
    </row>
    <row r="352" spans="1:15" x14ac:dyDescent="0.2">
      <c r="A352" s="208" t="str">
        <f>+'OFICINA 603'!J3390</f>
        <v>NP-55</v>
      </c>
      <c r="B352" s="35" t="str">
        <f>+'OFICINA 603'!E3389</f>
        <v xml:space="preserve">CUADRILLA NOCTURNA 1:2 GENERAL </v>
      </c>
      <c r="C352" s="209" t="str">
        <f>+'OFICINA 603'!J3389</f>
        <v>HORA</v>
      </c>
      <c r="D352" s="37"/>
      <c r="E352" s="38">
        <f>+'OFICINA 603'!J3427</f>
        <v>13994.31</v>
      </c>
      <c r="F352" s="39"/>
      <c r="G352" s="40">
        <v>720</v>
      </c>
      <c r="H352" s="41">
        <f t="shared" si="98"/>
        <v>10075903.199999999</v>
      </c>
      <c r="I352" s="40">
        <v>720</v>
      </c>
      <c r="J352" s="41">
        <f t="shared" si="97"/>
        <v>10075903.199999999</v>
      </c>
      <c r="K352" s="42">
        <f t="shared" si="100"/>
        <v>0</v>
      </c>
      <c r="L352" s="43">
        <f t="shared" si="101"/>
        <v>0</v>
      </c>
      <c r="M352" s="42">
        <f t="shared" si="102"/>
        <v>0</v>
      </c>
      <c r="N352" s="43">
        <f t="shared" si="99"/>
        <v>0</v>
      </c>
      <c r="O352" s="17"/>
    </row>
    <row r="353" spans="1:15" x14ac:dyDescent="0.2">
      <c r="A353" s="208" t="str">
        <f>+'OFICINA 603'!J3439</f>
        <v>NP-56</v>
      </c>
      <c r="B353" s="35" t="str">
        <f>+'OFICINA 603'!E3438</f>
        <v>CUADRILLA NOCTURNA 1:1 ELECTRICA</v>
      </c>
      <c r="C353" s="209" t="str">
        <f>+'OFICINA 603'!J3438</f>
        <v>HORA</v>
      </c>
      <c r="D353" s="37"/>
      <c r="E353" s="38">
        <f>+'OFICINA 603'!J3476</f>
        <v>9150.27</v>
      </c>
      <c r="F353" s="39"/>
      <c r="G353" s="40">
        <v>360</v>
      </c>
      <c r="H353" s="41">
        <f t="shared" si="98"/>
        <v>3294097.2</v>
      </c>
      <c r="I353" s="40">
        <v>360</v>
      </c>
      <c r="J353" s="41">
        <f t="shared" si="97"/>
        <v>3294097.2</v>
      </c>
      <c r="K353" s="42">
        <f t="shared" si="100"/>
        <v>0</v>
      </c>
      <c r="L353" s="43">
        <f t="shared" si="101"/>
        <v>0</v>
      </c>
      <c r="M353" s="42">
        <f t="shared" si="102"/>
        <v>0</v>
      </c>
      <c r="N353" s="43">
        <f t="shared" si="99"/>
        <v>0</v>
      </c>
      <c r="O353" s="17"/>
    </row>
    <row r="354" spans="1:15" x14ac:dyDescent="0.2">
      <c r="A354" s="208" t="str">
        <f>+'OFICINA 603'!J3488</f>
        <v>NP-57</v>
      </c>
      <c r="B354" s="35" t="str">
        <f>+'OFICINA 603'!E3487</f>
        <v xml:space="preserve">DESMONTE BANDEJA PORTACABLE </v>
      </c>
      <c r="C354" s="209" t="str">
        <f>+'OFICINA 603'!J3487</f>
        <v>ML</v>
      </c>
      <c r="D354" s="37"/>
      <c r="E354" s="38">
        <f>+'OFICINA 603'!J3506</f>
        <v>17395</v>
      </c>
      <c r="F354" s="39"/>
      <c r="G354" s="40">
        <v>19.2</v>
      </c>
      <c r="H354" s="41">
        <f t="shared" si="98"/>
        <v>333984</v>
      </c>
      <c r="I354" s="40">
        <v>19.2</v>
      </c>
      <c r="J354" s="41">
        <f t="shared" si="97"/>
        <v>333984</v>
      </c>
      <c r="K354" s="42">
        <f t="shared" si="100"/>
        <v>0</v>
      </c>
      <c r="L354" s="43">
        <f t="shared" si="101"/>
        <v>0</v>
      </c>
      <c r="M354" s="42">
        <f t="shared" si="102"/>
        <v>0</v>
      </c>
      <c r="N354" s="43">
        <f t="shared" si="99"/>
        <v>0</v>
      </c>
      <c r="O354" s="17"/>
    </row>
    <row r="355" spans="1:15" x14ac:dyDescent="0.2">
      <c r="A355" s="231" t="s">
        <v>659</v>
      </c>
      <c r="B355" s="232" t="s">
        <v>660</v>
      </c>
      <c r="C355" s="233" t="s">
        <v>28</v>
      </c>
      <c r="D355" s="234">
        <v>19.2</v>
      </c>
      <c r="E355" s="235">
        <v>36779.64</v>
      </c>
      <c r="F355" s="235"/>
      <c r="G355" s="240"/>
      <c r="H355" s="237">
        <f>G355*E355</f>
        <v>0</v>
      </c>
      <c r="I355" s="240">
        <v>19.2</v>
      </c>
      <c r="J355" s="237">
        <f>I355*E355</f>
        <v>706169.08799999999</v>
      </c>
      <c r="K355" s="238"/>
      <c r="L355" s="239"/>
      <c r="M355" s="238"/>
      <c r="N355" s="239"/>
      <c r="O355" s="17"/>
    </row>
    <row r="356" spans="1:15" ht="51" x14ac:dyDescent="0.2">
      <c r="A356" s="231" t="s">
        <v>661</v>
      </c>
      <c r="B356" s="232" t="s">
        <v>662</v>
      </c>
      <c r="C356" s="233" t="s">
        <v>29</v>
      </c>
      <c r="D356" s="234">
        <v>1</v>
      </c>
      <c r="E356" s="235">
        <v>666112.18000000005</v>
      </c>
      <c r="F356" s="235"/>
      <c r="G356" s="240"/>
      <c r="H356" s="237">
        <f t="shared" ref="H356:H361" si="103">G356*E356</f>
        <v>0</v>
      </c>
      <c r="I356" s="240">
        <v>1</v>
      </c>
      <c r="J356" s="237">
        <f t="shared" ref="J356:J361" si="104">I356*E356</f>
        <v>666112.18000000005</v>
      </c>
      <c r="K356" s="238"/>
      <c r="L356" s="239"/>
      <c r="M356" s="238"/>
      <c r="N356" s="239"/>
      <c r="O356" s="17"/>
    </row>
    <row r="357" spans="1:15" ht="51" x14ac:dyDescent="0.2">
      <c r="A357" s="231" t="s">
        <v>663</v>
      </c>
      <c r="B357" s="232" t="s">
        <v>664</v>
      </c>
      <c r="C357" s="233" t="s">
        <v>29</v>
      </c>
      <c r="D357" s="234">
        <v>20</v>
      </c>
      <c r="E357" s="235">
        <v>790663.37</v>
      </c>
      <c r="F357" s="235"/>
      <c r="G357" s="240"/>
      <c r="H357" s="237">
        <f t="shared" si="103"/>
        <v>0</v>
      </c>
      <c r="I357" s="240">
        <v>20</v>
      </c>
      <c r="J357" s="237">
        <f t="shared" si="104"/>
        <v>15813267.4</v>
      </c>
      <c r="K357" s="238"/>
      <c r="L357" s="239"/>
      <c r="M357" s="238"/>
      <c r="N357" s="239"/>
      <c r="O357" s="17"/>
    </row>
    <row r="358" spans="1:15" ht="51" x14ac:dyDescent="0.2">
      <c r="A358" s="231" t="s">
        <v>665</v>
      </c>
      <c r="B358" s="232" t="s">
        <v>666</v>
      </c>
      <c r="C358" s="233" t="s">
        <v>29</v>
      </c>
      <c r="D358" s="234">
        <v>32</v>
      </c>
      <c r="E358" s="235">
        <v>790663.37</v>
      </c>
      <c r="F358" s="235"/>
      <c r="G358" s="240"/>
      <c r="H358" s="237">
        <f t="shared" si="103"/>
        <v>0</v>
      </c>
      <c r="I358" s="240">
        <v>32</v>
      </c>
      <c r="J358" s="237">
        <f t="shared" si="104"/>
        <v>25301227.84</v>
      </c>
      <c r="K358" s="238"/>
      <c r="L358" s="239"/>
      <c r="M358" s="238"/>
      <c r="N358" s="239"/>
      <c r="O358" s="17"/>
    </row>
    <row r="359" spans="1:15" x14ac:dyDescent="0.2">
      <c r="A359" s="231" t="s">
        <v>667</v>
      </c>
      <c r="B359" s="232" t="s">
        <v>668</v>
      </c>
      <c r="C359" s="233" t="s">
        <v>29</v>
      </c>
      <c r="D359" s="234">
        <v>4</v>
      </c>
      <c r="E359" s="235">
        <v>271261.74</v>
      </c>
      <c r="F359" s="235"/>
      <c r="G359" s="240"/>
      <c r="H359" s="237">
        <f t="shared" si="103"/>
        <v>0</v>
      </c>
      <c r="I359" s="240">
        <v>4</v>
      </c>
      <c r="J359" s="237">
        <f t="shared" si="104"/>
        <v>1085046.96</v>
      </c>
      <c r="K359" s="238"/>
      <c r="L359" s="239"/>
      <c r="M359" s="238"/>
      <c r="N359" s="239"/>
      <c r="O359" s="17"/>
    </row>
    <row r="360" spans="1:15" x14ac:dyDescent="0.2">
      <c r="A360" s="231" t="s">
        <v>669</v>
      </c>
      <c r="B360" s="232" t="s">
        <v>670</v>
      </c>
      <c r="C360" s="233" t="s">
        <v>28</v>
      </c>
      <c r="D360" s="234">
        <v>65</v>
      </c>
      <c r="E360" s="235">
        <v>16271.89</v>
      </c>
      <c r="F360" s="235"/>
      <c r="G360" s="240"/>
      <c r="H360" s="237">
        <f t="shared" si="103"/>
        <v>0</v>
      </c>
      <c r="I360" s="240">
        <v>65</v>
      </c>
      <c r="J360" s="237">
        <f t="shared" si="104"/>
        <v>1057672.8499999999</v>
      </c>
      <c r="K360" s="238"/>
      <c r="L360" s="239"/>
      <c r="M360" s="238"/>
      <c r="N360" s="239"/>
      <c r="O360" s="17"/>
    </row>
    <row r="361" spans="1:15" ht="13.5" thickBot="1" x14ac:dyDescent="0.25">
      <c r="A361" s="231" t="s">
        <v>671</v>
      </c>
      <c r="B361" s="232" t="s">
        <v>672</v>
      </c>
      <c r="C361" s="233" t="s">
        <v>29</v>
      </c>
      <c r="D361" s="234">
        <v>42</v>
      </c>
      <c r="E361" s="235">
        <v>37110.58</v>
      </c>
      <c r="F361" s="235"/>
      <c r="G361" s="240"/>
      <c r="H361" s="237">
        <f t="shared" si="103"/>
        <v>0</v>
      </c>
      <c r="I361" s="240">
        <v>42</v>
      </c>
      <c r="J361" s="237">
        <f t="shared" si="104"/>
        <v>1558644.36</v>
      </c>
      <c r="K361" s="238"/>
      <c r="L361" s="239"/>
      <c r="M361" s="238"/>
      <c r="N361" s="239"/>
      <c r="O361" s="17"/>
    </row>
    <row r="362" spans="1:15" ht="13.5" thickBot="1" x14ac:dyDescent="0.25">
      <c r="A362" s="227">
        <v>0</v>
      </c>
      <c r="B362" s="228" t="s">
        <v>193</v>
      </c>
      <c r="C362" s="229"/>
      <c r="D362" s="228"/>
      <c r="E362" s="229"/>
      <c r="F362" s="223">
        <f>+SUM(F363:F388)</f>
        <v>120831965.08460003</v>
      </c>
      <c r="G362" s="222"/>
      <c r="H362" s="223">
        <f>+SUM(H363:H388)</f>
        <v>112483085.3530203</v>
      </c>
      <c r="I362" s="222"/>
      <c r="J362" s="223">
        <f>+SUM(J363:J395)</f>
        <v>68192922.473199859</v>
      </c>
      <c r="K362" s="22" t="s">
        <v>407</v>
      </c>
      <c r="L362" s="44">
        <f>+SUM(L363:L391)</f>
        <v>0</v>
      </c>
      <c r="M362" s="22">
        <f t="shared" ref="M362:M364" si="105">+IF(G362&lt;D362,G362-D362,0)</f>
        <v>0</v>
      </c>
      <c r="N362" s="44">
        <f>+SUM(N363:N391)</f>
        <v>-87870757.839820445</v>
      </c>
      <c r="O362" s="17">
        <f>+G362-[4]BALANCE!G270</f>
        <v>0</v>
      </c>
    </row>
    <row r="363" spans="1:15" ht="13.5" thickBot="1" x14ac:dyDescent="0.25">
      <c r="A363" s="24">
        <v>0</v>
      </c>
      <c r="B363" s="25" t="s">
        <v>359</v>
      </c>
      <c r="C363" s="26"/>
      <c r="D363" s="25"/>
      <c r="E363" s="26"/>
      <c r="F363" s="25">
        <f t="shared" si="94"/>
        <v>0</v>
      </c>
      <c r="G363" s="28"/>
      <c r="H363" s="45">
        <f t="shared" si="95"/>
        <v>0</v>
      </c>
      <c r="I363" s="28"/>
      <c r="J363" s="45">
        <f>G363*I363</f>
        <v>0</v>
      </c>
      <c r="K363" s="28" t="s">
        <v>407</v>
      </c>
      <c r="L363" s="45"/>
      <c r="M363" s="28">
        <f t="shared" si="105"/>
        <v>0</v>
      </c>
      <c r="N363" s="45">
        <f t="shared" ref="N363:N391" si="106">+M363*E363</f>
        <v>0</v>
      </c>
      <c r="O363" s="17">
        <f>+G363-[4]BALANCE!G271</f>
        <v>0</v>
      </c>
    </row>
    <row r="364" spans="1:15" s="8" customFormat="1" ht="13.5" thickBot="1" x14ac:dyDescent="0.25">
      <c r="A364" s="29">
        <v>1</v>
      </c>
      <c r="B364" s="30" t="s">
        <v>195</v>
      </c>
      <c r="C364" s="31"/>
      <c r="D364" s="30"/>
      <c r="E364" s="31"/>
      <c r="F364" s="30">
        <f t="shared" si="94"/>
        <v>0</v>
      </c>
      <c r="G364" s="32"/>
      <c r="H364" s="33">
        <f t="shared" si="95"/>
        <v>0</v>
      </c>
      <c r="I364" s="32"/>
      <c r="J364" s="33">
        <f>G364*I364</f>
        <v>0</v>
      </c>
      <c r="K364" s="32" t="s">
        <v>407</v>
      </c>
      <c r="L364" s="33"/>
      <c r="M364" s="32">
        <f t="shared" si="105"/>
        <v>0</v>
      </c>
      <c r="N364" s="33">
        <f t="shared" si="106"/>
        <v>0</v>
      </c>
      <c r="O364" s="17">
        <f>+G364-[4]BALANCE!G272</f>
        <v>0</v>
      </c>
    </row>
    <row r="365" spans="1:15" ht="13.5" thickBot="1" x14ac:dyDescent="0.25">
      <c r="A365" s="34">
        <v>12.23</v>
      </c>
      <c r="B365" s="35" t="s">
        <v>360</v>
      </c>
      <c r="C365" s="36" t="s">
        <v>30</v>
      </c>
      <c r="D365" s="37">
        <v>200</v>
      </c>
      <c r="E365" s="38">
        <v>97210</v>
      </c>
      <c r="F365" s="39">
        <f t="shared" si="94"/>
        <v>19442000</v>
      </c>
      <c r="G365" s="40">
        <v>245.12345971422974</v>
      </c>
      <c r="H365" s="41">
        <f t="shared" si="95"/>
        <v>23828451.518820275</v>
      </c>
      <c r="I365" s="211"/>
      <c r="J365" s="41">
        <f>E365*I365</f>
        <v>0</v>
      </c>
      <c r="K365" s="42">
        <f t="shared" ref="K365:K391" si="107">+IF(I365&gt;G365,I365-G365,0)</f>
        <v>0</v>
      </c>
      <c r="L365" s="43">
        <f t="shared" ref="L365:L391" si="108">+K365*E365</f>
        <v>0</v>
      </c>
      <c r="M365" s="42">
        <f t="shared" ref="M365:M391" si="109">+IF(I365&lt;G365,I365-G365,0)</f>
        <v>-245.12345971422974</v>
      </c>
      <c r="N365" s="43">
        <f t="shared" si="106"/>
        <v>-23828451.518820275</v>
      </c>
      <c r="O365" s="17">
        <f>+G365-[4]BALANCE!G273</f>
        <v>-44.876540285770261</v>
      </c>
    </row>
    <row r="366" spans="1:15" s="8" customFormat="1" ht="13.5" thickBot="1" x14ac:dyDescent="0.25">
      <c r="A366" s="29">
        <v>3</v>
      </c>
      <c r="B366" s="30" t="s">
        <v>216</v>
      </c>
      <c r="C366" s="31">
        <v>0</v>
      </c>
      <c r="D366" s="30">
        <v>0</v>
      </c>
      <c r="E366" s="31">
        <v>0</v>
      </c>
      <c r="F366" s="30">
        <f t="shared" si="94"/>
        <v>0</v>
      </c>
      <c r="G366" s="32"/>
      <c r="H366" s="33">
        <f t="shared" si="95"/>
        <v>0</v>
      </c>
      <c r="I366" s="32"/>
      <c r="J366" s="33">
        <f>G366*I366</f>
        <v>0</v>
      </c>
      <c r="K366" s="32">
        <f t="shared" si="107"/>
        <v>0</v>
      </c>
      <c r="L366" s="33">
        <f t="shared" si="108"/>
        <v>0</v>
      </c>
      <c r="M366" s="32">
        <f t="shared" si="109"/>
        <v>0</v>
      </c>
      <c r="N366" s="33">
        <f t="shared" si="106"/>
        <v>0</v>
      </c>
      <c r="O366" s="17">
        <f>+G366-[4]BALANCE!G274</f>
        <v>0</v>
      </c>
    </row>
    <row r="367" spans="1:15" ht="13.5" thickBot="1" x14ac:dyDescent="0.25">
      <c r="A367" s="34">
        <v>12.25</v>
      </c>
      <c r="B367" s="35" t="s">
        <v>223</v>
      </c>
      <c r="C367" s="36" t="s">
        <v>30</v>
      </c>
      <c r="D367" s="37">
        <v>200</v>
      </c>
      <c r="E367" s="38">
        <v>246184.33</v>
      </c>
      <c r="F367" s="39">
        <f t="shared" si="94"/>
        <v>49236866</v>
      </c>
      <c r="G367" s="40">
        <v>200</v>
      </c>
      <c r="H367" s="41">
        <f t="shared" si="95"/>
        <v>49236866</v>
      </c>
      <c r="I367" s="40"/>
      <c r="J367" s="41">
        <f>E367*I367</f>
        <v>0</v>
      </c>
      <c r="K367" s="42"/>
      <c r="L367" s="43">
        <f t="shared" si="108"/>
        <v>0</v>
      </c>
      <c r="M367" s="42">
        <f t="shared" si="109"/>
        <v>-200</v>
      </c>
      <c r="N367" s="43">
        <f t="shared" si="106"/>
        <v>-49236866</v>
      </c>
      <c r="O367" s="17">
        <f>+G367-[4]BALANCE!G275</f>
        <v>-90</v>
      </c>
    </row>
    <row r="368" spans="1:15" s="8" customFormat="1" ht="13.5" thickBot="1" x14ac:dyDescent="0.25">
      <c r="A368" s="29">
        <v>4</v>
      </c>
      <c r="B368" s="30" t="s">
        <v>224</v>
      </c>
      <c r="C368" s="31">
        <v>0</v>
      </c>
      <c r="D368" s="30">
        <v>0</v>
      </c>
      <c r="E368" s="31">
        <v>0</v>
      </c>
      <c r="F368" s="30">
        <f t="shared" si="94"/>
        <v>0</v>
      </c>
      <c r="G368" s="32"/>
      <c r="H368" s="33">
        <f t="shared" si="95"/>
        <v>0</v>
      </c>
      <c r="I368" s="32"/>
      <c r="J368" s="33">
        <f>G368*I368</f>
        <v>0</v>
      </c>
      <c r="K368" s="32">
        <f t="shared" si="107"/>
        <v>0</v>
      </c>
      <c r="L368" s="33">
        <f t="shared" si="108"/>
        <v>0</v>
      </c>
      <c r="M368" s="32">
        <f t="shared" si="109"/>
        <v>0</v>
      </c>
      <c r="N368" s="33">
        <f t="shared" si="106"/>
        <v>0</v>
      </c>
      <c r="O368" s="17">
        <f>+G368-[4]BALANCE!G276</f>
        <v>0</v>
      </c>
    </row>
    <row r="369" spans="1:15" ht="26.25" thickBot="1" x14ac:dyDescent="0.25">
      <c r="A369" s="34" t="s">
        <v>361</v>
      </c>
      <c r="B369" s="35" t="s">
        <v>362</v>
      </c>
      <c r="C369" s="36" t="s">
        <v>30</v>
      </c>
      <c r="D369" s="37">
        <v>22</v>
      </c>
      <c r="E369" s="38">
        <v>34084.47</v>
      </c>
      <c r="F369" s="39">
        <f t="shared" si="94"/>
        <v>749858.34000000008</v>
      </c>
      <c r="G369" s="40">
        <v>22</v>
      </c>
      <c r="H369" s="41">
        <f t="shared" si="95"/>
        <v>749858.34000000008</v>
      </c>
      <c r="I369" s="40"/>
      <c r="J369" s="41">
        <f>E369*I369</f>
        <v>0</v>
      </c>
      <c r="K369" s="42">
        <f t="shared" si="107"/>
        <v>0</v>
      </c>
      <c r="L369" s="43">
        <f t="shared" si="108"/>
        <v>0</v>
      </c>
      <c r="M369" s="42">
        <f t="shared" si="109"/>
        <v>-22</v>
      </c>
      <c r="N369" s="43">
        <f t="shared" si="106"/>
        <v>-749858.34000000008</v>
      </c>
      <c r="O369" s="17">
        <f>+G369-[4]BALANCE!G277</f>
        <v>-22.993000000000002</v>
      </c>
    </row>
    <row r="370" spans="1:15" s="8" customFormat="1" ht="13.5" thickBot="1" x14ac:dyDescent="0.25">
      <c r="A370" s="29">
        <v>5</v>
      </c>
      <c r="B370" s="30" t="s">
        <v>363</v>
      </c>
      <c r="C370" s="31">
        <v>0</v>
      </c>
      <c r="D370" s="30">
        <v>0</v>
      </c>
      <c r="E370" s="31">
        <v>0</v>
      </c>
      <c r="F370" s="30">
        <f t="shared" si="94"/>
        <v>0</v>
      </c>
      <c r="G370" s="32"/>
      <c r="H370" s="33">
        <f t="shared" si="95"/>
        <v>0</v>
      </c>
      <c r="I370" s="32"/>
      <c r="J370" s="33">
        <f>G370*I370</f>
        <v>0</v>
      </c>
      <c r="K370" s="32">
        <f t="shared" si="107"/>
        <v>0</v>
      </c>
      <c r="L370" s="33">
        <f t="shared" si="108"/>
        <v>0</v>
      </c>
      <c r="M370" s="32">
        <f t="shared" si="109"/>
        <v>0</v>
      </c>
      <c r="N370" s="33">
        <f t="shared" si="106"/>
        <v>0</v>
      </c>
      <c r="O370" s="17">
        <f>+G370-[4]BALANCE!G278</f>
        <v>0</v>
      </c>
    </row>
    <row r="371" spans="1:15" ht="25.5" x14ac:dyDescent="0.2">
      <c r="A371" s="34" t="s">
        <v>238</v>
      </c>
      <c r="B371" s="35" t="s">
        <v>241</v>
      </c>
      <c r="C371" s="36" t="s">
        <v>29</v>
      </c>
      <c r="D371" s="37">
        <v>2</v>
      </c>
      <c r="E371" s="38">
        <v>253494.03</v>
      </c>
      <c r="F371" s="39">
        <f t="shared" si="94"/>
        <v>506988.06</v>
      </c>
      <c r="G371" s="40">
        <v>2</v>
      </c>
      <c r="H371" s="41">
        <f t="shared" si="95"/>
        <v>506988.06</v>
      </c>
      <c r="I371" s="40"/>
      <c r="J371" s="41">
        <f t="shared" ref="J371:J373" si="110">E371*I371</f>
        <v>0</v>
      </c>
      <c r="K371" s="42">
        <f t="shared" si="107"/>
        <v>0</v>
      </c>
      <c r="L371" s="43">
        <f t="shared" si="108"/>
        <v>0</v>
      </c>
      <c r="M371" s="42">
        <f t="shared" si="109"/>
        <v>-2</v>
      </c>
      <c r="N371" s="43">
        <f t="shared" si="106"/>
        <v>-506988.06</v>
      </c>
      <c r="O371" s="17">
        <f>+G371-[4]BALANCE!G279</f>
        <v>0</v>
      </c>
    </row>
    <row r="372" spans="1:15" ht="51" x14ac:dyDescent="0.2">
      <c r="A372" s="34" t="s">
        <v>240</v>
      </c>
      <c r="B372" s="35" t="s">
        <v>243</v>
      </c>
      <c r="C372" s="36" t="s">
        <v>29</v>
      </c>
      <c r="D372" s="37">
        <v>2</v>
      </c>
      <c r="E372" s="38">
        <v>506462.71</v>
      </c>
      <c r="F372" s="39">
        <f t="shared" si="94"/>
        <v>1012925.42</v>
      </c>
      <c r="G372" s="40">
        <v>2</v>
      </c>
      <c r="H372" s="41">
        <f t="shared" si="95"/>
        <v>1012925.42</v>
      </c>
      <c r="I372" s="40">
        <v>0</v>
      </c>
      <c r="J372" s="41">
        <f t="shared" si="110"/>
        <v>0</v>
      </c>
      <c r="K372" s="42">
        <f t="shared" si="107"/>
        <v>0</v>
      </c>
      <c r="L372" s="43">
        <f t="shared" si="108"/>
        <v>0</v>
      </c>
      <c r="M372" s="42">
        <f t="shared" si="109"/>
        <v>-2</v>
      </c>
      <c r="N372" s="43">
        <f t="shared" si="106"/>
        <v>-1012925.42</v>
      </c>
      <c r="O372" s="17">
        <f>+G372-[4]BALANCE!G280</f>
        <v>0</v>
      </c>
    </row>
    <row r="373" spans="1:15" ht="13.5" thickBot="1" x14ac:dyDescent="0.25">
      <c r="A373" s="34" t="s">
        <v>242</v>
      </c>
      <c r="B373" s="35" t="s">
        <v>245</v>
      </c>
      <c r="C373" s="36" t="s">
        <v>30</v>
      </c>
      <c r="D373" s="37">
        <v>0.94</v>
      </c>
      <c r="E373" s="38">
        <v>141308.82999999999</v>
      </c>
      <c r="F373" s="39">
        <f t="shared" si="94"/>
        <v>132830.30019999997</v>
      </c>
      <c r="G373" s="40">
        <v>0.94</v>
      </c>
      <c r="H373" s="41">
        <f t="shared" si="95"/>
        <v>132830.30019999997</v>
      </c>
      <c r="I373" s="40">
        <v>0</v>
      </c>
      <c r="J373" s="41">
        <f t="shared" si="110"/>
        <v>0</v>
      </c>
      <c r="K373" s="42">
        <f t="shared" si="107"/>
        <v>0</v>
      </c>
      <c r="L373" s="43">
        <f t="shared" si="108"/>
        <v>0</v>
      </c>
      <c r="M373" s="42">
        <f t="shared" si="109"/>
        <v>-0.94</v>
      </c>
      <c r="N373" s="43">
        <f t="shared" si="106"/>
        <v>-132830.30019999997</v>
      </c>
      <c r="O373" s="17">
        <f>+G373-[4]BALANCE!G281</f>
        <v>-1.88</v>
      </c>
    </row>
    <row r="374" spans="1:15" s="8" customFormat="1" ht="13.5" thickBot="1" x14ac:dyDescent="0.25">
      <c r="A374" s="29">
        <v>10</v>
      </c>
      <c r="B374" s="30" t="s">
        <v>302</v>
      </c>
      <c r="C374" s="31">
        <v>0</v>
      </c>
      <c r="D374" s="30">
        <v>0</v>
      </c>
      <c r="E374" s="31">
        <v>0</v>
      </c>
      <c r="F374" s="30">
        <f t="shared" si="94"/>
        <v>0</v>
      </c>
      <c r="G374" s="32"/>
      <c r="H374" s="33">
        <f t="shared" si="95"/>
        <v>0</v>
      </c>
      <c r="I374" s="32"/>
      <c r="J374" s="33">
        <f>G374*I374</f>
        <v>0</v>
      </c>
      <c r="K374" s="32">
        <f t="shared" si="107"/>
        <v>0</v>
      </c>
      <c r="L374" s="33">
        <f t="shared" si="108"/>
        <v>0</v>
      </c>
      <c r="M374" s="32">
        <f t="shared" si="109"/>
        <v>0</v>
      </c>
      <c r="N374" s="33">
        <f t="shared" si="106"/>
        <v>0</v>
      </c>
      <c r="O374" s="17">
        <f>+G374-[4]BALANCE!G282</f>
        <v>0</v>
      </c>
    </row>
    <row r="375" spans="1:15" s="9" customFormat="1" x14ac:dyDescent="0.2">
      <c r="A375" s="46" t="s">
        <v>364</v>
      </c>
      <c r="B375" s="47" t="s">
        <v>365</v>
      </c>
      <c r="C375" s="48">
        <v>0</v>
      </c>
      <c r="D375" s="49">
        <v>0</v>
      </c>
      <c r="E375" s="50">
        <v>0</v>
      </c>
      <c r="F375" s="51">
        <f t="shared" si="94"/>
        <v>0</v>
      </c>
      <c r="G375" s="52"/>
      <c r="H375" s="53">
        <f t="shared" si="95"/>
        <v>0</v>
      </c>
      <c r="I375" s="52"/>
      <c r="J375" s="53">
        <f>G375*I375</f>
        <v>0</v>
      </c>
      <c r="K375" s="42">
        <f t="shared" si="107"/>
        <v>0</v>
      </c>
      <c r="L375" s="43">
        <f t="shared" si="108"/>
        <v>0</v>
      </c>
      <c r="M375" s="42">
        <f t="shared" si="109"/>
        <v>0</v>
      </c>
      <c r="N375" s="43">
        <f t="shared" si="106"/>
        <v>0</v>
      </c>
      <c r="O375" s="17">
        <f>+G375-[4]BALANCE!G283</f>
        <v>0</v>
      </c>
    </row>
    <row r="376" spans="1:15" ht="25.5" x14ac:dyDescent="0.2">
      <c r="A376" s="34" t="s">
        <v>366</v>
      </c>
      <c r="B376" s="35" t="s">
        <v>367</v>
      </c>
      <c r="C376" s="36" t="s">
        <v>28</v>
      </c>
      <c r="D376" s="37">
        <v>60</v>
      </c>
      <c r="E376" s="38">
        <v>94696.62</v>
      </c>
      <c r="F376" s="39">
        <f t="shared" si="94"/>
        <v>5681797.1999999993</v>
      </c>
      <c r="G376" s="40">
        <v>60</v>
      </c>
      <c r="H376" s="41">
        <f t="shared" si="95"/>
        <v>5681797.1999999993</v>
      </c>
      <c r="I376" s="99">
        <v>60</v>
      </c>
      <c r="J376" s="41">
        <f t="shared" ref="J376:J380" si="111">E376*I376</f>
        <v>5681797.1999999993</v>
      </c>
      <c r="K376" s="42">
        <f t="shared" si="107"/>
        <v>0</v>
      </c>
      <c r="L376" s="43">
        <f t="shared" si="108"/>
        <v>0</v>
      </c>
      <c r="M376" s="42">
        <f t="shared" si="109"/>
        <v>0</v>
      </c>
      <c r="N376" s="43">
        <f t="shared" si="106"/>
        <v>0</v>
      </c>
      <c r="O376" s="17">
        <f>+G376-[4]BALANCE!G284</f>
        <v>0</v>
      </c>
    </row>
    <row r="377" spans="1:15" ht="25.5" x14ac:dyDescent="0.2">
      <c r="A377" s="34" t="s">
        <v>368</v>
      </c>
      <c r="B377" s="35" t="s">
        <v>369</v>
      </c>
      <c r="C377" s="36" t="s">
        <v>28</v>
      </c>
      <c r="D377" s="37">
        <v>22</v>
      </c>
      <c r="E377" s="38">
        <v>64390.26</v>
      </c>
      <c r="F377" s="39">
        <f t="shared" si="94"/>
        <v>1416585.72</v>
      </c>
      <c r="G377" s="40">
        <v>22</v>
      </c>
      <c r="H377" s="41">
        <f t="shared" si="95"/>
        <v>1416585.72</v>
      </c>
      <c r="I377" s="99">
        <v>22</v>
      </c>
      <c r="J377" s="41">
        <f t="shared" si="111"/>
        <v>1416585.72</v>
      </c>
      <c r="K377" s="42">
        <f t="shared" si="107"/>
        <v>0</v>
      </c>
      <c r="L377" s="43">
        <f t="shared" si="108"/>
        <v>0</v>
      </c>
      <c r="M377" s="42">
        <f t="shared" si="109"/>
        <v>0</v>
      </c>
      <c r="N377" s="43">
        <f t="shared" si="106"/>
        <v>0</v>
      </c>
      <c r="O377" s="17">
        <f>+G377-[4]BALANCE!G285</f>
        <v>0</v>
      </c>
    </row>
    <row r="378" spans="1:15" ht="25.5" x14ac:dyDescent="0.2">
      <c r="A378" s="34" t="s">
        <v>370</v>
      </c>
      <c r="B378" s="35" t="s">
        <v>371</v>
      </c>
      <c r="C378" s="36" t="s">
        <v>28</v>
      </c>
      <c r="D378" s="37">
        <v>24</v>
      </c>
      <c r="E378" s="38">
        <v>70495.66</v>
      </c>
      <c r="F378" s="39">
        <f t="shared" si="94"/>
        <v>1691895.84</v>
      </c>
      <c r="G378" s="40">
        <v>24</v>
      </c>
      <c r="H378" s="41">
        <f t="shared" si="95"/>
        <v>1691895.84</v>
      </c>
      <c r="I378" s="99">
        <v>24</v>
      </c>
      <c r="J378" s="41">
        <f t="shared" si="111"/>
        <v>1691895.84</v>
      </c>
      <c r="K378" s="42">
        <f t="shared" si="107"/>
        <v>0</v>
      </c>
      <c r="L378" s="43">
        <f t="shared" si="108"/>
        <v>0</v>
      </c>
      <c r="M378" s="42">
        <f t="shared" si="109"/>
        <v>0</v>
      </c>
      <c r="N378" s="43">
        <f t="shared" si="106"/>
        <v>0</v>
      </c>
      <c r="O378" s="17">
        <f>+G378-[4]BALANCE!G286</f>
        <v>0</v>
      </c>
    </row>
    <row r="379" spans="1:15" ht="25.5" x14ac:dyDescent="0.2">
      <c r="A379" s="34" t="s">
        <v>372</v>
      </c>
      <c r="B379" s="35" t="s">
        <v>373</v>
      </c>
      <c r="C379" s="36" t="s">
        <v>28</v>
      </c>
      <c r="D379" s="37">
        <v>26</v>
      </c>
      <c r="E379" s="38">
        <v>74360.83</v>
      </c>
      <c r="F379" s="39">
        <f t="shared" si="94"/>
        <v>1933381.58</v>
      </c>
      <c r="G379" s="40">
        <v>26</v>
      </c>
      <c r="H379" s="41">
        <f t="shared" si="95"/>
        <v>1933381.58</v>
      </c>
      <c r="I379" s="99">
        <v>26</v>
      </c>
      <c r="J379" s="41">
        <f t="shared" si="111"/>
        <v>1933381.58</v>
      </c>
      <c r="K379" s="42">
        <f t="shared" si="107"/>
        <v>0</v>
      </c>
      <c r="L379" s="43">
        <f t="shared" si="108"/>
        <v>0</v>
      </c>
      <c r="M379" s="42">
        <f t="shared" si="109"/>
        <v>0</v>
      </c>
      <c r="N379" s="43">
        <f t="shared" si="106"/>
        <v>0</v>
      </c>
      <c r="O379" s="17">
        <f>+G379-[4]BALANCE!G287</f>
        <v>0</v>
      </c>
    </row>
    <row r="380" spans="1:15" ht="38.25" x14ac:dyDescent="0.2">
      <c r="A380" s="34" t="s">
        <v>374</v>
      </c>
      <c r="B380" s="35" t="s">
        <v>375</v>
      </c>
      <c r="C380" s="36" t="s">
        <v>28</v>
      </c>
      <c r="D380" s="37">
        <v>77</v>
      </c>
      <c r="E380" s="38">
        <v>50739.43</v>
      </c>
      <c r="F380" s="39">
        <f t="shared" si="94"/>
        <v>3906936.11</v>
      </c>
      <c r="G380" s="40">
        <v>77</v>
      </c>
      <c r="H380" s="41">
        <f t="shared" si="95"/>
        <v>3906936.11</v>
      </c>
      <c r="I380" s="99">
        <v>55.055818388181677</v>
      </c>
      <c r="J380" s="41">
        <f t="shared" si="111"/>
        <v>2793500.843199857</v>
      </c>
      <c r="K380" s="42">
        <f t="shared" si="107"/>
        <v>0</v>
      </c>
      <c r="L380" s="43">
        <f t="shared" si="108"/>
        <v>0</v>
      </c>
      <c r="M380" s="42">
        <f t="shared" si="109"/>
        <v>-21.944181611818323</v>
      </c>
      <c r="N380" s="43">
        <f t="shared" si="106"/>
        <v>-1113435.2668001431</v>
      </c>
      <c r="O380" s="17">
        <f>+G380-[4]BALANCE!G288</f>
        <v>0</v>
      </c>
    </row>
    <row r="381" spans="1:15" s="9" customFormat="1" x14ac:dyDescent="0.2">
      <c r="A381" s="46" t="s">
        <v>376</v>
      </c>
      <c r="B381" s="47" t="s">
        <v>377</v>
      </c>
      <c r="C381" s="48">
        <v>0</v>
      </c>
      <c r="D381" s="49">
        <v>0</v>
      </c>
      <c r="E381" s="50">
        <v>0</v>
      </c>
      <c r="F381" s="51">
        <f t="shared" si="94"/>
        <v>0</v>
      </c>
      <c r="G381" s="52"/>
      <c r="H381" s="53">
        <f t="shared" si="95"/>
        <v>0</v>
      </c>
      <c r="I381" s="212"/>
      <c r="J381" s="53">
        <f>G381*I381</f>
        <v>0</v>
      </c>
      <c r="K381" s="42">
        <f t="shared" si="107"/>
        <v>0</v>
      </c>
      <c r="L381" s="43">
        <f t="shared" si="108"/>
        <v>0</v>
      </c>
      <c r="M381" s="42">
        <f t="shared" si="109"/>
        <v>0</v>
      </c>
      <c r="N381" s="43">
        <f t="shared" si="106"/>
        <v>0</v>
      </c>
      <c r="O381" s="17">
        <f>+G381-[4]BALANCE!G289</f>
        <v>0</v>
      </c>
    </row>
    <row r="382" spans="1:15" ht="25.5" x14ac:dyDescent="0.2">
      <c r="A382" s="34" t="s">
        <v>378</v>
      </c>
      <c r="B382" s="35" t="s">
        <v>379</v>
      </c>
      <c r="C382" s="36" t="s">
        <v>29</v>
      </c>
      <c r="D382" s="37">
        <v>3</v>
      </c>
      <c r="E382" s="38">
        <v>1023278.67</v>
      </c>
      <c r="F382" s="39">
        <f t="shared" si="94"/>
        <v>3069836.0100000002</v>
      </c>
      <c r="G382" s="40">
        <v>3</v>
      </c>
      <c r="H382" s="41">
        <f t="shared" si="95"/>
        <v>3069836.0100000002</v>
      </c>
      <c r="I382" s="99">
        <v>3</v>
      </c>
      <c r="J382" s="41">
        <f t="shared" ref="J382:J384" si="112">E382*I382</f>
        <v>3069836.0100000002</v>
      </c>
      <c r="K382" s="42">
        <f t="shared" si="107"/>
        <v>0</v>
      </c>
      <c r="L382" s="43">
        <f t="shared" si="108"/>
        <v>0</v>
      </c>
      <c r="M382" s="42">
        <f t="shared" si="109"/>
        <v>0</v>
      </c>
      <c r="N382" s="43">
        <f t="shared" si="106"/>
        <v>0</v>
      </c>
      <c r="O382" s="17">
        <f>+G382-[4]BALANCE!G290</f>
        <v>0</v>
      </c>
    </row>
    <row r="383" spans="1:15" ht="51" x14ac:dyDescent="0.2">
      <c r="A383" s="34" t="s">
        <v>380</v>
      </c>
      <c r="B383" s="35" t="s">
        <v>381</v>
      </c>
      <c r="C383" s="36" t="s">
        <v>29</v>
      </c>
      <c r="D383" s="37">
        <v>2</v>
      </c>
      <c r="E383" s="38">
        <v>4975570.5599999996</v>
      </c>
      <c r="F383" s="39">
        <f t="shared" si="94"/>
        <v>9951141.1199999992</v>
      </c>
      <c r="G383" s="40">
        <v>2</v>
      </c>
      <c r="H383" s="41">
        <f t="shared" si="95"/>
        <v>9951141.1199999992</v>
      </c>
      <c r="I383" s="99">
        <v>1</v>
      </c>
      <c r="J383" s="41">
        <f t="shared" si="112"/>
        <v>4975570.5599999996</v>
      </c>
      <c r="K383" s="42">
        <f t="shared" si="107"/>
        <v>0</v>
      </c>
      <c r="L383" s="43">
        <f t="shared" si="108"/>
        <v>0</v>
      </c>
      <c r="M383" s="42">
        <f t="shared" si="109"/>
        <v>-1</v>
      </c>
      <c r="N383" s="43">
        <f t="shared" si="106"/>
        <v>-4975570.5599999996</v>
      </c>
      <c r="O383" s="17">
        <f>+G383-[4]BALANCE!G291</f>
        <v>0</v>
      </c>
    </row>
    <row r="384" spans="1:15" ht="64.5" thickBot="1" x14ac:dyDescent="0.25">
      <c r="A384" s="34" t="s">
        <v>382</v>
      </c>
      <c r="B384" s="35" t="s">
        <v>383</v>
      </c>
      <c r="C384" s="36" t="s">
        <v>29</v>
      </c>
      <c r="D384" s="37">
        <v>1</v>
      </c>
      <c r="E384" s="38">
        <v>4224614.8099999996</v>
      </c>
      <c r="F384" s="39">
        <f t="shared" si="94"/>
        <v>4224614.8099999996</v>
      </c>
      <c r="G384" s="40">
        <v>1</v>
      </c>
      <c r="H384" s="41">
        <f t="shared" si="95"/>
        <v>4224614.8099999996</v>
      </c>
      <c r="I384" s="99"/>
      <c r="J384" s="41">
        <f t="shared" si="112"/>
        <v>0</v>
      </c>
      <c r="K384" s="42"/>
      <c r="L384" s="43">
        <f t="shared" si="108"/>
        <v>0</v>
      </c>
      <c r="M384" s="42">
        <f t="shared" si="109"/>
        <v>-1</v>
      </c>
      <c r="N384" s="43">
        <f t="shared" si="106"/>
        <v>-4224614.8099999996</v>
      </c>
      <c r="O384" s="17">
        <f>+G384-[4]BALANCE!G292</f>
        <v>0</v>
      </c>
    </row>
    <row r="385" spans="1:15" s="8" customFormat="1" ht="13.5" thickBot="1" x14ac:dyDescent="0.25">
      <c r="A385" s="29">
        <v>11</v>
      </c>
      <c r="B385" s="30" t="s">
        <v>384</v>
      </c>
      <c r="C385" s="31">
        <v>0</v>
      </c>
      <c r="D385" s="30">
        <v>0</v>
      </c>
      <c r="E385" s="31">
        <v>0</v>
      </c>
      <c r="F385" s="30">
        <f t="shared" si="94"/>
        <v>0</v>
      </c>
      <c r="G385" s="32"/>
      <c r="H385" s="33">
        <f t="shared" si="95"/>
        <v>0</v>
      </c>
      <c r="I385" s="101"/>
      <c r="J385" s="33">
        <f>G385*I385</f>
        <v>0</v>
      </c>
      <c r="K385" s="32"/>
      <c r="L385" s="33">
        <f t="shared" si="108"/>
        <v>0</v>
      </c>
      <c r="M385" s="32">
        <f t="shared" si="109"/>
        <v>0</v>
      </c>
      <c r="N385" s="33">
        <f t="shared" si="106"/>
        <v>0</v>
      </c>
      <c r="O385" s="17">
        <f>+G385-[4]BALANCE!G293</f>
        <v>0</v>
      </c>
    </row>
    <row r="386" spans="1:15" ht="25.5" x14ac:dyDescent="0.2">
      <c r="A386" s="54" t="s">
        <v>385</v>
      </c>
      <c r="B386" s="55" t="s">
        <v>386</v>
      </c>
      <c r="C386" s="56" t="s">
        <v>36</v>
      </c>
      <c r="D386" s="57">
        <v>21.06</v>
      </c>
      <c r="E386" s="58">
        <v>39723.24</v>
      </c>
      <c r="F386" s="59">
        <f t="shared" si="94"/>
        <v>836571.43439999991</v>
      </c>
      <c r="G386" s="90">
        <v>25.1</v>
      </c>
      <c r="H386" s="60">
        <f t="shared" si="95"/>
        <v>997053.32400000002</v>
      </c>
      <c r="I386" s="90">
        <v>9</v>
      </c>
      <c r="J386" s="41">
        <f t="shared" ref="J386:J391" si="113">E386*I386</f>
        <v>357509.16</v>
      </c>
      <c r="K386" s="42">
        <f t="shared" si="107"/>
        <v>0</v>
      </c>
      <c r="L386" s="43">
        <f t="shared" si="108"/>
        <v>0</v>
      </c>
      <c r="M386" s="42">
        <f t="shared" si="109"/>
        <v>-16.100000000000001</v>
      </c>
      <c r="N386" s="43">
        <f t="shared" si="106"/>
        <v>-639544.16399999999</v>
      </c>
      <c r="O386" s="17">
        <f>+G386-[4]BALANCE!G294</f>
        <v>0</v>
      </c>
    </row>
    <row r="387" spans="1:15" x14ac:dyDescent="0.2">
      <c r="A387" s="34" t="s">
        <v>387</v>
      </c>
      <c r="B387" s="35" t="s">
        <v>81</v>
      </c>
      <c r="C387" s="36" t="s">
        <v>30</v>
      </c>
      <c r="D387" s="37">
        <v>200</v>
      </c>
      <c r="E387" s="38">
        <v>20709.62</v>
      </c>
      <c r="F387" s="39">
        <f t="shared" si="94"/>
        <v>4141924</v>
      </c>
      <c r="G387" s="40">
        <v>200</v>
      </c>
      <c r="H387" s="41">
        <f t="shared" si="95"/>
        <v>4141924</v>
      </c>
      <c r="I387" s="40">
        <v>130</v>
      </c>
      <c r="J387" s="41">
        <f t="shared" si="113"/>
        <v>2692250.6</v>
      </c>
      <c r="K387" s="42">
        <f t="shared" si="107"/>
        <v>0</v>
      </c>
      <c r="L387" s="43">
        <f t="shared" si="108"/>
        <v>0</v>
      </c>
      <c r="M387" s="42">
        <f t="shared" si="109"/>
        <v>-70</v>
      </c>
      <c r="N387" s="43">
        <f t="shared" si="106"/>
        <v>-1449673.4</v>
      </c>
      <c r="O387" s="17">
        <f>+G387-[4]BALANCE!G295</f>
        <v>-250.60141691204325</v>
      </c>
    </row>
    <row r="388" spans="1:15" ht="13.5" thickBot="1" x14ac:dyDescent="0.25">
      <c r="A388" s="61">
        <v>13</v>
      </c>
      <c r="B388" s="62" t="s">
        <v>358</v>
      </c>
      <c r="C388" s="63" t="s">
        <v>31</v>
      </c>
      <c r="D388" s="64">
        <v>1</v>
      </c>
      <c r="E388" s="65">
        <v>12895813.140000001</v>
      </c>
      <c r="F388" s="66">
        <f t="shared" si="94"/>
        <v>12895813.140000001</v>
      </c>
      <c r="G388" s="67"/>
      <c r="H388" s="68">
        <f>E388*G388</f>
        <v>0</v>
      </c>
      <c r="I388" s="213"/>
      <c r="J388" s="41">
        <f t="shared" si="113"/>
        <v>0</v>
      </c>
      <c r="K388" s="42">
        <f t="shared" si="107"/>
        <v>0</v>
      </c>
      <c r="L388" s="43">
        <f t="shared" si="108"/>
        <v>0</v>
      </c>
      <c r="M388" s="42">
        <f t="shared" si="109"/>
        <v>0</v>
      </c>
      <c r="N388" s="43">
        <f t="shared" si="106"/>
        <v>0</v>
      </c>
      <c r="O388" s="17">
        <f>+G388-[4]BALANCE!G296</f>
        <v>-1</v>
      </c>
    </row>
    <row r="389" spans="1:15" s="8" customFormat="1" ht="13.5" thickBot="1" x14ac:dyDescent="0.25">
      <c r="A389" s="29"/>
      <c r="B389" s="30" t="s">
        <v>412</v>
      </c>
      <c r="C389" s="31">
        <v>0</v>
      </c>
      <c r="D389" s="30">
        <v>0</v>
      </c>
      <c r="E389" s="31">
        <v>0</v>
      </c>
      <c r="F389" s="30">
        <f t="shared" ref="F389" si="114">E389*D389</f>
        <v>0</v>
      </c>
      <c r="G389" s="32"/>
      <c r="H389" s="33">
        <f t="shared" ref="H389:H391" si="115">E389*G389</f>
        <v>0</v>
      </c>
      <c r="I389" s="101"/>
      <c r="J389" s="33">
        <f>G389*I389</f>
        <v>0</v>
      </c>
      <c r="K389" s="32">
        <f t="shared" si="107"/>
        <v>0</v>
      </c>
      <c r="L389" s="33">
        <f t="shared" si="108"/>
        <v>0</v>
      </c>
      <c r="M389" s="32">
        <f t="shared" si="109"/>
        <v>0</v>
      </c>
      <c r="N389" s="33">
        <f t="shared" si="106"/>
        <v>0</v>
      </c>
      <c r="O389" s="17" t="e">
        <f>+G389-[4]BALANCE!G297</f>
        <v>#REF!</v>
      </c>
    </row>
    <row r="390" spans="1:15" ht="66" customHeight="1" thickBot="1" x14ac:dyDescent="0.25">
      <c r="A390" s="54" t="str">
        <f>+'OFICINA 701'!J12</f>
        <v>NP-18</v>
      </c>
      <c r="B390" s="55" t="str">
        <f>+'OFICINA 701'!E11</f>
        <v>FABRICACIÓN E INSTALACIÓN DE PUERTA EN ALUMINIO Y VIDRIO LAMINADO 3+3 BLANCO HIELO ; MARCO EN ALUMINIO Y CHAPA DE SEGURIDAD (MEDIDAS 870 MM X 2455 MM); ZOCALO INFERIOR Y CHAPETA SUPERIOR, CON BISAGRA HIDRAULICA PISO Y CHAPA DE SEGURIDAD</v>
      </c>
      <c r="C390" s="56" t="str">
        <f>+'OFICINA 701'!J11</f>
        <v>UND</v>
      </c>
      <c r="D390" s="57"/>
      <c r="E390" s="58">
        <f>+'OFICINA 701'!J47</f>
        <v>1617000</v>
      </c>
      <c r="F390" s="59"/>
      <c r="G390" s="90">
        <v>1</v>
      </c>
      <c r="H390" s="221">
        <f>E390*G390</f>
        <v>1617000</v>
      </c>
      <c r="I390" s="214">
        <v>1</v>
      </c>
      <c r="J390" s="60">
        <f t="shared" si="113"/>
        <v>1617000</v>
      </c>
      <c r="K390" s="42">
        <f t="shared" si="107"/>
        <v>0</v>
      </c>
      <c r="L390" s="43">
        <f t="shared" si="108"/>
        <v>0</v>
      </c>
      <c r="M390" s="42">
        <f t="shared" si="109"/>
        <v>0</v>
      </c>
      <c r="N390" s="43">
        <f t="shared" si="106"/>
        <v>0</v>
      </c>
      <c r="O390" s="17"/>
    </row>
    <row r="391" spans="1:15" ht="48" customHeight="1" x14ac:dyDescent="0.2">
      <c r="A391" s="252" t="str">
        <f>+'OFICINA 701'!J105</f>
        <v>NP-19</v>
      </c>
      <c r="B391" s="253" t="str">
        <f>+'OFICINA 701'!E104</f>
        <v>FABRICACIÓN E INSTALACIÓN DE PUERTA EN VIDRIO TEMPLADO DE 8 MM (MEDIDAS 860 MM X 2535 MM); ZOCALO INFERIOR Y CHAPETA SUPERIOR, CON BISAGRA HIDRAULICA PISO Y CHAPA DE SEGURIDAD</v>
      </c>
      <c r="C391" s="254" t="str">
        <f>+'OFICINA 701'!J104</f>
        <v>UND</v>
      </c>
      <c r="D391" s="255"/>
      <c r="E391" s="256">
        <f>+'OFICINA 701'!J140</f>
        <v>1893750</v>
      </c>
      <c r="F391" s="257"/>
      <c r="G391" s="242">
        <v>1</v>
      </c>
      <c r="H391" s="258">
        <f t="shared" si="115"/>
        <v>1893750</v>
      </c>
      <c r="I391" s="259">
        <v>1</v>
      </c>
      <c r="J391" s="260">
        <f t="shared" si="113"/>
        <v>1893750</v>
      </c>
      <c r="K391" s="261">
        <f t="shared" si="107"/>
        <v>0</v>
      </c>
      <c r="L391" s="262">
        <f t="shared" si="108"/>
        <v>0</v>
      </c>
      <c r="M391" s="261">
        <f t="shared" si="109"/>
        <v>0</v>
      </c>
      <c r="N391" s="262">
        <f t="shared" si="106"/>
        <v>0</v>
      </c>
      <c r="O391" s="17"/>
    </row>
    <row r="392" spans="1:15" ht="48" customHeight="1" x14ac:dyDescent="0.2">
      <c r="A392" s="265" t="s">
        <v>673</v>
      </c>
      <c r="B392" s="232" t="s">
        <v>674</v>
      </c>
      <c r="C392" s="266" t="s">
        <v>29</v>
      </c>
      <c r="D392" s="234">
        <v>1</v>
      </c>
      <c r="E392" s="235">
        <v>1619999</v>
      </c>
      <c r="F392" s="235"/>
      <c r="G392" s="240"/>
      <c r="H392" s="267">
        <f>G392*E392</f>
        <v>0</v>
      </c>
      <c r="I392" s="236">
        <v>1</v>
      </c>
      <c r="J392" s="237">
        <f>I392*E392</f>
        <v>1619999</v>
      </c>
      <c r="K392" s="263"/>
      <c r="L392" s="264"/>
      <c r="M392" s="263"/>
      <c r="N392" s="264"/>
      <c r="O392" s="17"/>
    </row>
    <row r="393" spans="1:15" ht="48" customHeight="1" x14ac:dyDescent="0.2">
      <c r="A393" s="265" t="s">
        <v>675</v>
      </c>
      <c r="B393" s="232" t="s">
        <v>676</v>
      </c>
      <c r="C393" s="266" t="s">
        <v>30</v>
      </c>
      <c r="D393" s="234">
        <v>133</v>
      </c>
      <c r="E393" s="235">
        <v>188311.95</v>
      </c>
      <c r="F393" s="235"/>
      <c r="G393" s="240"/>
      <c r="H393" s="267">
        <f t="shared" ref="H393:H395" si="116">G393*E393</f>
        <v>0</v>
      </c>
      <c r="I393" s="236">
        <v>133</v>
      </c>
      <c r="J393" s="237">
        <f t="shared" ref="J393:J395" si="117">I393*E393</f>
        <v>25045489.350000001</v>
      </c>
      <c r="K393" s="263"/>
      <c r="L393" s="264"/>
      <c r="M393" s="263"/>
      <c r="N393" s="264"/>
      <c r="O393" s="17"/>
    </row>
    <row r="394" spans="1:15" ht="48" customHeight="1" x14ac:dyDescent="0.2">
      <c r="A394" s="265" t="s">
        <v>677</v>
      </c>
      <c r="B394" s="232" t="s">
        <v>678</v>
      </c>
      <c r="C394" s="266" t="s">
        <v>30</v>
      </c>
      <c r="D394" s="234">
        <v>48</v>
      </c>
      <c r="E394" s="235">
        <v>266999.90000000002</v>
      </c>
      <c r="F394" s="235"/>
      <c r="G394" s="240"/>
      <c r="H394" s="267">
        <f t="shared" si="116"/>
        <v>0</v>
      </c>
      <c r="I394" s="236">
        <v>48</v>
      </c>
      <c r="J394" s="237">
        <f t="shared" si="117"/>
        <v>12815995.200000001</v>
      </c>
      <c r="K394" s="263"/>
      <c r="L394" s="264"/>
      <c r="M394" s="263"/>
      <c r="N394" s="264"/>
      <c r="O394" s="17"/>
    </row>
    <row r="395" spans="1:15" ht="48" customHeight="1" x14ac:dyDescent="0.2">
      <c r="A395" s="265" t="s">
        <v>679</v>
      </c>
      <c r="B395" s="232" t="s">
        <v>680</v>
      </c>
      <c r="C395" s="266" t="s">
        <v>28</v>
      </c>
      <c r="D395" s="234">
        <v>91</v>
      </c>
      <c r="E395" s="235">
        <v>6465.51</v>
      </c>
      <c r="F395" s="235"/>
      <c r="G395" s="240"/>
      <c r="H395" s="267">
        <f t="shared" si="116"/>
        <v>0</v>
      </c>
      <c r="I395" s="236">
        <v>91</v>
      </c>
      <c r="J395" s="237">
        <f t="shared" si="117"/>
        <v>588361.41</v>
      </c>
      <c r="K395" s="263"/>
      <c r="L395" s="264"/>
      <c r="M395" s="263"/>
      <c r="N395" s="264"/>
      <c r="O395" s="17"/>
    </row>
    <row r="396" spans="1:15" x14ac:dyDescent="0.2">
      <c r="A396" s="286"/>
      <c r="B396" s="287"/>
      <c r="C396" s="284" t="s">
        <v>2</v>
      </c>
      <c r="D396" s="284"/>
      <c r="E396" s="284"/>
      <c r="F396" s="69">
        <f>+SUM(F14:F391)/2</f>
        <v>439309154.88967991</v>
      </c>
      <c r="G396" s="303"/>
      <c r="H396" s="69">
        <f>+SUM(H14:H391)/2</f>
        <v>572186176.00000024</v>
      </c>
      <c r="I396" s="303"/>
      <c r="J396" s="69">
        <f>+SUM(J14:J391)/2</f>
        <v>572186176</v>
      </c>
      <c r="K396" s="320"/>
      <c r="L396" s="69">
        <f>+SUM(L14:L391)/2</f>
        <v>98849813.603</v>
      </c>
      <c r="M396" s="320"/>
      <c r="N396" s="69">
        <f>+SUM(N14:N391)/2</f>
        <v>-248240091.28040045</v>
      </c>
    </row>
    <row r="397" spans="1:15" x14ac:dyDescent="0.2">
      <c r="A397" s="290"/>
      <c r="B397" s="291"/>
      <c r="C397" s="329" t="s">
        <v>3</v>
      </c>
      <c r="D397" s="329"/>
      <c r="E397" s="70">
        <v>0.18</v>
      </c>
      <c r="F397" s="71">
        <f>ROUND(F396*$E$397,0)</f>
        <v>79075648</v>
      </c>
      <c r="G397" s="303"/>
      <c r="H397" s="71">
        <f>ROUND(H396*$E$397,0)</f>
        <v>102993512</v>
      </c>
      <c r="I397" s="303"/>
      <c r="J397" s="71">
        <f>ROUND(J396*$E$397,0)</f>
        <v>102993512</v>
      </c>
      <c r="K397" s="320"/>
      <c r="L397" s="71">
        <f>ROUND(L396*$E$397,0)</f>
        <v>17792966</v>
      </c>
      <c r="M397" s="320"/>
      <c r="N397" s="71">
        <f>ROUND(N396*$E$397,0)</f>
        <v>-44683216</v>
      </c>
    </row>
    <row r="398" spans="1:15" x14ac:dyDescent="0.2">
      <c r="A398" s="290"/>
      <c r="B398" s="291"/>
      <c r="C398" s="329" t="s">
        <v>4</v>
      </c>
      <c r="D398" s="329"/>
      <c r="E398" s="70">
        <v>0.05</v>
      </c>
      <c r="F398" s="71">
        <f>ROUND(F396*$E$398,0)</f>
        <v>21965458</v>
      </c>
      <c r="G398" s="303"/>
      <c r="H398" s="71">
        <f>ROUND(H396*$E$398,0)</f>
        <v>28609309</v>
      </c>
      <c r="I398" s="303"/>
      <c r="J398" s="71">
        <f>ROUND(J396*$E$398,0)</f>
        <v>28609309</v>
      </c>
      <c r="K398" s="320"/>
      <c r="L398" s="71">
        <f>ROUND(L396*$E$398,0)</f>
        <v>4942491</v>
      </c>
      <c r="M398" s="320"/>
      <c r="N398" s="71">
        <f>ROUND(N396*$E$398,0)</f>
        <v>-12412005</v>
      </c>
    </row>
    <row r="399" spans="1:15" x14ac:dyDescent="0.2">
      <c r="A399" s="290"/>
      <c r="B399" s="291"/>
      <c r="C399" s="329" t="s">
        <v>5</v>
      </c>
      <c r="D399" s="329"/>
      <c r="E399" s="70">
        <v>0.05</v>
      </c>
      <c r="F399" s="71">
        <f>ROUND(F396*$E$399,0)</f>
        <v>21965458</v>
      </c>
      <c r="G399" s="303"/>
      <c r="H399" s="71">
        <f>ROUND(H396*$E$399,0)</f>
        <v>28609309</v>
      </c>
      <c r="I399" s="303"/>
      <c r="J399" s="71">
        <f>ROUND(J396*$E$399,0)</f>
        <v>28609309</v>
      </c>
      <c r="K399" s="320"/>
      <c r="L399" s="71">
        <f>ROUND(L396*$E$399,0)</f>
        <v>4942491</v>
      </c>
      <c r="M399" s="320"/>
      <c r="N399" s="71">
        <f>ROUND(N396*$E$399,0)</f>
        <v>-12412005</v>
      </c>
    </row>
    <row r="400" spans="1:15" ht="13.5" thickBot="1" x14ac:dyDescent="0.25">
      <c r="A400" s="279"/>
      <c r="B400" s="280"/>
      <c r="C400" s="281" t="s">
        <v>6</v>
      </c>
      <c r="D400" s="281"/>
      <c r="E400" s="72">
        <v>0.19</v>
      </c>
      <c r="F400" s="73">
        <f>ROUND(F399*$E$400,0)</f>
        <v>4173437</v>
      </c>
      <c r="G400" s="304"/>
      <c r="H400" s="73">
        <f>ROUND(H399*$E$400,0)</f>
        <v>5435769</v>
      </c>
      <c r="I400" s="304"/>
      <c r="J400" s="73">
        <f>ROUND(J399*$E$400,0)</f>
        <v>5435769</v>
      </c>
      <c r="K400" s="320"/>
      <c r="L400" s="73">
        <f>ROUND(L399*$E$400,0)</f>
        <v>939073</v>
      </c>
      <c r="M400" s="320"/>
      <c r="N400" s="73">
        <f>ROUND(N399*$E$400,0)</f>
        <v>-2358281</v>
      </c>
    </row>
    <row r="401" spans="1:15" ht="13.5" thickBot="1" x14ac:dyDescent="0.25">
      <c r="A401" s="282"/>
      <c r="B401" s="283"/>
      <c r="C401" s="285" t="s">
        <v>7</v>
      </c>
      <c r="D401" s="285"/>
      <c r="E401" s="285"/>
      <c r="F401" s="74">
        <f>ROUND(SUM(F396:F400),0)</f>
        <v>566489156</v>
      </c>
      <c r="G401" s="75"/>
      <c r="H401" s="76">
        <f>SUM(H396:H400)</f>
        <v>737834075.00000024</v>
      </c>
      <c r="I401" s="75"/>
      <c r="J401" s="76">
        <f>SUM(J396:J400)</f>
        <v>737834075</v>
      </c>
      <c r="K401" s="321"/>
      <c r="L401" s="76">
        <f>SUM(L396:L400)</f>
        <v>127466834.603</v>
      </c>
      <c r="M401" s="321"/>
      <c r="N401" s="76">
        <f>SUM(N396:N400)</f>
        <v>-320105598.28040045</v>
      </c>
      <c r="O401" s="10"/>
    </row>
    <row r="402" spans="1:15" ht="13.5" thickBot="1" x14ac:dyDescent="0.25">
      <c r="A402" s="77"/>
      <c r="B402" s="77"/>
      <c r="C402" s="77"/>
      <c r="D402" s="78"/>
      <c r="E402" s="79"/>
      <c r="F402" s="80"/>
      <c r="H402" s="11"/>
      <c r="I402" s="11"/>
      <c r="J402" s="11">
        <f>+J401-H401</f>
        <v>0</v>
      </c>
      <c r="K402" s="10"/>
      <c r="L402" s="10">
        <f>+L401+N401</f>
        <v>-192638763.67740047</v>
      </c>
    </row>
    <row r="403" spans="1:15" x14ac:dyDescent="0.2">
      <c r="A403" s="9"/>
      <c r="B403" s="81" t="s">
        <v>26</v>
      </c>
      <c r="C403" s="322">
        <f>+F401</f>
        <v>566489156</v>
      </c>
      <c r="D403" s="323"/>
      <c r="E403" s="82"/>
      <c r="F403" s="82" t="s">
        <v>388</v>
      </c>
      <c r="G403" s="83"/>
      <c r="H403" s="10"/>
      <c r="I403" s="10"/>
      <c r="J403" s="10"/>
      <c r="K403" s="12"/>
    </row>
    <row r="404" spans="1:15" x14ac:dyDescent="0.2">
      <c r="A404" s="9"/>
      <c r="B404" s="84" t="s">
        <v>27</v>
      </c>
      <c r="C404" s="288">
        <f>+H401</f>
        <v>737834075.00000024</v>
      </c>
      <c r="D404" s="289"/>
      <c r="E404" s="82"/>
      <c r="F404" s="82"/>
      <c r="G404" s="85"/>
      <c r="H404" s="13"/>
      <c r="I404" s="13"/>
      <c r="J404" s="13"/>
      <c r="K404" s="10"/>
    </row>
    <row r="405" spans="1:15" ht="13.5" thickBot="1" x14ac:dyDescent="0.25">
      <c r="A405" s="9"/>
      <c r="B405" s="215" t="s">
        <v>611</v>
      </c>
      <c r="C405" s="292">
        <f>+J401</f>
        <v>737834075</v>
      </c>
      <c r="D405" s="293"/>
      <c r="E405" s="82"/>
      <c r="F405" s="82"/>
      <c r="G405" s="85"/>
      <c r="H405" s="13"/>
      <c r="I405" s="13"/>
      <c r="J405" s="13"/>
      <c r="K405" s="10"/>
    </row>
    <row r="406" spans="1:15" x14ac:dyDescent="0.2">
      <c r="A406" s="9"/>
      <c r="B406" s="85"/>
      <c r="C406" s="85"/>
      <c r="D406" s="85"/>
      <c r="F406" s="85"/>
      <c r="G406" s="85"/>
    </row>
    <row r="407" spans="1:15" x14ac:dyDescent="0.2">
      <c r="A407" s="9"/>
      <c r="B407" s="85"/>
      <c r="C407" s="85"/>
      <c r="D407" s="85"/>
      <c r="F407" s="85"/>
      <c r="H407" s="269">
        <v>737834075</v>
      </c>
    </row>
    <row r="408" spans="1:15" x14ac:dyDescent="0.2">
      <c r="A408" s="9"/>
      <c r="B408" s="85"/>
      <c r="C408" s="85"/>
      <c r="D408" s="85"/>
      <c r="F408" s="85"/>
      <c r="G408" s="85"/>
    </row>
    <row r="409" spans="1:15" x14ac:dyDescent="0.2">
      <c r="A409" s="9"/>
      <c r="B409" s="85"/>
      <c r="C409" s="85"/>
      <c r="D409" s="85"/>
      <c r="F409" s="85"/>
      <c r="G409" s="85"/>
      <c r="L409" s="12"/>
    </row>
    <row r="410" spans="1:15" x14ac:dyDescent="0.2">
      <c r="A410" s="9"/>
      <c r="B410" s="85"/>
      <c r="C410" s="85"/>
      <c r="D410" s="85"/>
      <c r="F410" s="85"/>
      <c r="G410" s="85"/>
    </row>
    <row r="411" spans="1:15" x14ac:dyDescent="0.2">
      <c r="A411" s="9"/>
      <c r="B411" s="85"/>
      <c r="C411" s="85"/>
      <c r="D411" s="85"/>
      <c r="F411" s="85"/>
      <c r="G411" s="85"/>
    </row>
    <row r="412" spans="1:15" x14ac:dyDescent="0.2">
      <c r="A412" s="9"/>
      <c r="B412" s="85"/>
      <c r="C412" s="85"/>
      <c r="D412" s="85"/>
      <c r="F412" s="85"/>
      <c r="G412" s="85"/>
    </row>
    <row r="413" spans="1:15" x14ac:dyDescent="0.2">
      <c r="A413" s="9"/>
      <c r="B413" s="85"/>
      <c r="C413" s="85"/>
      <c r="D413" s="85"/>
      <c r="F413" s="85"/>
      <c r="G413" s="85"/>
    </row>
    <row r="414" spans="1:15" x14ac:dyDescent="0.2">
      <c r="A414" s="9"/>
      <c r="B414" s="87"/>
      <c r="C414" s="85"/>
      <c r="D414" s="85"/>
      <c r="F414" s="87"/>
      <c r="G414" s="87"/>
      <c r="H414" s="14"/>
    </row>
    <row r="415" spans="1:15" x14ac:dyDescent="0.2">
      <c r="A415" s="9"/>
      <c r="B415" s="1" t="s">
        <v>15</v>
      </c>
      <c r="C415" s="85"/>
      <c r="D415" s="85"/>
      <c r="F415" s="1" t="s">
        <v>24</v>
      </c>
      <c r="G415" s="85"/>
    </row>
    <row r="416" spans="1:15" x14ac:dyDescent="0.2">
      <c r="A416" s="9"/>
      <c r="B416" s="270" t="s">
        <v>406</v>
      </c>
      <c r="C416" s="271"/>
      <c r="D416" s="271"/>
      <c r="F416" s="1" t="s">
        <v>389</v>
      </c>
      <c r="G416" s="85"/>
    </row>
  </sheetData>
  <autoFilter ref="K12:K405" xr:uid="{00000000-0001-0000-0000-000000000000}"/>
  <mergeCells count="38">
    <mergeCell ref="C403:D403"/>
    <mergeCell ref="D10:F11"/>
    <mergeCell ref="G10:H10"/>
    <mergeCell ref="I10:J10"/>
    <mergeCell ref="I396:I400"/>
    <mergeCell ref="C397:D397"/>
    <mergeCell ref="C398:D398"/>
    <mergeCell ref="C399:D399"/>
    <mergeCell ref="A10:C11"/>
    <mergeCell ref="A1:D5"/>
    <mergeCell ref="G396:G400"/>
    <mergeCell ref="E1:N5"/>
    <mergeCell ref="B9:F9"/>
    <mergeCell ref="G7:H7"/>
    <mergeCell ref="G8:H8"/>
    <mergeCell ref="A6:B6"/>
    <mergeCell ref="A7:B7"/>
    <mergeCell ref="C7:F7"/>
    <mergeCell ref="A8:B8"/>
    <mergeCell ref="C8:F8"/>
    <mergeCell ref="K396:K401"/>
    <mergeCell ref="M396:M401"/>
    <mergeCell ref="B416:D416"/>
    <mergeCell ref="C6:N6"/>
    <mergeCell ref="K11:L11"/>
    <mergeCell ref="M11:N11"/>
    <mergeCell ref="K7:N7"/>
    <mergeCell ref="K8:N8"/>
    <mergeCell ref="A400:B400"/>
    <mergeCell ref="C400:D400"/>
    <mergeCell ref="A401:B401"/>
    <mergeCell ref="C396:E396"/>
    <mergeCell ref="C401:E401"/>
    <mergeCell ref="A396:B396"/>
    <mergeCell ref="C404:D404"/>
    <mergeCell ref="A397:B397"/>
    <mergeCell ref="C405:D405"/>
    <mergeCell ref="A398:B399"/>
  </mergeCells>
  <printOptions horizontalCentered="1"/>
  <pageMargins left="0.23622047244094491" right="0.23622047244094491" top="0.74803149606299213" bottom="0.74803149606299213" header="0.31496062992125984" footer="0.31496062992125984"/>
  <pageSetup scale="41" fitToHeight="0" orientation="landscape" horizontalDpi="4294967293" verticalDpi="300" r:id="rId1"/>
  <rowBreaks count="1" manualBreakCount="1">
    <brk id="335"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5C96-536D-495D-8C15-B49F9102FF22}">
  <sheetPr>
    <tabColor theme="3"/>
    <pageSetUpPr fitToPage="1"/>
  </sheetPr>
  <dimension ref="A2:N1171"/>
  <sheetViews>
    <sheetView view="pageBreakPreview" topLeftCell="A1129" zoomScale="80" zoomScaleNormal="80" zoomScaleSheetLayoutView="80" workbookViewId="0">
      <selection activeCell="E16" sqref="E16"/>
    </sheetView>
  </sheetViews>
  <sheetFormatPr baseColWidth="10" defaultRowHeight="15" x14ac:dyDescent="0.25"/>
  <cols>
    <col min="1" max="1" width="3.85546875" customWidth="1"/>
    <col min="2" max="2" width="6.28515625" customWidth="1"/>
    <col min="3" max="3" width="5.85546875" style="1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 min="13" max="14" width="14" bestFit="1" customWidth="1"/>
  </cols>
  <sheetData>
    <row r="2" spans="1:10" x14ac:dyDescent="0.25">
      <c r="C2"/>
      <c r="E2" s="367"/>
      <c r="F2" s="368" t="s">
        <v>413</v>
      </c>
      <c r="G2" s="368"/>
      <c r="H2" s="368"/>
      <c r="I2" s="368"/>
      <c r="J2" s="367"/>
    </row>
    <row r="3" spans="1:10" ht="40.9" customHeight="1" x14ac:dyDescent="0.25">
      <c r="C3"/>
      <c r="E3" s="367"/>
      <c r="F3" s="368"/>
      <c r="G3" s="368"/>
      <c r="H3" s="368"/>
      <c r="I3" s="368"/>
      <c r="J3" s="367"/>
    </row>
    <row r="4" spans="1:10" ht="39.75" customHeight="1" x14ac:dyDescent="0.25">
      <c r="C4"/>
      <c r="E4" s="369" t="s">
        <v>414</v>
      </c>
      <c r="F4" s="369"/>
      <c r="G4" s="369"/>
      <c r="H4" s="106" t="s">
        <v>415</v>
      </c>
      <c r="I4" s="369" t="s">
        <v>416</v>
      </c>
      <c r="J4" s="369"/>
    </row>
    <row r="5" spans="1:10" ht="39.75" customHeight="1" x14ac:dyDescent="0.25">
      <c r="C5"/>
      <c r="E5" s="370" t="s">
        <v>417</v>
      </c>
      <c r="F5" s="370"/>
      <c r="G5" s="370"/>
      <c r="H5" s="370"/>
      <c r="I5" s="370"/>
      <c r="J5" s="370"/>
    </row>
    <row r="6" spans="1:10" x14ac:dyDescent="0.25">
      <c r="C6"/>
      <c r="E6" s="107" t="s">
        <v>418</v>
      </c>
      <c r="F6" s="366">
        <v>45356</v>
      </c>
      <c r="G6" s="367"/>
      <c r="H6" s="108" t="s">
        <v>419</v>
      </c>
      <c r="I6" s="367">
        <v>1</v>
      </c>
      <c r="J6" s="367"/>
    </row>
    <row r="7" spans="1:10" x14ac:dyDescent="0.25">
      <c r="C7"/>
      <c r="E7" s="107" t="s">
        <v>420</v>
      </c>
      <c r="F7" s="366">
        <v>45356</v>
      </c>
      <c r="G7" s="367"/>
      <c r="H7" s="367"/>
      <c r="I7" s="367"/>
      <c r="J7" s="108"/>
    </row>
    <row r="8" spans="1:10" x14ac:dyDescent="0.25">
      <c r="C8"/>
      <c r="E8" s="107" t="s">
        <v>421</v>
      </c>
      <c r="F8" s="367" t="s">
        <v>422</v>
      </c>
      <c r="G8" s="367"/>
      <c r="H8" s="367"/>
      <c r="I8" s="107" t="s">
        <v>423</v>
      </c>
      <c r="J8" s="108" t="s">
        <v>424</v>
      </c>
    </row>
    <row r="9" spans="1:10" x14ac:dyDescent="0.25">
      <c r="C9"/>
      <c r="E9" s="107" t="s">
        <v>425</v>
      </c>
      <c r="F9" s="367" t="s">
        <v>402</v>
      </c>
      <c r="G9" s="367"/>
      <c r="H9" s="367"/>
      <c r="I9" s="107" t="s">
        <v>423</v>
      </c>
      <c r="J9" s="108" t="s">
        <v>426</v>
      </c>
    </row>
    <row r="10" spans="1:10" x14ac:dyDescent="0.25">
      <c r="C10"/>
      <c r="E10" s="107" t="s">
        <v>427</v>
      </c>
      <c r="F10" s="367" t="s">
        <v>428</v>
      </c>
      <c r="G10" s="367"/>
      <c r="H10" s="367"/>
      <c r="I10" s="371"/>
      <c r="J10" s="372"/>
    </row>
    <row r="11" spans="1:10" x14ac:dyDescent="0.25">
      <c r="C11"/>
      <c r="E11" s="373" t="s">
        <v>429</v>
      </c>
      <c r="F11" s="373"/>
      <c r="G11" s="373"/>
      <c r="H11" s="373"/>
      <c r="I11" s="373"/>
      <c r="J11" s="373"/>
    </row>
    <row r="12" spans="1:10" ht="22.5" customHeight="1" x14ac:dyDescent="0.25">
      <c r="A12" t="s">
        <v>430</v>
      </c>
      <c r="B12" s="109">
        <v>1</v>
      </c>
      <c r="C12" s="110" t="str">
        <f>+A12&amp;B12</f>
        <v>NP-1</v>
      </c>
      <c r="E12" s="347" t="str">
        <f>VLOOKUP(C12,'[5]ITEMS NP'!$E$7:$G$61,2,0)</f>
        <v>SUMINISTRO E INSTALACION UNION RIGIDA  RANURADA  ACERO AL CARBON     Ø 4"</v>
      </c>
      <c r="F12" s="347"/>
      <c r="G12" s="347"/>
      <c r="H12" s="347"/>
      <c r="I12" s="111" t="s">
        <v>431</v>
      </c>
      <c r="J12" s="112" t="str">
        <f>VLOOKUP(C12,'[5]ITEMS NP'!$E$7:$G$61,3,0)</f>
        <v>UN</v>
      </c>
    </row>
    <row r="13" spans="1:10" x14ac:dyDescent="0.25">
      <c r="E13" s="348"/>
      <c r="F13" s="348"/>
      <c r="G13" s="348"/>
      <c r="H13" s="348"/>
      <c r="I13" s="113" t="s">
        <v>432</v>
      </c>
      <c r="J13" s="114" t="str">
        <f>VLOOKUP(C12,'[5]ITEMS NP'!$E$7:$G$61,1,0)</f>
        <v>NP-1</v>
      </c>
    </row>
    <row r="14" spans="1:10" ht="12" customHeight="1" x14ac:dyDescent="0.25">
      <c r="E14" s="115"/>
      <c r="F14" s="116"/>
      <c r="G14" s="117"/>
      <c r="H14" s="118"/>
      <c r="I14" s="119"/>
      <c r="J14" s="120"/>
    </row>
    <row r="15" spans="1:10" x14ac:dyDescent="0.25">
      <c r="B15" s="121" t="s">
        <v>433</v>
      </c>
      <c r="C15" s="110" t="s">
        <v>434</v>
      </c>
      <c r="E15" s="358" t="s">
        <v>435</v>
      </c>
      <c r="F15" s="358"/>
      <c r="G15" s="358"/>
      <c r="H15" s="123"/>
      <c r="I15" s="124"/>
      <c r="J15" s="125"/>
    </row>
    <row r="16" spans="1:10" x14ac:dyDescent="0.25">
      <c r="E16" s="126" t="s">
        <v>436</v>
      </c>
      <c r="F16" s="127" t="s">
        <v>437</v>
      </c>
      <c r="G16" s="128" t="s">
        <v>18</v>
      </c>
      <c r="H16" s="128" t="s">
        <v>438</v>
      </c>
      <c r="I16" s="129" t="s">
        <v>439</v>
      </c>
      <c r="J16" s="130" t="s">
        <v>440</v>
      </c>
    </row>
    <row r="17" spans="3:10" x14ac:dyDescent="0.25">
      <c r="C17" s="110" t="s">
        <v>441</v>
      </c>
      <c r="E17" s="131" t="str">
        <f>IF(C17&gt;0,VLOOKUP(C17,[5]!materiales[#Data],2,0)," ")</f>
        <v>UNION RIGIDA RANURADA 4"</v>
      </c>
      <c r="F17" s="132" t="str">
        <f>IF(C17&gt;0,VLOOKUP(C17,[5]!materiales[#Data],3,0)," ")</f>
        <v>UND</v>
      </c>
      <c r="G17" s="133">
        <v>1</v>
      </c>
      <c r="H17" s="134">
        <v>0</v>
      </c>
      <c r="I17" s="135">
        <f>IF(C17&gt;0,VLOOKUP(C17,[5]!materiales[#Data],4,0)," ")</f>
        <v>30484</v>
      </c>
      <c r="J17" s="135">
        <f t="shared" ref="J17:J21" si="0">+IFERROR((G17*I17)+(G17*H17*I17),"")</f>
        <v>30484</v>
      </c>
    </row>
    <row r="18" spans="3:10" x14ac:dyDescent="0.25">
      <c r="C18" s="110" t="s">
        <v>442</v>
      </c>
      <c r="E18" s="131" t="str">
        <f>IF(C18&gt;0,VLOOKUP(C18,[5]!materiales[#Data],2,0)," ")</f>
        <v>Sellante 10 gramos fuerza media</v>
      </c>
      <c r="F18" s="132" t="str">
        <f>IF(C18&gt;0,VLOOKUP(C18,[5]!materiales[#Data],3,0)," ")</f>
        <v>UND</v>
      </c>
      <c r="G18" s="133">
        <v>0.1</v>
      </c>
      <c r="H18" s="134">
        <v>0.05</v>
      </c>
      <c r="I18" s="135">
        <f>IF(C18&gt;0,VLOOKUP(C18,[5]!materiales[#Data],4,0)," ")</f>
        <v>15896.666666666666</v>
      </c>
      <c r="J18" s="135">
        <f t="shared" si="0"/>
        <v>1669.15</v>
      </c>
    </row>
    <row r="19" spans="3:10" x14ac:dyDescent="0.25">
      <c r="E19" s="131" t="str">
        <f>IF(C19&gt;0,VLOOKUP(C19,[5]!materiales[#Data],2,0)," ")</f>
        <v xml:space="preserve"> </v>
      </c>
      <c r="F19" s="132" t="str">
        <f>IF(C19&gt;0,VLOOKUP(C19,[5]!materiales[#Data],3,0)," ")</f>
        <v xml:space="preserve"> </v>
      </c>
      <c r="G19" s="133"/>
      <c r="H19" s="134"/>
      <c r="I19" s="135" t="str">
        <f>IF(C19&gt;0,VLOOKUP(C19,[5]!materiales[#Data],4,0)," ")</f>
        <v xml:space="preserve"> </v>
      </c>
      <c r="J19" s="135"/>
    </row>
    <row r="20" spans="3:10" x14ac:dyDescent="0.25">
      <c r="E20" s="131" t="str">
        <f>IF(C20&gt;0,VLOOKUP(C20,[5]!materiales[#Data],2,0)," ")</f>
        <v xml:space="preserve"> </v>
      </c>
      <c r="F20" s="132" t="str">
        <f>IF(C20&gt;0,VLOOKUP(C20,[5]!materiales[#Data],3,0)," ")</f>
        <v xml:space="preserve"> </v>
      </c>
      <c r="G20" s="136"/>
      <c r="H20" s="136"/>
      <c r="I20" s="135" t="str">
        <f>IF(C20&gt;0,VLOOKUP(C20,[5]!materiales[#Data],4,0)," ")</f>
        <v xml:space="preserve"> </v>
      </c>
      <c r="J20" s="135" t="str">
        <f t="shared" si="0"/>
        <v/>
      </c>
    </row>
    <row r="21" spans="3:10" ht="15.75" thickBot="1" x14ac:dyDescent="0.3">
      <c r="E21" s="131" t="str">
        <f>IF(C21&gt;0,VLOOKUP(C21,[5]!materiales[#Data],2,0)," ")</f>
        <v xml:space="preserve"> </v>
      </c>
      <c r="F21" s="132" t="str">
        <f>IF(C21&gt;0,VLOOKUP(C21,[5]!materiales[#Data],3,0)," ")</f>
        <v xml:space="preserve"> </v>
      </c>
      <c r="G21" s="132"/>
      <c r="H21" s="132"/>
      <c r="I21" s="135" t="str">
        <f>IF(C21&gt;0,VLOOKUP(C21,[5]!materiales[#Data],4,0)," ")</f>
        <v xml:space="preserve"> </v>
      </c>
      <c r="J21" s="135" t="str">
        <f t="shared" si="0"/>
        <v/>
      </c>
    </row>
    <row r="22" spans="3:10" ht="15.75" thickBot="1" x14ac:dyDescent="0.3">
      <c r="E22" s="137"/>
      <c r="F22" s="364" t="s">
        <v>443</v>
      </c>
      <c r="G22" s="360"/>
      <c r="H22" s="360"/>
      <c r="I22" s="365"/>
      <c r="J22" s="138">
        <f>ROUND(SUM(J17:J21),2)</f>
        <v>32153.15</v>
      </c>
    </row>
    <row r="23" spans="3:10" ht="12" customHeight="1" x14ac:dyDescent="0.25">
      <c r="E23" s="137"/>
      <c r="F23" s="139"/>
      <c r="G23" s="139"/>
      <c r="H23" s="139"/>
      <c r="I23" s="139"/>
      <c r="J23" s="140"/>
    </row>
    <row r="24" spans="3:10" x14ac:dyDescent="0.25">
      <c r="E24" s="358" t="s">
        <v>444</v>
      </c>
      <c r="F24" s="358"/>
      <c r="G24" s="358"/>
      <c r="H24" s="123"/>
      <c r="I24" s="124"/>
      <c r="J24" s="141"/>
    </row>
    <row r="25" spans="3:10" x14ac:dyDescent="0.25">
      <c r="E25" s="356" t="s">
        <v>436</v>
      </c>
      <c r="F25" s="357"/>
      <c r="G25" s="127" t="s">
        <v>437</v>
      </c>
      <c r="H25" s="128" t="s">
        <v>445</v>
      </c>
      <c r="I25" s="129" t="s">
        <v>439</v>
      </c>
      <c r="J25" s="130" t="s">
        <v>440</v>
      </c>
    </row>
    <row r="26" spans="3:10" x14ac:dyDescent="0.25">
      <c r="C26" s="110" t="s">
        <v>446</v>
      </c>
      <c r="E26" s="352" t="str">
        <f>IF(C26&gt;0,VLOOKUP(C26,[5]!M_O[#Data],2,0)," ")</f>
        <v>M.O INSTALACIÓN RC1 2 AYUDANTE-1 OFI+PRES.T</v>
      </c>
      <c r="F26" s="353"/>
      <c r="G26" s="142" t="str">
        <f>IF(C26&gt;0,VLOOKUP(C26,[5]!M_O[#Data],3,0)," ")</f>
        <v>JRN</v>
      </c>
      <c r="H26" s="143">
        <v>0.08</v>
      </c>
      <c r="I26" s="144">
        <f>IF(C26&gt;0,VLOOKUP(C26,[5]!M_O[#Data],4,0)," ")</f>
        <v>337478</v>
      </c>
      <c r="J26" s="145">
        <f>+IFERROR(H26*I26,"")</f>
        <v>26998.240000000002</v>
      </c>
    </row>
    <row r="27" spans="3:10" x14ac:dyDescent="0.25">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x14ac:dyDescent="0.25">
      <c r="E28" s="352" t="str">
        <f>IF(C28&gt;0,VLOOKUP(C28,[5]!M_O[#Data],2,0)," ")</f>
        <v xml:space="preserve"> </v>
      </c>
      <c r="F28" s="353"/>
      <c r="G28" s="142" t="str">
        <f>IF(C28&gt;0,VLOOKUP(C28,[5]!M_O[#Data],3,0)," ")</f>
        <v xml:space="preserve"> </v>
      </c>
      <c r="H28" s="143"/>
      <c r="I28" s="144" t="str">
        <f>IF(C28&gt;0,VLOOKUP(C28,[5]!M_O[#Data],4,0)," ")</f>
        <v xml:space="preserve"> </v>
      </c>
      <c r="J28" s="145" t="str">
        <f>+IFERROR(H28*I28,"")</f>
        <v/>
      </c>
    </row>
    <row r="29" spans="3:10" ht="15.75" thickBot="1" x14ac:dyDescent="0.3">
      <c r="E29" s="352" t="str">
        <f>IF(C29&gt;0,VLOOKUP(C29,[5]!M_O[#Data],2,0)," ")</f>
        <v xml:space="preserve"> </v>
      </c>
      <c r="F29" s="353"/>
      <c r="G29" s="142" t="str">
        <f>IF(C29&gt;0,VLOOKUP(C29,[5]!M_O[#Data],3,0)," ")</f>
        <v xml:space="preserve"> </v>
      </c>
      <c r="H29" s="146"/>
      <c r="I29" s="144" t="str">
        <f>IF(C29&gt;0,VLOOKUP(C29,[5]!M_O[#Data],4,0)," ")</f>
        <v xml:space="preserve"> </v>
      </c>
      <c r="J29" s="145" t="str">
        <f>+IFERROR(H29*I29,"")</f>
        <v/>
      </c>
    </row>
    <row r="30" spans="3:10" ht="15.75" thickBot="1" x14ac:dyDescent="0.3">
      <c r="E30" s="137"/>
      <c r="F30" s="359" t="s">
        <v>443</v>
      </c>
      <c r="G30" s="360"/>
      <c r="H30" s="360"/>
      <c r="I30" s="360"/>
      <c r="J30" s="138">
        <f>ROUND(SUM(J26:J29),2)</f>
        <v>26998.240000000002</v>
      </c>
    </row>
    <row r="31" spans="3:10" ht="12" customHeight="1" x14ac:dyDescent="0.25">
      <c r="E31" s="137"/>
      <c r="F31" s="139"/>
      <c r="G31" s="139"/>
      <c r="H31" s="139"/>
      <c r="I31" s="139"/>
      <c r="J31" s="140"/>
    </row>
    <row r="32" spans="3:10" x14ac:dyDescent="0.25">
      <c r="E32" s="358" t="s">
        <v>447</v>
      </c>
      <c r="F32" s="358"/>
      <c r="G32" s="358"/>
      <c r="H32" s="123"/>
      <c r="I32" s="147"/>
      <c r="J32" s="148"/>
    </row>
    <row r="33" spans="3:14" x14ac:dyDescent="0.25">
      <c r="E33" s="356" t="s">
        <v>436</v>
      </c>
      <c r="F33" s="357"/>
      <c r="G33" s="127" t="s">
        <v>437</v>
      </c>
      <c r="H33" s="128" t="s">
        <v>445</v>
      </c>
      <c r="I33" s="129" t="s">
        <v>439</v>
      </c>
      <c r="J33" s="130" t="s">
        <v>440</v>
      </c>
    </row>
    <row r="34" spans="3:14" x14ac:dyDescent="0.25">
      <c r="E34" s="352"/>
      <c r="F34" s="353"/>
      <c r="G34" s="142"/>
      <c r="H34" s="149"/>
      <c r="I34" s="144"/>
      <c r="J34" s="145"/>
    </row>
    <row r="35" spans="3:14" ht="15.75" thickBot="1" x14ac:dyDescent="0.3">
      <c r="E35" s="352"/>
      <c r="F35" s="353"/>
      <c r="G35" s="142"/>
      <c r="H35" s="143"/>
      <c r="I35" s="144"/>
      <c r="J35" s="145"/>
    </row>
    <row r="36" spans="3:14" ht="15.75" thickBot="1" x14ac:dyDescent="0.3">
      <c r="E36" s="137"/>
      <c r="F36" s="359" t="s">
        <v>443</v>
      </c>
      <c r="G36" s="360"/>
      <c r="H36" s="360"/>
      <c r="I36" s="360"/>
      <c r="J36" s="138">
        <f>ROUND(SUM(J34:J35),2)</f>
        <v>0</v>
      </c>
    </row>
    <row r="37" spans="3:14" ht="12" customHeight="1" x14ac:dyDescent="0.25">
      <c r="E37" s="137"/>
      <c r="F37" s="139"/>
      <c r="G37" s="139"/>
      <c r="H37" s="139"/>
      <c r="I37" s="139"/>
      <c r="J37" s="140"/>
    </row>
    <row r="38" spans="3:14" x14ac:dyDescent="0.25">
      <c r="E38" s="361" t="s">
        <v>448</v>
      </c>
      <c r="F38" s="361"/>
      <c r="G38" s="361"/>
      <c r="H38" s="123"/>
      <c r="I38" s="147"/>
      <c r="J38" s="151"/>
    </row>
    <row r="39" spans="3:14" x14ac:dyDescent="0.25">
      <c r="E39" s="356" t="s">
        <v>436</v>
      </c>
      <c r="F39" s="357"/>
      <c r="G39" s="127" t="s">
        <v>437</v>
      </c>
      <c r="H39" s="128" t="s">
        <v>1</v>
      </c>
      <c r="I39" s="129" t="s">
        <v>439</v>
      </c>
      <c r="J39" s="130" t="s">
        <v>440</v>
      </c>
    </row>
    <row r="40" spans="3:14" x14ac:dyDescent="0.25">
      <c r="C40" s="110" t="s">
        <v>449</v>
      </c>
      <c r="E40" s="352" t="str">
        <f>IF(C40&gt;0,VLOOKUP(C40,[5]!EQUIPOS[#Data],2,0)," ")</f>
        <v>HERRAMIENTA MENOR</v>
      </c>
      <c r="F40" s="353"/>
      <c r="G40" s="142" t="str">
        <f>IF(C40&gt;0,VLOOKUP(C40,[5]!EQUIPOS[#Data],3,0)," ")</f>
        <v>%</v>
      </c>
      <c r="H40" s="152">
        <v>1</v>
      </c>
      <c r="I40" s="144">
        <f>+J30*0.05*H40</f>
        <v>1349.9120000000003</v>
      </c>
      <c r="J40" s="145">
        <f t="shared" ref="J40:J45" si="1">+IFERROR(H40*I40,"")</f>
        <v>1349.9120000000003</v>
      </c>
    </row>
    <row r="41" spans="3:14" x14ac:dyDescent="0.25">
      <c r="C41" s="110" t="s">
        <v>450</v>
      </c>
      <c r="E41" s="352" t="str">
        <f>IF(C41&gt;0,VLOOKUP(C41,[5]!EQUIPOS[#Data],2,0)," ")</f>
        <v>ANDAMIO CERTIFICADO JGO</v>
      </c>
      <c r="F41" s="353"/>
      <c r="G41" s="142" t="str">
        <f>IF(C41&gt;0,VLOOKUP(C41,[5]!EQUIPOS[#Data],3,0)," ")</f>
        <v>DIA</v>
      </c>
      <c r="H41" s="153">
        <f>+H26</f>
        <v>0.08</v>
      </c>
      <c r="I41" s="144">
        <f>IF(C41&gt;0,VLOOKUP(C41,[5]!EQUIPOS[#Data],4,0)," ")</f>
        <v>17429.100000000002</v>
      </c>
      <c r="J41" s="145">
        <f t="shared" si="1"/>
        <v>1394.3280000000002</v>
      </c>
    </row>
    <row r="42" spans="3:14" x14ac:dyDescent="0.25">
      <c r="C42" s="110" t="s">
        <v>451</v>
      </c>
      <c r="E42" s="352" t="str">
        <f>IF(C42&gt;0,VLOOKUP(C42,[5]!EQUIPOS[#Data],2,0)," ")</f>
        <v>EQUIPO TRABAJO EN ALTURAS</v>
      </c>
      <c r="F42" s="353"/>
      <c r="G42" s="142" t="str">
        <f>IF(C42&gt;0,VLOOKUP(C42,[5]!EQUIPOS[#Data],3,0)," ")</f>
        <v>DIA</v>
      </c>
      <c r="H42" s="153">
        <f>+H41</f>
        <v>0.08</v>
      </c>
      <c r="I42" s="144">
        <f>IF(C42&gt;0,VLOOKUP(C42,[5]!EQUIPOS[#Data],4,0)," ")</f>
        <v>7412.0000000000009</v>
      </c>
      <c r="J42" s="145">
        <f t="shared" si="1"/>
        <v>592.96</v>
      </c>
    </row>
    <row r="43" spans="3:14" x14ac:dyDescent="0.25">
      <c r="C43" s="110" t="s">
        <v>452</v>
      </c>
      <c r="E43" s="352" t="str">
        <f>IF(C43&gt;0,VLOOKUP(C43,[5]!EQUIPOS[#Data],2,0)," ")</f>
        <v xml:space="preserve">CORTADORA ELECTRICA </v>
      </c>
      <c r="F43" s="353"/>
      <c r="G43" s="142" t="str">
        <f>IF(C43&gt;0,VLOOKUP(C43,[5]!EQUIPOS[#Data],3,0)," ")</f>
        <v>DIA</v>
      </c>
      <c r="H43" s="153">
        <f>+H42</f>
        <v>0.08</v>
      </c>
      <c r="I43" s="144">
        <f>IF(C43&gt;0,VLOOKUP(C43,[5]!EQUIPOS[#Data],4,0)," ")</f>
        <v>35425</v>
      </c>
      <c r="J43" s="145">
        <f t="shared" si="1"/>
        <v>2834</v>
      </c>
      <c r="M43">
        <v>34</v>
      </c>
      <c r="N43" s="154">
        <f>+M43*J43</f>
        <v>96356</v>
      </c>
    </row>
    <row r="44" spans="3:14" x14ac:dyDescent="0.25">
      <c r="C44" s="110" t="s">
        <v>453</v>
      </c>
      <c r="E44" s="352" t="str">
        <f>IF(C44&gt;0,VLOOKUP(C44,[5]!EQUIPOS[#Data],2,0)," ")</f>
        <v>ROSCADORA  DE TUBOS MANUAL</v>
      </c>
      <c r="F44" s="353"/>
      <c r="G44" s="142" t="str">
        <f>IF(C44&gt;0,VLOOKUP(C44,[5]!EQUIPOS[#Data],3,0)," ")</f>
        <v>DIA</v>
      </c>
      <c r="H44" s="153">
        <f>+H43</f>
        <v>0.08</v>
      </c>
      <c r="I44" s="144">
        <f>IF(C44&gt;0,VLOOKUP(C44,[5]!EQUIPOS[#Data],4,0)," ")</f>
        <v>70850</v>
      </c>
      <c r="J44" s="145">
        <f t="shared" si="1"/>
        <v>5668</v>
      </c>
      <c r="M44">
        <v>34</v>
      </c>
      <c r="N44" s="154">
        <f>+M44*J44</f>
        <v>192712</v>
      </c>
    </row>
    <row r="45" spans="3:14" ht="15.75" thickBot="1" x14ac:dyDescent="0.3">
      <c r="E45" s="352" t="str">
        <f>IF(C45&gt;0,VLOOKUP(C45,[5]!EQUIPOS[#Data],2,0)," ")</f>
        <v xml:space="preserve"> </v>
      </c>
      <c r="F45" s="353"/>
      <c r="G45" s="142" t="str">
        <f>IF(C45&gt;0,VLOOKUP(C45,[5]!EQUIPOS[#Data],3,0)," ")</f>
        <v xml:space="preserve"> </v>
      </c>
      <c r="H45" s="152"/>
      <c r="I45" s="144" t="str">
        <f>IF(C45&gt;0,VLOOKUP(C45,[5]!EQUIPOS[#Data],4,0)," ")</f>
        <v xml:space="preserve"> </v>
      </c>
      <c r="J45" s="145" t="str">
        <f t="shared" si="1"/>
        <v/>
      </c>
    </row>
    <row r="46" spans="3:14" ht="15.75" thickBot="1" x14ac:dyDescent="0.3">
      <c r="E46" s="137"/>
      <c r="F46" s="354" t="s">
        <v>443</v>
      </c>
      <c r="G46" s="354"/>
      <c r="H46" s="354"/>
      <c r="I46" s="354"/>
      <c r="J46" s="138">
        <f>ROUND(SUM(J40:J45),2)</f>
        <v>11839.2</v>
      </c>
    </row>
    <row r="47" spans="3:14" ht="12" customHeight="1" thickBot="1" x14ac:dyDescent="0.3">
      <c r="E47" s="137"/>
      <c r="F47" s="155"/>
      <c r="G47" s="156"/>
      <c r="H47" s="123"/>
      <c r="I47" s="124"/>
      <c r="J47" s="157"/>
    </row>
    <row r="48" spans="3:14" x14ac:dyDescent="0.25">
      <c r="E48" s="158"/>
      <c r="F48" s="355" t="s">
        <v>2</v>
      </c>
      <c r="G48" s="355"/>
      <c r="H48" s="355"/>
      <c r="I48" s="355"/>
      <c r="J48" s="159">
        <f>+J46+J36+J30+J22</f>
        <v>70990.59</v>
      </c>
      <c r="K48" s="160" t="s">
        <v>454</v>
      </c>
      <c r="L48" s="161"/>
    </row>
    <row r="49" spans="3:10" x14ac:dyDescent="0.25">
      <c r="C49"/>
      <c r="E49" s="162"/>
      <c r="F49" s="163"/>
      <c r="G49" s="164"/>
      <c r="H49" s="165"/>
      <c r="I49" s="166"/>
      <c r="J49" s="167"/>
    </row>
    <row r="50" spans="3:10" x14ac:dyDescent="0.25">
      <c r="C50"/>
      <c r="E50" s="168" t="s">
        <v>455</v>
      </c>
      <c r="F50" s="169"/>
      <c r="G50" s="170"/>
      <c r="H50" s="171"/>
      <c r="I50" s="172"/>
      <c r="J50" s="173"/>
    </row>
    <row r="51" spans="3:10" x14ac:dyDescent="0.25">
      <c r="C51"/>
      <c r="E51" s="168"/>
      <c r="F51" s="169"/>
      <c r="G51" s="170"/>
      <c r="H51" s="171"/>
      <c r="I51" s="172"/>
      <c r="J51" s="173"/>
    </row>
    <row r="52" spans="3:10" x14ac:dyDescent="0.25">
      <c r="C52"/>
      <c r="E52" s="168"/>
      <c r="F52" s="169"/>
      <c r="G52" s="170"/>
      <c r="H52" s="171"/>
      <c r="I52" s="172"/>
      <c r="J52" s="173"/>
    </row>
    <row r="53" spans="3:10" x14ac:dyDescent="0.25">
      <c r="C53"/>
      <c r="E53" s="168"/>
      <c r="F53" s="169"/>
      <c r="G53" s="170"/>
      <c r="H53" s="171"/>
      <c r="I53" s="172"/>
      <c r="J53" s="173"/>
    </row>
    <row r="54" spans="3:10" x14ac:dyDescent="0.25">
      <c r="C54"/>
      <c r="E54" s="334" t="s">
        <v>456</v>
      </c>
      <c r="F54" s="335"/>
      <c r="G54" s="335"/>
      <c r="H54" s="336" t="s">
        <v>457</v>
      </c>
      <c r="I54" s="336"/>
      <c r="J54" s="337"/>
    </row>
    <row r="55" spans="3:10" x14ac:dyDescent="0.25">
      <c r="C55"/>
      <c r="E55" s="334" t="s">
        <v>458</v>
      </c>
      <c r="F55" s="335"/>
      <c r="G55" s="335"/>
      <c r="H55" s="336" t="s">
        <v>459</v>
      </c>
      <c r="I55" s="336"/>
      <c r="J55" s="337"/>
    </row>
    <row r="56" spans="3:10" x14ac:dyDescent="0.25">
      <c r="C56"/>
      <c r="E56" s="334" t="s">
        <v>460</v>
      </c>
      <c r="F56" s="335"/>
      <c r="G56" s="335"/>
      <c r="H56" s="336" t="s">
        <v>461</v>
      </c>
      <c r="I56" s="336"/>
      <c r="J56" s="337"/>
    </row>
    <row r="57" spans="3:10" x14ac:dyDescent="0.25">
      <c r="C57"/>
      <c r="E57" s="334" t="s">
        <v>462</v>
      </c>
      <c r="F57" s="335"/>
      <c r="G57" s="335"/>
      <c r="H57" s="336" t="s">
        <v>463</v>
      </c>
      <c r="I57" s="336"/>
      <c r="J57" s="337"/>
    </row>
    <row r="58" spans="3:10" x14ac:dyDescent="0.25">
      <c r="C58"/>
      <c r="E58" s="338" t="s">
        <v>464</v>
      </c>
      <c r="F58" s="339"/>
      <c r="G58" s="339"/>
      <c r="H58" s="339" t="s">
        <v>465</v>
      </c>
      <c r="I58" s="339"/>
      <c r="J58" s="340"/>
    </row>
    <row r="59" spans="3:10" ht="14.45" customHeight="1" x14ac:dyDescent="0.25">
      <c r="C59"/>
      <c r="E59" s="341" t="s">
        <v>466</v>
      </c>
      <c r="F59" s="342"/>
      <c r="G59" s="342"/>
      <c r="H59" s="342"/>
      <c r="I59" s="342"/>
      <c r="J59" s="343"/>
    </row>
    <row r="60" spans="3:10" x14ac:dyDescent="0.25">
      <c r="C60"/>
      <c r="E60" s="344"/>
      <c r="F60" s="345"/>
      <c r="G60" s="345"/>
      <c r="H60" s="345"/>
      <c r="I60" s="345"/>
      <c r="J60" s="346"/>
    </row>
    <row r="61" spans="3:10" x14ac:dyDescent="0.25">
      <c r="C61"/>
      <c r="E61" s="347" t="str">
        <f>+E12</f>
        <v>SUMINISTRO E INSTALACION UNION RIGIDA  RANURADA  ACERO AL CARBON     Ø 4"</v>
      </c>
      <c r="F61" s="347"/>
      <c r="G61" s="347"/>
      <c r="H61" s="347"/>
      <c r="I61" s="111" t="s">
        <v>431</v>
      </c>
      <c r="J61" s="112" t="str">
        <f>+J12</f>
        <v>UN</v>
      </c>
    </row>
    <row r="62" spans="3:10" x14ac:dyDescent="0.25">
      <c r="C62"/>
      <c r="E62" s="348"/>
      <c r="F62" s="348"/>
      <c r="G62" s="348"/>
      <c r="H62" s="348"/>
      <c r="I62" s="113" t="s">
        <v>432</v>
      </c>
      <c r="J62" s="114" t="str">
        <f>+J13</f>
        <v>NP-1</v>
      </c>
    </row>
    <row r="63" spans="3:10" x14ac:dyDescent="0.25">
      <c r="C63"/>
      <c r="E63" s="349" t="s">
        <v>467</v>
      </c>
      <c r="F63" s="350"/>
      <c r="G63" s="350"/>
      <c r="H63" s="350"/>
      <c r="I63" s="350"/>
      <c r="J63" s="351"/>
    </row>
    <row r="64" spans="3:10" x14ac:dyDescent="0.25">
      <c r="C64"/>
      <c r="E64" s="174"/>
      <c r="F64" s="175"/>
      <c r="G64" s="175"/>
      <c r="H64" s="175"/>
      <c r="I64" s="175"/>
      <c r="J64" s="176"/>
    </row>
    <row r="65" spans="3:10" x14ac:dyDescent="0.25">
      <c r="C65"/>
      <c r="E65" s="174"/>
      <c r="F65" s="175"/>
      <c r="G65" s="175"/>
      <c r="H65" s="175"/>
      <c r="I65" s="175"/>
      <c r="J65" s="176"/>
    </row>
    <row r="66" spans="3:10" x14ac:dyDescent="0.25">
      <c r="C66"/>
      <c r="E66" s="174"/>
      <c r="F66" s="175"/>
      <c r="G66" s="175"/>
      <c r="H66" s="175"/>
      <c r="I66" s="175"/>
      <c r="J66" s="176"/>
    </row>
    <row r="67" spans="3:10" x14ac:dyDescent="0.25">
      <c r="C67"/>
      <c r="E67" s="174"/>
      <c r="F67" s="175"/>
      <c r="G67" s="175"/>
      <c r="H67" s="175"/>
      <c r="I67" s="175"/>
      <c r="J67" s="176"/>
    </row>
    <row r="68" spans="3:10" x14ac:dyDescent="0.25">
      <c r="C68"/>
      <c r="E68" s="174"/>
      <c r="F68" s="175"/>
      <c r="G68" s="175"/>
      <c r="H68" s="175"/>
      <c r="I68" s="175"/>
      <c r="J68" s="176"/>
    </row>
    <row r="69" spans="3:10" x14ac:dyDescent="0.25">
      <c r="C69"/>
      <c r="E69" s="174"/>
      <c r="F69" s="175"/>
      <c r="G69" s="175"/>
      <c r="H69" s="175"/>
      <c r="I69" s="175"/>
      <c r="J69" s="176"/>
    </row>
    <row r="70" spans="3:10" x14ac:dyDescent="0.25">
      <c r="C70"/>
      <c r="E70" s="174"/>
      <c r="F70" s="175"/>
      <c r="G70" s="175"/>
      <c r="H70" s="175"/>
      <c r="I70" s="175"/>
      <c r="J70" s="176"/>
    </row>
    <row r="71" spans="3:10" x14ac:dyDescent="0.25">
      <c r="C71"/>
      <c r="E71" s="174"/>
      <c r="F71" s="175"/>
      <c r="G71" s="175"/>
      <c r="H71" s="175"/>
      <c r="I71" s="175"/>
      <c r="J71" s="176"/>
    </row>
    <row r="72" spans="3:10" x14ac:dyDescent="0.25">
      <c r="C72"/>
      <c r="E72" s="174"/>
      <c r="F72" s="175"/>
      <c r="G72" s="175"/>
      <c r="H72" s="175"/>
      <c r="I72" s="175"/>
      <c r="J72" s="176"/>
    </row>
    <row r="73" spans="3:10" x14ac:dyDescent="0.25">
      <c r="C73"/>
      <c r="E73" s="174"/>
      <c r="F73" s="175"/>
      <c r="G73" s="175"/>
      <c r="H73" s="175"/>
      <c r="I73" s="175"/>
      <c r="J73" s="176"/>
    </row>
    <row r="74" spans="3:10" x14ac:dyDescent="0.25">
      <c r="C74"/>
      <c r="E74" s="174"/>
      <c r="F74" s="175"/>
      <c r="G74" s="175"/>
      <c r="H74" s="175"/>
      <c r="I74" s="175"/>
      <c r="J74" s="176"/>
    </row>
    <row r="75" spans="3:10" x14ac:dyDescent="0.25">
      <c r="C75"/>
      <c r="E75" s="174"/>
      <c r="F75" s="175"/>
      <c r="G75" s="175"/>
      <c r="H75" s="175"/>
      <c r="I75" s="175"/>
      <c r="J75" s="176"/>
    </row>
    <row r="76" spans="3:10" x14ac:dyDescent="0.25">
      <c r="C76"/>
      <c r="E76" s="174"/>
      <c r="F76" s="175"/>
      <c r="G76" s="175"/>
      <c r="H76" s="175"/>
      <c r="I76" s="175"/>
      <c r="J76" s="176"/>
    </row>
    <row r="77" spans="3:10" x14ac:dyDescent="0.25">
      <c r="C77"/>
      <c r="E77" s="174"/>
      <c r="F77" s="175"/>
      <c r="G77" s="175"/>
      <c r="H77" s="175"/>
      <c r="I77" s="175"/>
      <c r="J77" s="176"/>
    </row>
    <row r="78" spans="3:10" x14ac:dyDescent="0.25">
      <c r="C78"/>
      <c r="E78" s="174"/>
      <c r="F78" s="175"/>
      <c r="G78" s="175"/>
      <c r="H78" s="175"/>
      <c r="I78" s="175"/>
      <c r="J78" s="176"/>
    </row>
    <row r="79" spans="3:10" x14ac:dyDescent="0.25">
      <c r="C79"/>
      <c r="E79" s="174"/>
      <c r="F79" s="175"/>
      <c r="G79" s="175"/>
      <c r="H79" s="175"/>
      <c r="I79" s="175"/>
      <c r="J79" s="176"/>
    </row>
    <row r="80" spans="3:10" x14ac:dyDescent="0.25">
      <c r="C80"/>
      <c r="E80" s="349" t="s">
        <v>468</v>
      </c>
      <c r="F80" s="350"/>
      <c r="G80" s="350"/>
      <c r="H80" s="350"/>
      <c r="I80" s="350"/>
      <c r="J80" s="351"/>
    </row>
    <row r="81" spans="3:10" x14ac:dyDescent="0.25">
      <c r="C81"/>
      <c r="E81" s="174"/>
      <c r="F81" s="175"/>
      <c r="G81" s="175"/>
      <c r="H81" s="175"/>
      <c r="I81" s="175"/>
      <c r="J81" s="176"/>
    </row>
    <row r="82" spans="3:10" x14ac:dyDescent="0.25">
      <c r="C82"/>
      <c r="E82" s="174"/>
      <c r="F82" s="175"/>
      <c r="G82" s="175"/>
      <c r="H82" s="175"/>
      <c r="I82" s="175"/>
      <c r="J82" s="176"/>
    </row>
    <row r="83" spans="3:10" x14ac:dyDescent="0.25">
      <c r="C83"/>
      <c r="E83" s="174"/>
      <c r="F83" s="175"/>
      <c r="G83" s="175"/>
      <c r="H83" s="175"/>
      <c r="I83" s="175"/>
      <c r="J83" s="176"/>
    </row>
    <row r="84" spans="3:10" x14ac:dyDescent="0.25">
      <c r="C84"/>
      <c r="E84" s="174"/>
      <c r="F84" s="175"/>
      <c r="G84" s="175"/>
      <c r="H84" s="175"/>
      <c r="I84" s="175"/>
      <c r="J84" s="176"/>
    </row>
    <row r="85" spans="3:10" x14ac:dyDescent="0.25">
      <c r="C85"/>
      <c r="E85" s="174"/>
      <c r="F85" s="175"/>
      <c r="G85" s="175"/>
      <c r="H85" s="175"/>
      <c r="I85" s="175"/>
      <c r="J85" s="176"/>
    </row>
    <row r="86" spans="3:10" x14ac:dyDescent="0.25">
      <c r="C86"/>
      <c r="E86" s="174"/>
      <c r="F86" s="175"/>
      <c r="G86" s="175"/>
      <c r="H86" s="175"/>
      <c r="I86" s="175"/>
      <c r="J86" s="176"/>
    </row>
    <row r="87" spans="3:10" x14ac:dyDescent="0.25">
      <c r="C87"/>
      <c r="E87" s="174"/>
      <c r="F87" s="175"/>
      <c r="G87" s="175"/>
      <c r="H87" s="175"/>
      <c r="I87" s="175"/>
      <c r="J87" s="176"/>
    </row>
    <row r="88" spans="3:10" x14ac:dyDescent="0.25">
      <c r="C88"/>
      <c r="E88" s="174"/>
      <c r="F88" s="175"/>
      <c r="G88" s="175"/>
      <c r="H88" s="175"/>
      <c r="I88" s="175"/>
      <c r="J88" s="176"/>
    </row>
    <row r="89" spans="3:10" x14ac:dyDescent="0.25">
      <c r="C89"/>
      <c r="E89" s="174"/>
      <c r="F89" s="175"/>
      <c r="G89" s="175"/>
      <c r="H89" s="175"/>
      <c r="I89" s="175"/>
      <c r="J89" s="176"/>
    </row>
    <row r="90" spans="3:10" x14ac:dyDescent="0.25">
      <c r="C90"/>
      <c r="E90" s="174"/>
      <c r="F90" s="175"/>
      <c r="G90" s="175"/>
      <c r="H90" s="175"/>
      <c r="I90" s="175"/>
      <c r="J90" s="176"/>
    </row>
    <row r="91" spans="3:10" x14ac:dyDescent="0.25">
      <c r="C91"/>
      <c r="E91" s="174"/>
      <c r="F91" s="175"/>
      <c r="G91" s="175"/>
      <c r="H91" s="175"/>
      <c r="I91" s="175"/>
      <c r="J91" s="176"/>
    </row>
    <row r="92" spans="3:10" x14ac:dyDescent="0.25">
      <c r="C92"/>
      <c r="E92" s="174"/>
      <c r="F92" s="175"/>
      <c r="G92" s="175"/>
      <c r="H92" s="175"/>
      <c r="I92" s="175"/>
      <c r="J92" s="176"/>
    </row>
    <row r="93" spans="3:10" x14ac:dyDescent="0.25">
      <c r="C93"/>
      <c r="E93" s="174"/>
      <c r="F93" s="175"/>
      <c r="G93" s="175"/>
      <c r="H93" s="175"/>
      <c r="I93" s="175"/>
      <c r="J93" s="176"/>
    </row>
    <row r="94" spans="3:10" x14ac:dyDescent="0.25">
      <c r="C94"/>
      <c r="E94" s="177"/>
      <c r="F94" s="178"/>
      <c r="G94" s="178"/>
      <c r="H94" s="178"/>
      <c r="I94" s="178"/>
      <c r="J94" s="179"/>
    </row>
    <row r="95" spans="3:10" x14ac:dyDescent="0.25">
      <c r="C95"/>
      <c r="E95" s="162"/>
      <c r="F95" s="163"/>
      <c r="G95" s="164"/>
      <c r="H95" s="165"/>
      <c r="I95" s="166"/>
      <c r="J95" s="167"/>
    </row>
    <row r="96" spans="3:10" x14ac:dyDescent="0.25">
      <c r="C96"/>
      <c r="E96" s="168" t="s">
        <v>455</v>
      </c>
      <c r="F96" s="169"/>
      <c r="G96" s="170"/>
      <c r="H96" s="171"/>
      <c r="I96" s="172"/>
      <c r="J96" s="173"/>
    </row>
    <row r="97" spans="1:10" x14ac:dyDescent="0.25">
      <c r="C97"/>
      <c r="E97" s="168"/>
      <c r="F97" s="169"/>
      <c r="G97" s="170"/>
      <c r="H97" s="171"/>
      <c r="I97" s="172"/>
      <c r="J97" s="173"/>
    </row>
    <row r="98" spans="1:10" x14ac:dyDescent="0.25">
      <c r="C98"/>
      <c r="E98" s="168"/>
      <c r="F98" s="169"/>
      <c r="G98" s="170"/>
      <c r="H98" s="171"/>
      <c r="I98" s="172"/>
      <c r="J98" s="173"/>
    </row>
    <row r="99" spans="1:10" x14ac:dyDescent="0.25">
      <c r="C99"/>
      <c r="E99" s="168"/>
      <c r="F99" s="169"/>
      <c r="G99" s="170"/>
      <c r="H99" s="171"/>
      <c r="I99" s="172"/>
      <c r="J99" s="173"/>
    </row>
    <row r="100" spans="1:10" x14ac:dyDescent="0.25">
      <c r="C100"/>
      <c r="E100" s="334" t="s">
        <v>456</v>
      </c>
      <c r="F100" s="335"/>
      <c r="G100" s="335"/>
      <c r="H100" s="336" t="s">
        <v>457</v>
      </c>
      <c r="I100" s="336"/>
      <c r="J100" s="337"/>
    </row>
    <row r="101" spans="1:10" x14ac:dyDescent="0.25">
      <c r="C101"/>
      <c r="E101" s="334" t="s">
        <v>458</v>
      </c>
      <c r="F101" s="335"/>
      <c r="G101" s="335"/>
      <c r="H101" s="336" t="s">
        <v>459</v>
      </c>
      <c r="I101" s="336"/>
      <c r="J101" s="337"/>
    </row>
    <row r="102" spans="1:10" x14ac:dyDescent="0.25">
      <c r="C102"/>
      <c r="E102" s="334" t="s">
        <v>460</v>
      </c>
      <c r="F102" s="335"/>
      <c r="G102" s="335"/>
      <c r="H102" s="336" t="s">
        <v>461</v>
      </c>
      <c r="I102" s="336"/>
      <c r="J102" s="337"/>
    </row>
    <row r="103" spans="1:10" x14ac:dyDescent="0.25">
      <c r="C103"/>
      <c r="E103" s="334" t="s">
        <v>462</v>
      </c>
      <c r="F103" s="335"/>
      <c r="G103" s="335"/>
      <c r="H103" s="336" t="s">
        <v>463</v>
      </c>
      <c r="I103" s="336"/>
      <c r="J103" s="337"/>
    </row>
    <row r="104" spans="1:10" x14ac:dyDescent="0.25">
      <c r="C104"/>
      <c r="E104" s="338" t="s">
        <v>464</v>
      </c>
      <c r="F104" s="339"/>
      <c r="G104" s="339"/>
      <c r="H104" s="339" t="s">
        <v>465</v>
      </c>
      <c r="I104" s="339"/>
      <c r="J104" s="340"/>
    </row>
    <row r="105" spans="1:10" ht="26.25" customHeight="1" x14ac:dyDescent="0.25">
      <c r="A105" t="s">
        <v>430</v>
      </c>
      <c r="B105" s="109">
        <f>+B12+1</f>
        <v>2</v>
      </c>
      <c r="C105" s="110" t="str">
        <f>+A105&amp;B105</f>
        <v>NP-2</v>
      </c>
      <c r="E105" s="347" t="str">
        <f>VLOOKUP(C105,'[5]ITEMS NP'!$E$7:$G$61,2,0)</f>
        <v>SUMINISTRO E INSTALACION SEMI CODO  RANURADO  ACERO AL CARBON     Ø 4"</v>
      </c>
      <c r="F105" s="347"/>
      <c r="G105" s="347"/>
      <c r="H105" s="347"/>
      <c r="I105" s="111" t="s">
        <v>431</v>
      </c>
      <c r="J105" s="112" t="str">
        <f>VLOOKUP(C105,'[5]ITEMS NP'!$E$7:$G$61,3,0)</f>
        <v>UN</v>
      </c>
    </row>
    <row r="106" spans="1:10" x14ac:dyDescent="0.25">
      <c r="E106" s="348"/>
      <c r="F106" s="348"/>
      <c r="G106" s="348"/>
      <c r="H106" s="348"/>
      <c r="I106" s="113" t="s">
        <v>432</v>
      </c>
      <c r="J106" s="114" t="str">
        <f>VLOOKUP(C105,'[5]ITEMS NP'!$E$7:$G$61,1,0)</f>
        <v>NP-2</v>
      </c>
    </row>
    <row r="107" spans="1:10" ht="12" customHeight="1" x14ac:dyDescent="0.25">
      <c r="E107" s="115"/>
      <c r="F107" s="116"/>
      <c r="G107" s="117"/>
      <c r="H107" s="118"/>
      <c r="I107" s="119"/>
      <c r="J107" s="120"/>
    </row>
    <row r="108" spans="1:10" x14ac:dyDescent="0.25">
      <c r="E108" s="358" t="s">
        <v>435</v>
      </c>
      <c r="F108" s="358"/>
      <c r="G108" s="358"/>
      <c r="H108" s="123"/>
      <c r="I108" s="124"/>
      <c r="J108" s="125"/>
    </row>
    <row r="109" spans="1:10" x14ac:dyDescent="0.25">
      <c r="E109" s="126" t="s">
        <v>436</v>
      </c>
      <c r="F109" s="127" t="s">
        <v>437</v>
      </c>
      <c r="G109" s="128" t="s">
        <v>18</v>
      </c>
      <c r="H109" s="128" t="s">
        <v>438</v>
      </c>
      <c r="I109" s="129" t="s">
        <v>439</v>
      </c>
      <c r="J109" s="130" t="s">
        <v>440</v>
      </c>
    </row>
    <row r="110" spans="1:10" x14ac:dyDescent="0.25">
      <c r="C110" s="110" t="s">
        <v>469</v>
      </c>
      <c r="E110" s="131" t="str">
        <f>IF(C110&gt;0,VLOOKUP(C110,[5]!materiales[#Data],2,0)," ")</f>
        <v>CODO 45 RANURADO 4"</v>
      </c>
      <c r="F110" s="132" t="str">
        <f>IF(C110&gt;0,VLOOKUP(C110,[5]!materiales[#Data],3,0)," ")</f>
        <v>UND</v>
      </c>
      <c r="G110" s="133">
        <v>1</v>
      </c>
      <c r="H110" s="134">
        <v>0</v>
      </c>
      <c r="I110" s="135">
        <f>IF(C110&gt;0,VLOOKUP(C110,[5]!materiales[#Data],4,0)," ")</f>
        <v>56244.666666666664</v>
      </c>
      <c r="J110" s="135">
        <f t="shared" ref="J110:J114" si="2">+IFERROR((G110*I110)+(G110*H110*I110),"")</f>
        <v>56244.666666666664</v>
      </c>
    </row>
    <row r="111" spans="1:10" x14ac:dyDescent="0.25">
      <c r="C111" s="110" t="s">
        <v>442</v>
      </c>
      <c r="E111" s="131" t="str">
        <f>IF(C111&gt;0,VLOOKUP(C111,[5]!materiales[#Data],2,0)," ")</f>
        <v>Sellante 10 gramos fuerza media</v>
      </c>
      <c r="F111" s="132" t="str">
        <f>IF(C111&gt;0,VLOOKUP(C111,[5]!materiales[#Data],3,0)," ")</f>
        <v>UND</v>
      </c>
      <c r="G111" s="133">
        <v>0.1</v>
      </c>
      <c r="H111" s="134">
        <v>0.05</v>
      </c>
      <c r="I111" s="135">
        <f>IF(C111&gt;0,VLOOKUP(C111,[5]!materiales[#Data],4,0)," ")</f>
        <v>15896.666666666666</v>
      </c>
      <c r="J111" s="135">
        <f t="shared" si="2"/>
        <v>1669.15</v>
      </c>
    </row>
    <row r="112" spans="1:10" x14ac:dyDescent="0.25">
      <c r="E112" s="131" t="str">
        <f>IF(C112&gt;0,VLOOKUP(C112,[5]!materiales[#Data],2,0)," ")</f>
        <v xml:space="preserve"> </v>
      </c>
      <c r="F112" s="132" t="str">
        <f>IF(C112&gt;0,VLOOKUP(C112,[5]!materiales[#Data],3,0)," ")</f>
        <v xml:space="preserve"> </v>
      </c>
      <c r="G112" s="133"/>
      <c r="H112" s="134"/>
      <c r="I112" s="135" t="str">
        <f>IF(C112&gt;0,VLOOKUP(C112,[5]!materiales[#Data],4,0)," ")</f>
        <v xml:space="preserve"> </v>
      </c>
      <c r="J112" s="135" t="str">
        <f t="shared" si="2"/>
        <v/>
      </c>
    </row>
    <row r="113" spans="3:10" x14ac:dyDescent="0.25">
      <c r="E113" s="131" t="str">
        <f>IF(C113&gt;0,VLOOKUP(C113,[5]!materiales[#Data],2,0)," ")</f>
        <v xml:space="preserve"> </v>
      </c>
      <c r="F113" s="132" t="str">
        <f>IF(C113&gt;0,VLOOKUP(C113,[5]!materiales[#Data],3,0)," ")</f>
        <v xml:space="preserve"> </v>
      </c>
      <c r="G113" s="136"/>
      <c r="H113" s="136"/>
      <c r="I113" s="135" t="str">
        <f>IF(C113&gt;0,VLOOKUP(C113,[5]!materiales[#Data],4,0)," ")</f>
        <v xml:space="preserve"> </v>
      </c>
      <c r="J113" s="135"/>
    </row>
    <row r="114" spans="3:10" ht="15.75" thickBot="1" x14ac:dyDescent="0.3">
      <c r="E114" s="131" t="str">
        <f>IF(C114&gt;0,VLOOKUP(C114,[5]!materiales[#Data],2,0)," ")</f>
        <v xml:space="preserve"> </v>
      </c>
      <c r="F114" s="132" t="str">
        <f>IF(C114&gt;0,VLOOKUP(C114,[5]!materiales[#Data],3,0)," ")</f>
        <v xml:space="preserve"> </v>
      </c>
      <c r="G114" s="132"/>
      <c r="H114" s="132"/>
      <c r="I114" s="135" t="str">
        <f>IF(C114&gt;0,VLOOKUP(C114,[5]!materiales[#Data],4,0)," ")</f>
        <v xml:space="preserve"> </v>
      </c>
      <c r="J114" s="135" t="str">
        <f t="shared" si="2"/>
        <v/>
      </c>
    </row>
    <row r="115" spans="3:10" ht="15.75" thickBot="1" x14ac:dyDescent="0.3">
      <c r="E115" s="137"/>
      <c r="F115" s="362" t="s">
        <v>443</v>
      </c>
      <c r="G115" s="362"/>
      <c r="H115" s="362"/>
      <c r="I115" s="363"/>
      <c r="J115" s="138">
        <f>ROUND(SUM(J110:J114),2)</f>
        <v>57913.82</v>
      </c>
    </row>
    <row r="116" spans="3:10" ht="12" customHeight="1" x14ac:dyDescent="0.25">
      <c r="E116" s="137"/>
      <c r="F116" s="139"/>
      <c r="G116" s="139"/>
      <c r="H116" s="139"/>
      <c r="I116" s="139"/>
      <c r="J116" s="140"/>
    </row>
    <row r="117" spans="3:10" x14ac:dyDescent="0.25">
      <c r="E117" s="358" t="s">
        <v>444</v>
      </c>
      <c r="F117" s="358"/>
      <c r="G117" s="358"/>
      <c r="H117" s="123"/>
      <c r="I117" s="124"/>
      <c r="J117" s="141"/>
    </row>
    <row r="118" spans="3:10" x14ac:dyDescent="0.25">
      <c r="E118" s="356" t="s">
        <v>436</v>
      </c>
      <c r="F118" s="357"/>
      <c r="G118" s="127" t="s">
        <v>437</v>
      </c>
      <c r="H118" s="128" t="s">
        <v>445</v>
      </c>
      <c r="I118" s="129" t="s">
        <v>439</v>
      </c>
      <c r="J118" s="130" t="s">
        <v>440</v>
      </c>
    </row>
    <row r="119" spans="3:10" x14ac:dyDescent="0.25">
      <c r="C119" s="110" t="s">
        <v>446</v>
      </c>
      <c r="E119" s="352" t="str">
        <f>IF(C119&gt;0,VLOOKUP(C119,[5]!M_O[#Data],2,0)," ")</f>
        <v>M.O INSTALACIÓN RC1 2 AYUDANTE-1 OFI+PRES.T</v>
      </c>
      <c r="F119" s="353"/>
      <c r="G119" s="142" t="str">
        <f>IF(C119&gt;0,VLOOKUP(C119,[5]!M_O[#Data],3,0)," ")</f>
        <v>JRN</v>
      </c>
      <c r="H119" s="143">
        <v>0.08</v>
      </c>
      <c r="I119" s="144">
        <f>IF(C119&gt;0,VLOOKUP(C119,[5]!M_O[#Data],4,0)," ")</f>
        <v>337478</v>
      </c>
      <c r="J119" s="145">
        <f>+IFERROR(H119*I119,"")</f>
        <v>26998.240000000002</v>
      </c>
    </row>
    <row r="120" spans="3:10" x14ac:dyDescent="0.25">
      <c r="E120" s="352" t="str">
        <f>IF(C120&gt;0,VLOOKUP(C120,[5]!M_O[#Data],2,0)," ")</f>
        <v xml:space="preserve"> </v>
      </c>
      <c r="F120" s="353"/>
      <c r="G120" s="142" t="str">
        <f>IF(C120&gt;0,VLOOKUP(C120,[5]!M_O[#Data],3,0)," ")</f>
        <v xml:space="preserve"> </v>
      </c>
      <c r="H120" s="143"/>
      <c r="I120" s="144" t="str">
        <f>IF(C120&gt;0,VLOOKUP(C120,[5]!M_O[#Data],4,0)," ")</f>
        <v xml:space="preserve"> </v>
      </c>
      <c r="J120" s="145" t="str">
        <f>+IFERROR(H120*I120,"")</f>
        <v/>
      </c>
    </row>
    <row r="121" spans="3:10" x14ac:dyDescent="0.25">
      <c r="E121" s="352" t="str">
        <f>IF(C121&gt;0,VLOOKUP(C121,[5]!M_O[#Data],2,0)," ")</f>
        <v xml:space="preserve"> </v>
      </c>
      <c r="F121" s="353"/>
      <c r="G121" s="142" t="str">
        <f>IF(C121&gt;0,VLOOKUP(C121,[5]!M_O[#Data],3,0)," ")</f>
        <v xml:space="preserve"> </v>
      </c>
      <c r="H121" s="143"/>
      <c r="I121" s="144" t="str">
        <f>IF(C121&gt;0,VLOOKUP(C121,[5]!M_O[#Data],4,0)," ")</f>
        <v xml:space="preserve"> </v>
      </c>
      <c r="J121" s="145" t="str">
        <f>+IFERROR(H121*I121,"")</f>
        <v/>
      </c>
    </row>
    <row r="122" spans="3:10" ht="15.75" thickBot="1" x14ac:dyDescent="0.3">
      <c r="E122" s="352" t="str">
        <f>IF(C122&gt;0,VLOOKUP(C122,[5]!M_O[#Data],2,0)," ")</f>
        <v xml:space="preserve"> </v>
      </c>
      <c r="F122" s="353"/>
      <c r="G122" s="142" t="str">
        <f>IF(C122&gt;0,VLOOKUP(C122,[5]!M_O[#Data],3,0)," ")</f>
        <v xml:space="preserve"> </v>
      </c>
      <c r="H122" s="146"/>
      <c r="I122" s="144" t="str">
        <f>IF(C122&gt;0,VLOOKUP(C122,[5]!M_O[#Data],4,0)," ")</f>
        <v xml:space="preserve"> </v>
      </c>
      <c r="J122" s="145" t="str">
        <f>+IFERROR(H122*I122,"")</f>
        <v/>
      </c>
    </row>
    <row r="123" spans="3:10" ht="15.75" thickBot="1" x14ac:dyDescent="0.3">
      <c r="E123" s="137"/>
      <c r="F123" s="359" t="s">
        <v>443</v>
      </c>
      <c r="G123" s="360"/>
      <c r="H123" s="360"/>
      <c r="I123" s="360"/>
      <c r="J123" s="138">
        <f>ROUND(SUM(J119:J122),2)</f>
        <v>26998.240000000002</v>
      </c>
    </row>
    <row r="124" spans="3:10" ht="12" customHeight="1" x14ac:dyDescent="0.25">
      <c r="E124" s="137"/>
      <c r="F124" s="139"/>
      <c r="G124" s="139"/>
      <c r="H124" s="139"/>
      <c r="I124" s="139"/>
      <c r="J124" s="140"/>
    </row>
    <row r="125" spans="3:10" x14ac:dyDescent="0.25">
      <c r="E125" s="358" t="s">
        <v>447</v>
      </c>
      <c r="F125" s="358"/>
      <c r="G125" s="358"/>
      <c r="H125" s="123"/>
      <c r="I125" s="147"/>
      <c r="J125" s="148"/>
    </row>
    <row r="126" spans="3:10" x14ac:dyDescent="0.25">
      <c r="E126" s="356" t="s">
        <v>436</v>
      </c>
      <c r="F126" s="357"/>
      <c r="G126" s="127" t="s">
        <v>437</v>
      </c>
      <c r="H126" s="128" t="s">
        <v>445</v>
      </c>
      <c r="I126" s="129" t="s">
        <v>439</v>
      </c>
      <c r="J126" s="130" t="s">
        <v>440</v>
      </c>
    </row>
    <row r="127" spans="3:10" x14ac:dyDescent="0.25">
      <c r="E127" s="352"/>
      <c r="F127" s="353"/>
      <c r="G127" s="142"/>
      <c r="H127" s="143"/>
      <c r="I127" s="144"/>
      <c r="J127" s="145"/>
    </row>
    <row r="128" spans="3:10" ht="15.75" thickBot="1" x14ac:dyDescent="0.3">
      <c r="E128" s="352"/>
      <c r="F128" s="353"/>
      <c r="G128" s="142"/>
      <c r="H128" s="143"/>
      <c r="I128" s="144"/>
      <c r="J128" s="145"/>
    </row>
    <row r="129" spans="3:14" ht="15.75" thickBot="1" x14ac:dyDescent="0.3">
      <c r="E129" s="137"/>
      <c r="F129" s="359" t="s">
        <v>443</v>
      </c>
      <c r="G129" s="360"/>
      <c r="H129" s="360"/>
      <c r="I129" s="360"/>
      <c r="J129" s="138">
        <f>ROUND(SUM(J127:J128),2)</f>
        <v>0</v>
      </c>
    </row>
    <row r="130" spans="3:14" ht="12" customHeight="1" x14ac:dyDescent="0.25">
      <c r="E130" s="137"/>
      <c r="F130" s="139"/>
      <c r="G130" s="139"/>
      <c r="H130" s="139"/>
      <c r="I130" s="139"/>
      <c r="J130" s="140"/>
    </row>
    <row r="131" spans="3:14" x14ac:dyDescent="0.25">
      <c r="E131" s="361" t="s">
        <v>448</v>
      </c>
      <c r="F131" s="361"/>
      <c r="G131" s="361"/>
      <c r="H131" s="123"/>
      <c r="I131" s="147"/>
      <c r="J131" s="151"/>
    </row>
    <row r="132" spans="3:14" x14ac:dyDescent="0.25">
      <c r="E132" s="356" t="s">
        <v>436</v>
      </c>
      <c r="F132" s="357"/>
      <c r="G132" s="127" t="s">
        <v>437</v>
      </c>
      <c r="H132" s="128" t="s">
        <v>1</v>
      </c>
      <c r="I132" s="129" t="s">
        <v>439</v>
      </c>
      <c r="J132" s="130" t="s">
        <v>440</v>
      </c>
    </row>
    <row r="133" spans="3:14" x14ac:dyDescent="0.25">
      <c r="C133" s="110" t="s">
        <v>449</v>
      </c>
      <c r="E133" s="352" t="str">
        <f>IF(C133&gt;0,VLOOKUP(C133,[5]!EQUIPOS[#Data],2,0)," ")</f>
        <v>HERRAMIENTA MENOR</v>
      </c>
      <c r="F133" s="353"/>
      <c r="G133" s="142" t="str">
        <f>IF(C133&gt;0,VLOOKUP(C133,[5]!EQUIPOS[#Data],3,0)," ")</f>
        <v>%</v>
      </c>
      <c r="H133" s="152">
        <v>1</v>
      </c>
      <c r="I133" s="144">
        <f>+J123*0.05*H133</f>
        <v>1349.9120000000003</v>
      </c>
      <c r="J133" s="145">
        <f t="shared" ref="J133:J138" si="3">+IFERROR(H133*I133,"")</f>
        <v>1349.9120000000003</v>
      </c>
    </row>
    <row r="134" spans="3:14" x14ac:dyDescent="0.25">
      <c r="C134" s="110" t="s">
        <v>450</v>
      </c>
      <c r="E134" s="352" t="str">
        <f>IF(C134&gt;0,VLOOKUP(C134,[5]!EQUIPOS[#Data],2,0)," ")</f>
        <v>ANDAMIO CERTIFICADO JGO</v>
      </c>
      <c r="F134" s="353"/>
      <c r="G134" s="142" t="str">
        <f>IF(C134&gt;0,VLOOKUP(C134,[5]!EQUIPOS[#Data],3,0)," ")</f>
        <v>DIA</v>
      </c>
      <c r="H134" s="153">
        <f>+H119</f>
        <v>0.08</v>
      </c>
      <c r="I134" s="144">
        <f>IF(C134&gt;0,VLOOKUP(C134,[5]!EQUIPOS[#Data],4,0)," ")</f>
        <v>17429.100000000002</v>
      </c>
      <c r="J134" s="145">
        <f t="shared" si="3"/>
        <v>1394.3280000000002</v>
      </c>
    </row>
    <row r="135" spans="3:14" x14ac:dyDescent="0.25">
      <c r="C135" s="110" t="s">
        <v>451</v>
      </c>
      <c r="E135" s="352" t="str">
        <f>IF(C135&gt;0,VLOOKUP(C135,[5]!EQUIPOS[#Data],2,0)," ")</f>
        <v>EQUIPO TRABAJO EN ALTURAS</v>
      </c>
      <c r="F135" s="353"/>
      <c r="G135" s="142" t="str">
        <f>IF(C135&gt;0,VLOOKUP(C135,[5]!EQUIPOS[#Data],3,0)," ")</f>
        <v>DIA</v>
      </c>
      <c r="H135" s="153">
        <f>+H134</f>
        <v>0.08</v>
      </c>
      <c r="I135" s="144">
        <f>IF(C135&gt;0,VLOOKUP(C135,[5]!EQUIPOS[#Data],4,0)," ")</f>
        <v>7412.0000000000009</v>
      </c>
      <c r="J135" s="145">
        <f t="shared" si="3"/>
        <v>592.96</v>
      </c>
    </row>
    <row r="136" spans="3:14" x14ac:dyDescent="0.25">
      <c r="C136" s="110" t="s">
        <v>452</v>
      </c>
      <c r="E136" s="352" t="str">
        <f>IF(C136&gt;0,VLOOKUP(C136,[5]!EQUIPOS[#Data],2,0)," ")</f>
        <v xml:space="preserve">CORTADORA ELECTRICA </v>
      </c>
      <c r="F136" s="353"/>
      <c r="G136" s="142" t="str">
        <f>IF(C136&gt;0,VLOOKUP(C136,[5]!EQUIPOS[#Data],3,0)," ")</f>
        <v>DIA</v>
      </c>
      <c r="H136" s="153">
        <f>+H135</f>
        <v>0.08</v>
      </c>
      <c r="I136" s="144">
        <f>IF(C136&gt;0,VLOOKUP(C136,[5]!EQUIPOS[#Data],4,0)," ")</f>
        <v>35425</v>
      </c>
      <c r="J136" s="145">
        <f t="shared" si="3"/>
        <v>2834</v>
      </c>
      <c r="M136">
        <v>2</v>
      </c>
      <c r="N136" s="154">
        <f>+M136*J136</f>
        <v>5668</v>
      </c>
    </row>
    <row r="137" spans="3:14" x14ac:dyDescent="0.25">
      <c r="C137" s="110" t="s">
        <v>453</v>
      </c>
      <c r="E137" s="352" t="str">
        <f>IF(C137&gt;0,VLOOKUP(C137,[5]!EQUIPOS[#Data],2,0)," ")</f>
        <v>ROSCADORA  DE TUBOS MANUAL</v>
      </c>
      <c r="F137" s="353"/>
      <c r="G137" s="142" t="str">
        <f>IF(C137&gt;0,VLOOKUP(C137,[5]!EQUIPOS[#Data],3,0)," ")</f>
        <v>DIA</v>
      </c>
      <c r="H137" s="153">
        <f>+H136</f>
        <v>0.08</v>
      </c>
      <c r="I137" s="144">
        <f>IF(C137&gt;0,VLOOKUP(C137,[5]!EQUIPOS[#Data],4,0)," ")</f>
        <v>70850</v>
      </c>
      <c r="J137" s="145">
        <f t="shared" si="3"/>
        <v>5668</v>
      </c>
      <c r="L137" s="180"/>
      <c r="M137">
        <v>2</v>
      </c>
      <c r="N137" s="154">
        <f>+M137*J137</f>
        <v>11336</v>
      </c>
    </row>
    <row r="138" spans="3:14" ht="15.75" thickBot="1" x14ac:dyDescent="0.3">
      <c r="E138" s="352" t="str">
        <f>IF(C138&gt;0,VLOOKUP(C138,[5]!EQUIPOS[#Data],2,0)," ")</f>
        <v xml:space="preserve"> </v>
      </c>
      <c r="F138" s="353"/>
      <c r="G138" s="142" t="str">
        <f>IF(C138&gt;0,VLOOKUP(C138,[5]!EQUIPOS[#Data],3,0)," ")</f>
        <v xml:space="preserve"> </v>
      </c>
      <c r="H138" s="152"/>
      <c r="I138" s="144" t="str">
        <f>IF(C138&gt;0,VLOOKUP(C138,[5]!EQUIPOS[#Data],4,0)," ")</f>
        <v xml:space="preserve"> </v>
      </c>
      <c r="J138" s="145" t="str">
        <f t="shared" si="3"/>
        <v/>
      </c>
    </row>
    <row r="139" spans="3:14" ht="15.75" thickBot="1" x14ac:dyDescent="0.3">
      <c r="E139" s="137"/>
      <c r="F139" s="354" t="s">
        <v>443</v>
      </c>
      <c r="G139" s="354"/>
      <c r="H139" s="354"/>
      <c r="I139" s="354"/>
      <c r="J139" s="138">
        <f>ROUND(SUM(J133:J138),2)</f>
        <v>11839.2</v>
      </c>
    </row>
    <row r="140" spans="3:14" ht="12" customHeight="1" thickBot="1" x14ac:dyDescent="0.3">
      <c r="E140" s="137"/>
      <c r="F140" s="155"/>
      <c r="G140" s="156"/>
      <c r="H140" s="123"/>
      <c r="I140" s="124"/>
      <c r="J140" s="157"/>
    </row>
    <row r="141" spans="3:14" x14ac:dyDescent="0.25">
      <c r="E141" s="158"/>
      <c r="F141" s="355" t="s">
        <v>2</v>
      </c>
      <c r="G141" s="355"/>
      <c r="H141" s="355"/>
      <c r="I141" s="355"/>
      <c r="J141" s="159">
        <f>+J139+J129+J123+J115</f>
        <v>96751.260000000009</v>
      </c>
      <c r="K141" s="160" t="s">
        <v>454</v>
      </c>
      <c r="L141" s="161">
        <f>VLOOKUP(C105,'[5]ITEMS NP'!$E$7:$I$68,5,0)</f>
        <v>96751.260000000009</v>
      </c>
    </row>
    <row r="142" spans="3:14" x14ac:dyDescent="0.25">
      <c r="C142"/>
      <c r="E142" s="162"/>
      <c r="F142" s="163"/>
      <c r="G142" s="164"/>
      <c r="H142" s="165"/>
      <c r="I142" s="166"/>
      <c r="J142" s="167"/>
    </row>
    <row r="143" spans="3:14" x14ac:dyDescent="0.25">
      <c r="C143"/>
      <c r="E143" s="168" t="s">
        <v>455</v>
      </c>
      <c r="F143" s="169"/>
      <c r="G143" s="170"/>
      <c r="H143" s="171"/>
      <c r="I143" s="172"/>
      <c r="J143" s="173"/>
    </row>
    <row r="144" spans="3:14" x14ac:dyDescent="0.25">
      <c r="C144"/>
      <c r="E144" s="168"/>
      <c r="F144" s="169"/>
      <c r="G144" s="170"/>
      <c r="H144" s="171"/>
      <c r="I144" s="172"/>
      <c r="J144" s="173"/>
    </row>
    <row r="145" spans="3:10" x14ac:dyDescent="0.25">
      <c r="C145"/>
      <c r="E145" s="168"/>
      <c r="F145" s="169"/>
      <c r="G145" s="170"/>
      <c r="H145" s="171"/>
      <c r="I145" s="172"/>
      <c r="J145" s="173"/>
    </row>
    <row r="146" spans="3:10" x14ac:dyDescent="0.25">
      <c r="C146"/>
      <c r="E146" s="168"/>
      <c r="F146" s="169"/>
      <c r="G146" s="170"/>
      <c r="H146" s="171"/>
      <c r="I146" s="172"/>
      <c r="J146" s="173"/>
    </row>
    <row r="147" spans="3:10" x14ac:dyDescent="0.25">
      <c r="C147"/>
      <c r="E147" s="334" t="s">
        <v>456</v>
      </c>
      <c r="F147" s="335"/>
      <c r="G147" s="335"/>
      <c r="H147" s="336" t="s">
        <v>457</v>
      </c>
      <c r="I147" s="336"/>
      <c r="J147" s="337"/>
    </row>
    <row r="148" spans="3:10" x14ac:dyDescent="0.25">
      <c r="C148"/>
      <c r="E148" s="334" t="s">
        <v>458</v>
      </c>
      <c r="F148" s="335"/>
      <c r="G148" s="335"/>
      <c r="H148" s="336" t="s">
        <v>459</v>
      </c>
      <c r="I148" s="336"/>
      <c r="J148" s="337"/>
    </row>
    <row r="149" spans="3:10" x14ac:dyDescent="0.25">
      <c r="C149"/>
      <c r="E149" s="334" t="s">
        <v>460</v>
      </c>
      <c r="F149" s="335"/>
      <c r="G149" s="335"/>
      <c r="H149" s="336" t="s">
        <v>461</v>
      </c>
      <c r="I149" s="336"/>
      <c r="J149" s="337"/>
    </row>
    <row r="150" spans="3:10" x14ac:dyDescent="0.25">
      <c r="C150"/>
      <c r="E150" s="334" t="s">
        <v>462</v>
      </c>
      <c r="F150" s="335"/>
      <c r="G150" s="335"/>
      <c r="H150" s="336" t="s">
        <v>463</v>
      </c>
      <c r="I150" s="336"/>
      <c r="J150" s="337"/>
    </row>
    <row r="151" spans="3:10" x14ac:dyDescent="0.25">
      <c r="C151"/>
      <c r="E151" s="338" t="s">
        <v>464</v>
      </c>
      <c r="F151" s="339"/>
      <c r="G151" s="339"/>
      <c r="H151" s="339" t="s">
        <v>465</v>
      </c>
      <c r="I151" s="339"/>
      <c r="J151" s="340"/>
    </row>
    <row r="152" spans="3:10" ht="14.45" customHeight="1" x14ac:dyDescent="0.25">
      <c r="C152"/>
      <c r="E152" s="341" t="s">
        <v>466</v>
      </c>
      <c r="F152" s="342"/>
      <c r="G152" s="342"/>
      <c r="H152" s="342"/>
      <c r="I152" s="342"/>
      <c r="J152" s="343"/>
    </row>
    <row r="153" spans="3:10" x14ac:dyDescent="0.25">
      <c r="C153"/>
      <c r="E153" s="344"/>
      <c r="F153" s="345"/>
      <c r="G153" s="345"/>
      <c r="H153" s="345"/>
      <c r="I153" s="345"/>
      <c r="J153" s="346"/>
    </row>
    <row r="154" spans="3:10" x14ac:dyDescent="0.25">
      <c r="C154"/>
      <c r="E154" s="347" t="str">
        <f>+E105</f>
        <v>SUMINISTRO E INSTALACION SEMI CODO  RANURADO  ACERO AL CARBON     Ø 4"</v>
      </c>
      <c r="F154" s="347"/>
      <c r="G154" s="347"/>
      <c r="H154" s="347"/>
      <c r="I154" s="111" t="s">
        <v>431</v>
      </c>
      <c r="J154" s="112" t="str">
        <f>+J105</f>
        <v>UN</v>
      </c>
    </row>
    <row r="155" spans="3:10" x14ac:dyDescent="0.25">
      <c r="C155"/>
      <c r="E155" s="348"/>
      <c r="F155" s="348"/>
      <c r="G155" s="348"/>
      <c r="H155" s="348"/>
      <c r="I155" s="113" t="s">
        <v>432</v>
      </c>
      <c r="J155" s="114" t="str">
        <f>+J106</f>
        <v>NP-2</v>
      </c>
    </row>
    <row r="156" spans="3:10" x14ac:dyDescent="0.25">
      <c r="C156"/>
      <c r="E156" s="349" t="s">
        <v>470</v>
      </c>
      <c r="F156" s="350"/>
      <c r="G156" s="350"/>
      <c r="H156" s="350"/>
      <c r="I156" s="350"/>
      <c r="J156" s="351"/>
    </row>
    <row r="157" spans="3:10" x14ac:dyDescent="0.25">
      <c r="C157"/>
      <c r="E157" s="174"/>
      <c r="F157" s="175"/>
      <c r="G157" s="175"/>
      <c r="H157" s="175"/>
      <c r="I157" s="175"/>
      <c r="J157" s="176"/>
    </row>
    <row r="158" spans="3:10" x14ac:dyDescent="0.25">
      <c r="C158"/>
      <c r="E158" s="174"/>
      <c r="F158" s="175"/>
      <c r="G158" s="175"/>
      <c r="H158" s="175"/>
      <c r="I158" s="175"/>
      <c r="J158" s="176"/>
    </row>
    <row r="159" spans="3:10" x14ac:dyDescent="0.25">
      <c r="C159"/>
      <c r="E159" s="174"/>
      <c r="F159" s="175"/>
      <c r="G159" s="175"/>
      <c r="H159" s="175"/>
      <c r="I159" s="175"/>
      <c r="J159" s="176"/>
    </row>
    <row r="160" spans="3:10" x14ac:dyDescent="0.25">
      <c r="C160"/>
      <c r="E160" s="174"/>
      <c r="F160" s="175"/>
      <c r="G160" s="175"/>
      <c r="H160" s="175"/>
      <c r="I160" s="175"/>
      <c r="J160" s="176"/>
    </row>
    <row r="161" spans="3:10" x14ac:dyDescent="0.25">
      <c r="C161"/>
      <c r="E161" s="174"/>
      <c r="F161" s="175"/>
      <c r="G161" s="175"/>
      <c r="H161" s="175"/>
      <c r="I161" s="175"/>
      <c r="J161" s="176"/>
    </row>
    <row r="162" spans="3:10" x14ac:dyDescent="0.25">
      <c r="C162"/>
      <c r="E162" s="174"/>
      <c r="F162" s="175"/>
      <c r="G162" s="175"/>
      <c r="H162" s="175"/>
      <c r="I162" s="175"/>
      <c r="J162" s="176"/>
    </row>
    <row r="163" spans="3:10" x14ac:dyDescent="0.25">
      <c r="C163"/>
      <c r="E163" s="174"/>
      <c r="F163" s="175"/>
      <c r="G163" s="175"/>
      <c r="H163" s="175"/>
      <c r="I163" s="175"/>
      <c r="J163" s="176"/>
    </row>
    <row r="164" spans="3:10" x14ac:dyDescent="0.25">
      <c r="C164"/>
      <c r="E164" s="174"/>
      <c r="F164" s="175"/>
      <c r="G164" s="175"/>
      <c r="H164" s="175"/>
      <c r="I164" s="175"/>
      <c r="J164" s="176"/>
    </row>
    <row r="165" spans="3:10" x14ac:dyDescent="0.25">
      <c r="C165"/>
      <c r="E165" s="174"/>
      <c r="F165" s="175"/>
      <c r="G165" s="175"/>
      <c r="H165" s="175"/>
      <c r="I165" s="175"/>
      <c r="J165" s="176"/>
    </row>
    <row r="166" spans="3:10" x14ac:dyDescent="0.25">
      <c r="C166"/>
      <c r="E166" s="174"/>
      <c r="F166" s="175"/>
      <c r="G166" s="175"/>
      <c r="H166" s="175"/>
      <c r="I166" s="175"/>
      <c r="J166" s="176"/>
    </row>
    <row r="167" spans="3:10" x14ac:dyDescent="0.25">
      <c r="C167"/>
      <c r="E167" s="174"/>
      <c r="F167" s="175"/>
      <c r="G167" s="175"/>
      <c r="H167" s="175"/>
      <c r="I167" s="175"/>
      <c r="J167" s="176"/>
    </row>
    <row r="168" spans="3:10" x14ac:dyDescent="0.25">
      <c r="C168"/>
      <c r="E168" s="174"/>
      <c r="F168" s="175"/>
      <c r="G168" s="175"/>
      <c r="H168" s="175"/>
      <c r="I168" s="175"/>
      <c r="J168" s="176"/>
    </row>
    <row r="169" spans="3:10" x14ac:dyDescent="0.25">
      <c r="C169"/>
      <c r="E169" s="174"/>
      <c r="F169" s="175"/>
      <c r="G169" s="175"/>
      <c r="H169" s="175"/>
      <c r="I169" s="175"/>
      <c r="J169" s="176"/>
    </row>
    <row r="170" spans="3:10" x14ac:dyDescent="0.25">
      <c r="C170"/>
      <c r="E170" s="174"/>
      <c r="F170" s="175"/>
      <c r="G170" s="175"/>
      <c r="H170" s="175"/>
      <c r="I170" s="175"/>
      <c r="J170" s="176"/>
    </row>
    <row r="171" spans="3:10" x14ac:dyDescent="0.25">
      <c r="C171"/>
      <c r="E171" s="174"/>
      <c r="F171" s="175"/>
      <c r="G171" s="175"/>
      <c r="H171" s="175"/>
      <c r="I171" s="175"/>
      <c r="J171" s="176"/>
    </row>
    <row r="172" spans="3:10" x14ac:dyDescent="0.25">
      <c r="C172"/>
      <c r="E172" s="174"/>
      <c r="F172" s="175"/>
      <c r="G172" s="175"/>
      <c r="H172" s="175"/>
      <c r="I172" s="175"/>
      <c r="J172" s="176"/>
    </row>
    <row r="173" spans="3:10" x14ac:dyDescent="0.25">
      <c r="C173"/>
      <c r="E173" s="174"/>
      <c r="F173" s="175"/>
      <c r="G173" s="175"/>
      <c r="H173" s="175"/>
      <c r="I173" s="175"/>
      <c r="J173" s="176"/>
    </row>
    <row r="174" spans="3:10" x14ac:dyDescent="0.25">
      <c r="C174"/>
      <c r="E174" s="174"/>
      <c r="F174" s="175"/>
      <c r="G174" s="175"/>
      <c r="H174" s="175"/>
      <c r="I174" s="175"/>
      <c r="J174" s="176"/>
    </row>
    <row r="175" spans="3:10" x14ac:dyDescent="0.25">
      <c r="C175"/>
      <c r="E175" s="174"/>
      <c r="F175" s="175"/>
      <c r="G175" s="175"/>
      <c r="H175" s="175"/>
      <c r="I175" s="175"/>
      <c r="J175" s="176"/>
    </row>
    <row r="176" spans="3:10" x14ac:dyDescent="0.25">
      <c r="C176"/>
      <c r="E176" s="174"/>
      <c r="F176" s="175"/>
      <c r="G176" s="175"/>
      <c r="H176" s="175"/>
      <c r="I176" s="175"/>
      <c r="J176" s="176"/>
    </row>
    <row r="177" spans="3:10" x14ac:dyDescent="0.25">
      <c r="C177"/>
      <c r="E177" s="174"/>
      <c r="F177" s="175"/>
      <c r="G177" s="175"/>
      <c r="H177" s="175"/>
      <c r="I177" s="175"/>
      <c r="J177" s="176"/>
    </row>
    <row r="178" spans="3:10" x14ac:dyDescent="0.25">
      <c r="C178"/>
      <c r="E178" s="174"/>
      <c r="F178" s="175"/>
      <c r="G178" s="175"/>
      <c r="H178" s="175"/>
      <c r="I178" s="175"/>
      <c r="J178" s="176"/>
    </row>
    <row r="179" spans="3:10" x14ac:dyDescent="0.25">
      <c r="C179"/>
      <c r="E179" s="174"/>
      <c r="F179" s="175"/>
      <c r="G179" s="175"/>
      <c r="H179" s="175"/>
      <c r="I179" s="175"/>
      <c r="J179" s="176"/>
    </row>
    <row r="180" spans="3:10" x14ac:dyDescent="0.25">
      <c r="C180"/>
      <c r="E180" s="174"/>
      <c r="F180" s="175"/>
      <c r="G180" s="175"/>
      <c r="H180" s="175"/>
      <c r="I180" s="175"/>
      <c r="J180" s="176"/>
    </row>
    <row r="181" spans="3:10" x14ac:dyDescent="0.25">
      <c r="C181"/>
      <c r="E181" s="174"/>
      <c r="F181" s="175"/>
      <c r="G181" s="175"/>
      <c r="H181" s="175"/>
      <c r="I181" s="175"/>
      <c r="J181" s="176"/>
    </row>
    <row r="182" spans="3:10" x14ac:dyDescent="0.25">
      <c r="C182"/>
      <c r="E182" s="174"/>
      <c r="F182" s="175"/>
      <c r="G182" s="175"/>
      <c r="H182" s="175"/>
      <c r="I182" s="175"/>
      <c r="J182" s="176"/>
    </row>
    <row r="183" spans="3:10" x14ac:dyDescent="0.25">
      <c r="C183"/>
      <c r="E183" s="174"/>
      <c r="F183" s="175"/>
      <c r="G183" s="175"/>
      <c r="H183" s="175"/>
      <c r="I183" s="175"/>
      <c r="J183" s="176"/>
    </row>
    <row r="184" spans="3:10" x14ac:dyDescent="0.25">
      <c r="C184"/>
      <c r="E184" s="174"/>
      <c r="F184" s="175"/>
      <c r="G184" s="175"/>
      <c r="H184" s="175"/>
      <c r="I184" s="175"/>
      <c r="J184" s="176"/>
    </row>
    <row r="185" spans="3:10" x14ac:dyDescent="0.25">
      <c r="C185"/>
      <c r="E185" s="174"/>
      <c r="F185" s="175"/>
      <c r="G185" s="175"/>
      <c r="H185" s="175"/>
      <c r="I185" s="175"/>
      <c r="J185" s="176"/>
    </row>
    <row r="186" spans="3:10" x14ac:dyDescent="0.25">
      <c r="C186"/>
      <c r="E186" s="174"/>
      <c r="F186" s="175"/>
      <c r="G186" s="175"/>
      <c r="H186" s="175"/>
      <c r="I186" s="175"/>
      <c r="J186" s="176"/>
    </row>
    <row r="187" spans="3:10" x14ac:dyDescent="0.25">
      <c r="C187"/>
      <c r="E187" s="177"/>
      <c r="F187" s="178"/>
      <c r="G187" s="178"/>
      <c r="H187" s="178"/>
      <c r="I187" s="178"/>
      <c r="J187" s="179"/>
    </row>
    <row r="188" spans="3:10" x14ac:dyDescent="0.25">
      <c r="C188"/>
      <c r="E188" s="162"/>
      <c r="F188" s="163"/>
      <c r="G188" s="164"/>
      <c r="H188" s="165"/>
      <c r="I188" s="166"/>
      <c r="J188" s="167"/>
    </row>
    <row r="189" spans="3:10" x14ac:dyDescent="0.25">
      <c r="C189"/>
      <c r="E189" s="168" t="s">
        <v>455</v>
      </c>
      <c r="F189" s="169"/>
      <c r="G189" s="170"/>
      <c r="H189" s="171"/>
      <c r="I189" s="172"/>
      <c r="J189" s="173"/>
    </row>
    <row r="190" spans="3:10" x14ac:dyDescent="0.25">
      <c r="C190"/>
      <c r="E190" s="168"/>
      <c r="F190" s="169"/>
      <c r="G190" s="170"/>
      <c r="H190" s="171"/>
      <c r="I190" s="172"/>
      <c r="J190" s="173"/>
    </row>
    <row r="191" spans="3:10" x14ac:dyDescent="0.25">
      <c r="C191"/>
      <c r="E191" s="168"/>
      <c r="F191" s="169"/>
      <c r="G191" s="170"/>
      <c r="H191" s="171"/>
      <c r="I191" s="172"/>
      <c r="J191" s="173"/>
    </row>
    <row r="192" spans="3:10" x14ac:dyDescent="0.25">
      <c r="C192"/>
      <c r="E192" s="168"/>
      <c r="F192" s="169"/>
      <c r="G192" s="170"/>
      <c r="H192" s="171"/>
      <c r="I192" s="172"/>
      <c r="J192" s="173"/>
    </row>
    <row r="193" spans="1:10" x14ac:dyDescent="0.25">
      <c r="C193"/>
      <c r="E193" s="334" t="s">
        <v>456</v>
      </c>
      <c r="F193" s="335"/>
      <c r="G193" s="335"/>
      <c r="H193" s="336" t="s">
        <v>457</v>
      </c>
      <c r="I193" s="336"/>
      <c r="J193" s="337"/>
    </row>
    <row r="194" spans="1:10" x14ac:dyDescent="0.25">
      <c r="C194"/>
      <c r="E194" s="334" t="s">
        <v>458</v>
      </c>
      <c r="F194" s="335"/>
      <c r="G194" s="335"/>
      <c r="H194" s="336" t="s">
        <v>459</v>
      </c>
      <c r="I194" s="336"/>
      <c r="J194" s="337"/>
    </row>
    <row r="195" spans="1:10" x14ac:dyDescent="0.25">
      <c r="C195"/>
      <c r="E195" s="334" t="s">
        <v>460</v>
      </c>
      <c r="F195" s="335"/>
      <c r="G195" s="335"/>
      <c r="H195" s="336" t="s">
        <v>461</v>
      </c>
      <c r="I195" s="336"/>
      <c r="J195" s="337"/>
    </row>
    <row r="196" spans="1:10" x14ac:dyDescent="0.25">
      <c r="C196"/>
      <c r="E196" s="334" t="s">
        <v>462</v>
      </c>
      <c r="F196" s="335"/>
      <c r="G196" s="335"/>
      <c r="H196" s="336" t="s">
        <v>463</v>
      </c>
      <c r="I196" s="336"/>
      <c r="J196" s="337"/>
    </row>
    <row r="197" spans="1:10" x14ac:dyDescent="0.25">
      <c r="C197"/>
      <c r="E197" s="338" t="s">
        <v>464</v>
      </c>
      <c r="F197" s="339"/>
      <c r="G197" s="339"/>
      <c r="H197" s="339" t="s">
        <v>465</v>
      </c>
      <c r="I197" s="339"/>
      <c r="J197" s="340"/>
    </row>
    <row r="198" spans="1:10" ht="26.25" customHeight="1" x14ac:dyDescent="0.25">
      <c r="A198" t="s">
        <v>430</v>
      </c>
      <c r="B198" s="109">
        <f>+B105+1</f>
        <v>3</v>
      </c>
      <c r="C198" s="110" t="str">
        <f>+A198&amp;B198</f>
        <v>NP-3</v>
      </c>
      <c r="E198" s="347" t="str">
        <f>VLOOKUP(C198,'[5]ITEMS NP'!$E$7:$G$61,2,0)</f>
        <v>SUMINISTRO E INSTALACION NIPLE ROSCA- RANURA  ACERO AL CARBON SCH 40    Ø 11/2"</v>
      </c>
      <c r="F198" s="347"/>
      <c r="G198" s="347"/>
      <c r="H198" s="347"/>
      <c r="I198" s="111" t="s">
        <v>431</v>
      </c>
      <c r="J198" s="112" t="str">
        <f>VLOOKUP(C198,'[5]ITEMS NP'!$E$7:$G$61,3,0)</f>
        <v>UN</v>
      </c>
    </row>
    <row r="199" spans="1:10" x14ac:dyDescent="0.25">
      <c r="E199" s="348"/>
      <c r="F199" s="348"/>
      <c r="G199" s="348"/>
      <c r="H199" s="348"/>
      <c r="I199" s="113" t="s">
        <v>432</v>
      </c>
      <c r="J199" s="114" t="str">
        <f>VLOOKUP(C198,'[5]ITEMS NP'!$E$7:$G$61,1,0)</f>
        <v>NP-3</v>
      </c>
    </row>
    <row r="200" spans="1:10" ht="12" customHeight="1" x14ac:dyDescent="0.25">
      <c r="E200" s="115"/>
      <c r="F200" s="116"/>
      <c r="G200" s="117"/>
      <c r="H200" s="118"/>
      <c r="I200" s="119"/>
      <c r="J200" s="120"/>
    </row>
    <row r="201" spans="1:10" x14ac:dyDescent="0.25">
      <c r="E201" s="358" t="s">
        <v>435</v>
      </c>
      <c r="F201" s="358"/>
      <c r="G201" s="358"/>
      <c r="H201" s="123"/>
      <c r="I201" s="124"/>
      <c r="J201" s="125"/>
    </row>
    <row r="202" spans="1:10" x14ac:dyDescent="0.25">
      <c r="E202" s="126" t="s">
        <v>436</v>
      </c>
      <c r="F202" s="127" t="s">
        <v>437</v>
      </c>
      <c r="G202" s="128" t="s">
        <v>18</v>
      </c>
      <c r="H202" s="128" t="s">
        <v>438</v>
      </c>
      <c r="I202" s="129" t="s">
        <v>439</v>
      </c>
      <c r="J202" s="130" t="s">
        <v>440</v>
      </c>
    </row>
    <row r="203" spans="1:10" x14ac:dyDescent="0.25">
      <c r="C203" s="110" t="s">
        <v>471</v>
      </c>
      <c r="E203" s="131" t="str">
        <f>IF(C203&gt;0,VLOOKUP(C203,[5]!materiales[#Data],2,0)," ")</f>
        <v>NIPLE ROSCA- RANURA  ACERO AL CARBON SCH 40 Ø 1 1/2"</v>
      </c>
      <c r="F203" s="132" t="str">
        <f>IF(C203&gt;0,VLOOKUP(C203,[5]!materiales[#Data],3,0)," ")</f>
        <v>UND</v>
      </c>
      <c r="G203" s="133">
        <v>1</v>
      </c>
      <c r="H203" s="134">
        <v>0</v>
      </c>
      <c r="I203" s="135">
        <f>IF(C203&gt;0,VLOOKUP(C203,[5]!materiales[#Data],4,0)," ")</f>
        <v>11933</v>
      </c>
      <c r="J203" s="135">
        <f t="shared" ref="J203:J205" si="4">+IFERROR((G203*I203)+(G203*H203*I203),"")</f>
        <v>11933</v>
      </c>
    </row>
    <row r="204" spans="1:10" x14ac:dyDescent="0.25">
      <c r="C204" s="110" t="s">
        <v>442</v>
      </c>
      <c r="E204" s="131" t="str">
        <f>IF(C204&gt;0,VLOOKUP(C204,[5]!materiales[#Data],2,0)," ")</f>
        <v>Sellante 10 gramos fuerza media</v>
      </c>
      <c r="F204" s="132" t="str">
        <f>IF(C204&gt;0,VLOOKUP(C204,[5]!materiales[#Data],3,0)," ")</f>
        <v>UND</v>
      </c>
      <c r="G204" s="133">
        <v>0.1</v>
      </c>
      <c r="H204" s="134">
        <v>0.05</v>
      </c>
      <c r="I204" s="135">
        <f>IF(C204&gt;0,VLOOKUP(C204,[5]!materiales[#Data],4,0)," ")</f>
        <v>15896.666666666666</v>
      </c>
      <c r="J204" s="135">
        <f t="shared" si="4"/>
        <v>1669.15</v>
      </c>
    </row>
    <row r="205" spans="1:10" x14ac:dyDescent="0.25">
      <c r="E205" s="131" t="str">
        <f>IF(C205&gt;0,VLOOKUP(C205,[5]!materiales[#Data],2,0)," ")</f>
        <v xml:space="preserve"> </v>
      </c>
      <c r="F205" s="132" t="str">
        <f>IF(C205&gt;0,VLOOKUP(C205,[5]!materiales[#Data],3,0)," ")</f>
        <v xml:space="preserve"> </v>
      </c>
      <c r="G205" s="133"/>
      <c r="H205" s="134"/>
      <c r="I205" s="135" t="str">
        <f>IF(C205&gt;0,VLOOKUP(C205,[5]!materiales[#Data],4,0)," ")</f>
        <v xml:space="preserve"> </v>
      </c>
      <c r="J205" s="135" t="str">
        <f t="shared" si="4"/>
        <v/>
      </c>
    </row>
    <row r="206" spans="1:10" x14ac:dyDescent="0.25">
      <c r="E206" s="131" t="str">
        <f>IF(C206&gt;0,VLOOKUP(C206,[5]!materiales[#Data],2,0)," ")</f>
        <v xml:space="preserve"> </v>
      </c>
      <c r="F206" s="132" t="str">
        <f>IF(C206&gt;0,VLOOKUP(C206,[5]!materiales[#Data],3,0)," ")</f>
        <v xml:space="preserve"> </v>
      </c>
      <c r="G206" s="136"/>
      <c r="H206" s="136"/>
      <c r="I206" s="135" t="str">
        <f>IF(C206&gt;0,VLOOKUP(C206,[5]!materiales[#Data],4,0)," ")</f>
        <v xml:space="preserve"> </v>
      </c>
      <c r="J206" s="135"/>
    </row>
    <row r="207" spans="1:10" ht="15.75" thickBot="1" x14ac:dyDescent="0.3">
      <c r="E207" s="131" t="str">
        <f>IF(C207&gt;0,VLOOKUP(C207,[5]!materiales[#Data],2,0)," ")</f>
        <v xml:space="preserve"> </v>
      </c>
      <c r="F207" s="132" t="str">
        <f>IF(C207&gt;0,VLOOKUP(C207,[5]!materiales[#Data],3,0)," ")</f>
        <v xml:space="preserve"> </v>
      </c>
      <c r="G207" s="132"/>
      <c r="H207" s="132"/>
      <c r="I207" s="135" t="str">
        <f>IF(C207&gt;0,VLOOKUP(C207,[5]!materiales[#Data],4,0)," ")</f>
        <v xml:space="preserve"> </v>
      </c>
      <c r="J207" s="135" t="str">
        <f t="shared" ref="J207" si="5">+IFERROR((G207*I207)+(G207*H207*I207),"")</f>
        <v/>
      </c>
    </row>
    <row r="208" spans="1:10" ht="15.75" thickBot="1" x14ac:dyDescent="0.3">
      <c r="E208" s="137"/>
      <c r="F208" s="362" t="s">
        <v>443</v>
      </c>
      <c r="G208" s="362"/>
      <c r="H208" s="362"/>
      <c r="I208" s="363"/>
      <c r="J208" s="138">
        <f>ROUND(SUM(J203:J207),2)</f>
        <v>13602.15</v>
      </c>
    </row>
    <row r="209" spans="3:10" ht="12" customHeight="1" x14ac:dyDescent="0.25">
      <c r="E209" s="137"/>
      <c r="F209" s="139"/>
      <c r="G209" s="139"/>
      <c r="H209" s="139"/>
      <c r="I209" s="139"/>
      <c r="J209" s="140"/>
    </row>
    <row r="210" spans="3:10" x14ac:dyDescent="0.25">
      <c r="E210" s="358" t="s">
        <v>444</v>
      </c>
      <c r="F210" s="358"/>
      <c r="G210" s="358"/>
      <c r="H210" s="123"/>
      <c r="I210" s="124"/>
      <c r="J210" s="141"/>
    </row>
    <row r="211" spans="3:10" x14ac:dyDescent="0.25">
      <c r="E211" s="356" t="s">
        <v>436</v>
      </c>
      <c r="F211" s="357"/>
      <c r="G211" s="127" t="s">
        <v>437</v>
      </c>
      <c r="H211" s="128" t="s">
        <v>445</v>
      </c>
      <c r="I211" s="129" t="s">
        <v>439</v>
      </c>
      <c r="J211" s="130" t="s">
        <v>440</v>
      </c>
    </row>
    <row r="212" spans="3:10" x14ac:dyDescent="0.25">
      <c r="C212" s="110" t="s">
        <v>446</v>
      </c>
      <c r="E212" s="352" t="str">
        <f>IF(C212&gt;0,VLOOKUP(C212,[5]!M_O[#Data],2,0)," ")</f>
        <v>M.O INSTALACIÓN RC1 2 AYUDANTE-1 OFI+PRES.T</v>
      </c>
      <c r="F212" s="353"/>
      <c r="G212" s="142" t="str">
        <f>IF(C212&gt;0,VLOOKUP(C212,[5]!M_O[#Data],3,0)," ")</f>
        <v>JRN</v>
      </c>
      <c r="H212" s="143">
        <v>0.08</v>
      </c>
      <c r="I212" s="144">
        <f>IF(C212&gt;0,VLOOKUP(C212,[5]!M_O[#Data],4,0)," ")</f>
        <v>337478</v>
      </c>
      <c r="J212" s="145">
        <f>+IFERROR(H212*I212,"")</f>
        <v>26998.240000000002</v>
      </c>
    </row>
    <row r="213" spans="3:10" x14ac:dyDescent="0.25">
      <c r="E213" s="352" t="str">
        <f>IF(C213&gt;0,VLOOKUP(C213,[5]!M_O[#Data],2,0)," ")</f>
        <v xml:space="preserve"> </v>
      </c>
      <c r="F213" s="353"/>
      <c r="G213" s="142" t="str">
        <f>IF(C213&gt;0,VLOOKUP(C213,[5]!M_O[#Data],3,0)," ")</f>
        <v xml:space="preserve"> </v>
      </c>
      <c r="H213" s="143"/>
      <c r="I213" s="144" t="str">
        <f>IF(C213&gt;0,VLOOKUP(C213,[5]!M_O[#Data],4,0)," ")</f>
        <v xml:space="preserve"> </v>
      </c>
      <c r="J213" s="145" t="str">
        <f>+IFERROR(H213*I213,"")</f>
        <v/>
      </c>
    </row>
    <row r="214" spans="3:10" x14ac:dyDescent="0.25">
      <c r="E214" s="352" t="str">
        <f>IF(C214&gt;0,VLOOKUP(C214,[5]!M_O[#Data],2,0)," ")</f>
        <v xml:space="preserve"> </v>
      </c>
      <c r="F214" s="353"/>
      <c r="G214" s="142" t="str">
        <f>IF(C214&gt;0,VLOOKUP(C214,[5]!M_O[#Data],3,0)," ")</f>
        <v xml:space="preserve"> </v>
      </c>
      <c r="H214" s="143"/>
      <c r="I214" s="144" t="str">
        <f>IF(C214&gt;0,VLOOKUP(C214,[5]!M_O[#Data],4,0)," ")</f>
        <v xml:space="preserve"> </v>
      </c>
      <c r="J214" s="145" t="str">
        <f>+IFERROR(H214*I214,"")</f>
        <v/>
      </c>
    </row>
    <row r="215" spans="3:10" ht="15.75" thickBot="1" x14ac:dyDescent="0.3">
      <c r="E215" s="352" t="str">
        <f>IF(C215&gt;0,VLOOKUP(C215,[5]!M_O[#Data],2,0)," ")</f>
        <v xml:space="preserve"> </v>
      </c>
      <c r="F215" s="353"/>
      <c r="G215" s="142" t="str">
        <f>IF(C215&gt;0,VLOOKUP(C215,[5]!M_O[#Data],3,0)," ")</f>
        <v xml:space="preserve"> </v>
      </c>
      <c r="H215" s="146"/>
      <c r="I215" s="144" t="str">
        <f>IF(C215&gt;0,VLOOKUP(C215,[5]!M_O[#Data],4,0)," ")</f>
        <v xml:space="preserve"> </v>
      </c>
      <c r="J215" s="145" t="str">
        <f>+IFERROR(H215*I215,"")</f>
        <v/>
      </c>
    </row>
    <row r="216" spans="3:10" ht="15.75" thickBot="1" x14ac:dyDescent="0.3">
      <c r="E216" s="137"/>
      <c r="F216" s="359" t="s">
        <v>443</v>
      </c>
      <c r="G216" s="360"/>
      <c r="H216" s="360"/>
      <c r="I216" s="360"/>
      <c r="J216" s="138">
        <f>ROUND(SUM(J212:J215),2)</f>
        <v>26998.240000000002</v>
      </c>
    </row>
    <row r="217" spans="3:10" ht="12" customHeight="1" x14ac:dyDescent="0.25">
      <c r="E217" s="137"/>
      <c r="F217" s="139"/>
      <c r="G217" s="139"/>
      <c r="H217" s="139"/>
      <c r="I217" s="139"/>
      <c r="J217" s="140"/>
    </row>
    <row r="218" spans="3:10" x14ac:dyDescent="0.25">
      <c r="E218" s="358" t="s">
        <v>447</v>
      </c>
      <c r="F218" s="358"/>
      <c r="G218" s="358"/>
      <c r="H218" s="123"/>
      <c r="I218" s="147"/>
      <c r="J218" s="148"/>
    </row>
    <row r="219" spans="3:10" x14ac:dyDescent="0.25">
      <c r="E219" s="356" t="s">
        <v>436</v>
      </c>
      <c r="F219" s="357"/>
      <c r="G219" s="127" t="s">
        <v>437</v>
      </c>
      <c r="H219" s="128" t="s">
        <v>445</v>
      </c>
      <c r="I219" s="129" t="s">
        <v>439</v>
      </c>
      <c r="J219" s="130" t="s">
        <v>440</v>
      </c>
    </row>
    <row r="220" spans="3:10" x14ac:dyDescent="0.25">
      <c r="E220" s="352"/>
      <c r="F220" s="353"/>
      <c r="G220" s="142"/>
      <c r="H220" s="143"/>
      <c r="I220" s="144"/>
      <c r="J220" s="145"/>
    </row>
    <row r="221" spans="3:10" ht="15.75" thickBot="1" x14ac:dyDescent="0.3">
      <c r="E221" s="352"/>
      <c r="F221" s="353"/>
      <c r="G221" s="142"/>
      <c r="H221" s="143"/>
      <c r="I221" s="144"/>
      <c r="J221" s="145"/>
    </row>
    <row r="222" spans="3:10" ht="15.75" thickBot="1" x14ac:dyDescent="0.3">
      <c r="E222" s="137"/>
      <c r="F222" s="359" t="s">
        <v>443</v>
      </c>
      <c r="G222" s="360"/>
      <c r="H222" s="360"/>
      <c r="I222" s="360"/>
      <c r="J222" s="138">
        <f>ROUND(SUM(J220:J221),2)</f>
        <v>0</v>
      </c>
    </row>
    <row r="223" spans="3:10" ht="12" customHeight="1" x14ac:dyDescent="0.25">
      <c r="E223" s="137"/>
      <c r="F223" s="139"/>
      <c r="G223" s="139"/>
      <c r="H223" s="139"/>
      <c r="I223" s="139"/>
      <c r="J223" s="140"/>
    </row>
    <row r="224" spans="3:10" x14ac:dyDescent="0.25">
      <c r="E224" s="361" t="s">
        <v>448</v>
      </c>
      <c r="F224" s="361"/>
      <c r="G224" s="361"/>
      <c r="H224" s="123"/>
      <c r="I224" s="147"/>
      <c r="J224" s="151"/>
    </row>
    <row r="225" spans="3:14" x14ac:dyDescent="0.25">
      <c r="E225" s="356" t="s">
        <v>436</v>
      </c>
      <c r="F225" s="357"/>
      <c r="G225" s="127" t="s">
        <v>437</v>
      </c>
      <c r="H225" s="128" t="s">
        <v>1</v>
      </c>
      <c r="I225" s="129" t="s">
        <v>439</v>
      </c>
      <c r="J225" s="130" t="s">
        <v>440</v>
      </c>
    </row>
    <row r="226" spans="3:14" x14ac:dyDescent="0.25">
      <c r="C226" s="110" t="s">
        <v>449</v>
      </c>
      <c r="E226" s="352" t="str">
        <f>IF(C226&gt;0,VLOOKUP(C226,[5]!EQUIPOS[#Data],2,0)," ")</f>
        <v>HERRAMIENTA MENOR</v>
      </c>
      <c r="F226" s="353"/>
      <c r="G226" s="142" t="str">
        <f>IF(C226&gt;0,VLOOKUP(C226,[5]!EQUIPOS[#Data],3,0)," ")</f>
        <v>%</v>
      </c>
      <c r="H226" s="152">
        <v>1</v>
      </c>
      <c r="I226" s="144">
        <f>+J216*0.05*H226</f>
        <v>1349.9120000000003</v>
      </c>
      <c r="J226" s="145">
        <f t="shared" ref="J226:J230" si="6">+IFERROR(H226*I226,"")</f>
        <v>1349.9120000000003</v>
      </c>
    </row>
    <row r="227" spans="3:14" x14ac:dyDescent="0.25">
      <c r="C227" s="110" t="s">
        <v>450</v>
      </c>
      <c r="E227" s="352" t="str">
        <f>IF(C227&gt;0,VLOOKUP(C227,[5]!EQUIPOS[#Data],2,0)," ")</f>
        <v>ANDAMIO CERTIFICADO JGO</v>
      </c>
      <c r="F227" s="353"/>
      <c r="G227" s="142" t="str">
        <f>IF(C227&gt;0,VLOOKUP(C227,[5]!EQUIPOS[#Data],3,0)," ")</f>
        <v>DIA</v>
      </c>
      <c r="H227" s="153">
        <f>+H212</f>
        <v>0.08</v>
      </c>
      <c r="I227" s="144">
        <f>IF(C227&gt;0,VLOOKUP(C227,[5]!EQUIPOS[#Data],4,0)," ")</f>
        <v>17429.100000000002</v>
      </c>
      <c r="J227" s="145">
        <f t="shared" si="6"/>
        <v>1394.3280000000002</v>
      </c>
    </row>
    <row r="228" spans="3:14" x14ac:dyDescent="0.25">
      <c r="C228" s="110" t="s">
        <v>451</v>
      </c>
      <c r="E228" s="352" t="str">
        <f>IF(C228&gt;0,VLOOKUP(C228,[5]!EQUIPOS[#Data],2,0)," ")</f>
        <v>EQUIPO TRABAJO EN ALTURAS</v>
      </c>
      <c r="F228" s="353"/>
      <c r="G228" s="142" t="str">
        <f>IF(C228&gt;0,VLOOKUP(C228,[5]!EQUIPOS[#Data],3,0)," ")</f>
        <v>DIA</v>
      </c>
      <c r="H228" s="153">
        <f>+H227</f>
        <v>0.08</v>
      </c>
      <c r="I228" s="144">
        <f>IF(C228&gt;0,VLOOKUP(C228,[5]!EQUIPOS[#Data],4,0)," ")</f>
        <v>7412.0000000000009</v>
      </c>
      <c r="J228" s="145">
        <f t="shared" si="6"/>
        <v>592.96</v>
      </c>
    </row>
    <row r="229" spans="3:14" x14ac:dyDescent="0.25">
      <c r="C229" s="110" t="s">
        <v>452</v>
      </c>
      <c r="E229" s="352" t="str">
        <f>IF(C229&gt;0,VLOOKUP(C229,[5]!EQUIPOS[#Data],2,0)," ")</f>
        <v xml:space="preserve">CORTADORA ELECTRICA </v>
      </c>
      <c r="F229" s="353"/>
      <c r="G229" s="142" t="str">
        <f>IF(C229&gt;0,VLOOKUP(C229,[5]!EQUIPOS[#Data],3,0)," ")</f>
        <v>DIA</v>
      </c>
      <c r="H229" s="153">
        <f>+H228</f>
        <v>0.08</v>
      </c>
      <c r="I229" s="144">
        <f>IF(C229&gt;0,VLOOKUP(C229,[5]!EQUIPOS[#Data],4,0)," ")</f>
        <v>35425</v>
      </c>
      <c r="J229" s="145">
        <f t="shared" si="6"/>
        <v>2834</v>
      </c>
      <c r="M229">
        <v>3</v>
      </c>
      <c r="N229" s="154">
        <f>+M229*J229</f>
        <v>8502</v>
      </c>
    </row>
    <row r="230" spans="3:14" ht="15.75" thickBot="1" x14ac:dyDescent="0.3">
      <c r="C230" s="110" t="s">
        <v>453</v>
      </c>
      <c r="E230" s="352" t="str">
        <f>IF(C230&gt;0,VLOOKUP(C230,[5]!EQUIPOS[#Data],2,0)," ")</f>
        <v>ROSCADORA  DE TUBOS MANUAL</v>
      </c>
      <c r="F230" s="353"/>
      <c r="G230" s="142" t="str">
        <f>IF(C230&gt;0,VLOOKUP(C230,[5]!EQUIPOS[#Data],3,0)," ")</f>
        <v>DIA</v>
      </c>
      <c r="H230" s="153">
        <f>+H229</f>
        <v>0.08</v>
      </c>
      <c r="I230" s="144">
        <f>IF(C230&gt;0,VLOOKUP(C230,[5]!EQUIPOS[#Data],4,0)," ")</f>
        <v>70850</v>
      </c>
      <c r="J230" s="145">
        <f t="shared" si="6"/>
        <v>5668</v>
      </c>
      <c r="M230">
        <v>3</v>
      </c>
      <c r="N230" s="154">
        <f>+M230*J230</f>
        <v>17004</v>
      </c>
    </row>
    <row r="231" spans="3:14" ht="15.75" thickBot="1" x14ac:dyDescent="0.3">
      <c r="E231" s="137"/>
      <c r="F231" s="354" t="s">
        <v>443</v>
      </c>
      <c r="G231" s="354"/>
      <c r="H231" s="354"/>
      <c r="I231" s="354"/>
      <c r="J231" s="138">
        <f>ROUND(SUM(J226:J230),2)</f>
        <v>11839.2</v>
      </c>
    </row>
    <row r="232" spans="3:14" ht="12" customHeight="1" thickBot="1" x14ac:dyDescent="0.3">
      <c r="E232" s="137"/>
      <c r="F232" s="155"/>
      <c r="G232" s="156"/>
      <c r="H232" s="123"/>
      <c r="I232" s="124"/>
      <c r="J232" s="157"/>
    </row>
    <row r="233" spans="3:14" x14ac:dyDescent="0.25">
      <c r="E233" s="158"/>
      <c r="F233" s="355" t="s">
        <v>2</v>
      </c>
      <c r="G233" s="355"/>
      <c r="H233" s="355"/>
      <c r="I233" s="355"/>
      <c r="J233" s="159">
        <f>+J231+J222+J216+J208</f>
        <v>52439.590000000004</v>
      </c>
      <c r="K233" s="160" t="s">
        <v>454</v>
      </c>
      <c r="L233" s="161">
        <f>VLOOKUP(C198,'[5]ITEMS NP'!$E$7:$I$68,5,0)</f>
        <v>52439.590000000004</v>
      </c>
    </row>
    <row r="234" spans="3:14" x14ac:dyDescent="0.25">
      <c r="C234"/>
      <c r="E234" s="162"/>
      <c r="F234" s="163"/>
      <c r="G234" s="164"/>
      <c r="H234" s="165"/>
      <c r="I234" s="166"/>
      <c r="J234" s="167"/>
    </row>
    <row r="235" spans="3:14" x14ac:dyDescent="0.25">
      <c r="C235"/>
      <c r="E235" s="168" t="s">
        <v>455</v>
      </c>
      <c r="F235" s="169"/>
      <c r="G235" s="170"/>
      <c r="H235" s="171"/>
      <c r="I235" s="172"/>
      <c r="J235" s="173"/>
    </row>
    <row r="236" spans="3:14" x14ac:dyDescent="0.25">
      <c r="C236"/>
      <c r="E236" s="168"/>
      <c r="F236" s="169"/>
      <c r="G236" s="170"/>
      <c r="H236" s="171"/>
      <c r="I236" s="172"/>
      <c r="J236" s="173"/>
    </row>
    <row r="237" spans="3:14" x14ac:dyDescent="0.25">
      <c r="C237"/>
      <c r="E237" s="168"/>
      <c r="F237" s="169"/>
      <c r="G237" s="170"/>
      <c r="H237" s="171"/>
      <c r="I237" s="172"/>
      <c r="J237" s="173"/>
    </row>
    <row r="238" spans="3:14" x14ac:dyDescent="0.25">
      <c r="C238"/>
      <c r="E238" s="168"/>
      <c r="F238" s="169"/>
      <c r="G238" s="170"/>
      <c r="H238" s="171"/>
      <c r="I238" s="172"/>
      <c r="J238" s="173"/>
    </row>
    <row r="239" spans="3:14" x14ac:dyDescent="0.25">
      <c r="C239"/>
      <c r="E239" s="334" t="s">
        <v>456</v>
      </c>
      <c r="F239" s="335"/>
      <c r="G239" s="335"/>
      <c r="H239" s="336" t="s">
        <v>457</v>
      </c>
      <c r="I239" s="336"/>
      <c r="J239" s="337"/>
    </row>
    <row r="240" spans="3:14" x14ac:dyDescent="0.25">
      <c r="C240"/>
      <c r="E240" s="334" t="s">
        <v>458</v>
      </c>
      <c r="F240" s="335"/>
      <c r="G240" s="335"/>
      <c r="H240" s="336" t="s">
        <v>459</v>
      </c>
      <c r="I240" s="336"/>
      <c r="J240" s="337"/>
    </row>
    <row r="241" spans="3:10" x14ac:dyDescent="0.25">
      <c r="C241"/>
      <c r="E241" s="334" t="s">
        <v>460</v>
      </c>
      <c r="F241" s="335"/>
      <c r="G241" s="335"/>
      <c r="H241" s="336" t="s">
        <v>461</v>
      </c>
      <c r="I241" s="336"/>
      <c r="J241" s="337"/>
    </row>
    <row r="242" spans="3:10" x14ac:dyDescent="0.25">
      <c r="C242"/>
      <c r="E242" s="334" t="s">
        <v>462</v>
      </c>
      <c r="F242" s="335"/>
      <c r="G242" s="335"/>
      <c r="H242" s="336" t="s">
        <v>463</v>
      </c>
      <c r="I242" s="336"/>
      <c r="J242" s="337"/>
    </row>
    <row r="243" spans="3:10" x14ac:dyDescent="0.25">
      <c r="C243"/>
      <c r="E243" s="338" t="s">
        <v>464</v>
      </c>
      <c r="F243" s="339"/>
      <c r="G243" s="339"/>
      <c r="H243" s="339" t="s">
        <v>465</v>
      </c>
      <c r="I243" s="339"/>
      <c r="J243" s="340"/>
    </row>
    <row r="244" spans="3:10" ht="14.45" customHeight="1" x14ac:dyDescent="0.25">
      <c r="C244"/>
      <c r="E244" s="341" t="s">
        <v>466</v>
      </c>
      <c r="F244" s="342"/>
      <c r="G244" s="342"/>
      <c r="H244" s="342"/>
      <c r="I244" s="342"/>
      <c r="J244" s="343"/>
    </row>
    <row r="245" spans="3:10" x14ac:dyDescent="0.25">
      <c r="C245"/>
      <c r="E245" s="344"/>
      <c r="F245" s="345"/>
      <c r="G245" s="345"/>
      <c r="H245" s="345"/>
      <c r="I245" s="345"/>
      <c r="J245" s="346"/>
    </row>
    <row r="246" spans="3:10" x14ac:dyDescent="0.25">
      <c r="C246"/>
      <c r="E246" s="347" t="str">
        <f>+E198</f>
        <v>SUMINISTRO E INSTALACION NIPLE ROSCA- RANURA  ACERO AL CARBON SCH 40    Ø 11/2"</v>
      </c>
      <c r="F246" s="347"/>
      <c r="G246" s="347"/>
      <c r="H246" s="347"/>
      <c r="I246" s="111" t="s">
        <v>431</v>
      </c>
      <c r="J246" s="112" t="str">
        <f>+J198</f>
        <v>UN</v>
      </c>
    </row>
    <row r="247" spans="3:10" x14ac:dyDescent="0.25">
      <c r="C247"/>
      <c r="E247" s="348"/>
      <c r="F247" s="348"/>
      <c r="G247" s="348"/>
      <c r="H247" s="348"/>
      <c r="I247" s="113" t="s">
        <v>432</v>
      </c>
      <c r="J247" s="114" t="str">
        <f>+J199</f>
        <v>NP-3</v>
      </c>
    </row>
    <row r="248" spans="3:10" x14ac:dyDescent="0.25">
      <c r="C248"/>
      <c r="E248" s="349" t="str">
        <f>+E203</f>
        <v>NIPLE ROSCA- RANURA  ACERO AL CARBON SCH 40 Ø 1 1/2"</v>
      </c>
      <c r="F248" s="350"/>
      <c r="G248" s="350"/>
      <c r="H248" s="350"/>
      <c r="I248" s="350"/>
      <c r="J248" s="351"/>
    </row>
    <row r="249" spans="3:10" x14ac:dyDescent="0.25">
      <c r="C249"/>
      <c r="E249" s="174"/>
      <c r="F249" s="175"/>
      <c r="G249" s="175"/>
      <c r="H249" s="175"/>
      <c r="I249" s="175"/>
      <c r="J249" s="176"/>
    </row>
    <row r="250" spans="3:10" x14ac:dyDescent="0.25">
      <c r="C250"/>
      <c r="E250" s="174"/>
      <c r="F250" s="175"/>
      <c r="G250" s="175"/>
      <c r="H250" s="175"/>
      <c r="I250" s="175"/>
      <c r="J250" s="176"/>
    </row>
    <row r="251" spans="3:10" x14ac:dyDescent="0.25">
      <c r="C251"/>
      <c r="E251" s="174"/>
      <c r="F251" s="175"/>
      <c r="G251" s="175"/>
      <c r="H251" s="175"/>
      <c r="I251" s="175"/>
      <c r="J251" s="176"/>
    </row>
    <row r="252" spans="3:10" x14ac:dyDescent="0.25">
      <c r="C252"/>
      <c r="E252" s="174"/>
      <c r="F252" s="175"/>
      <c r="G252" s="175"/>
      <c r="H252" s="175"/>
      <c r="I252" s="175"/>
      <c r="J252" s="176"/>
    </row>
    <row r="253" spans="3:10" x14ac:dyDescent="0.25">
      <c r="C253"/>
      <c r="E253" s="174"/>
      <c r="F253" s="175"/>
      <c r="G253" s="175"/>
      <c r="H253" s="175"/>
      <c r="I253" s="175"/>
      <c r="J253" s="176"/>
    </row>
    <row r="254" spans="3:10" x14ac:dyDescent="0.25">
      <c r="C254"/>
      <c r="E254" s="174"/>
      <c r="F254" s="175"/>
      <c r="G254" s="175"/>
      <c r="H254" s="175"/>
      <c r="I254" s="175"/>
      <c r="J254" s="176"/>
    </row>
    <row r="255" spans="3:10" x14ac:dyDescent="0.25">
      <c r="C255"/>
      <c r="E255" s="174"/>
      <c r="F255" s="175"/>
      <c r="G255" s="175"/>
      <c r="H255" s="175"/>
      <c r="I255" s="175"/>
      <c r="J255" s="176"/>
    </row>
    <row r="256" spans="3:10" x14ac:dyDescent="0.25">
      <c r="C256"/>
      <c r="E256" s="174"/>
      <c r="F256" s="175"/>
      <c r="G256" s="175"/>
      <c r="H256" s="175"/>
      <c r="I256" s="175"/>
      <c r="J256" s="176"/>
    </row>
    <row r="257" spans="3:10" x14ac:dyDescent="0.25">
      <c r="C257"/>
      <c r="E257" s="174"/>
      <c r="F257" s="175"/>
      <c r="G257" s="175"/>
      <c r="H257" s="175"/>
      <c r="I257" s="175"/>
      <c r="J257" s="176"/>
    </row>
    <row r="258" spans="3:10" x14ac:dyDescent="0.25">
      <c r="C258"/>
      <c r="E258" s="174"/>
      <c r="F258" s="175"/>
      <c r="G258" s="175"/>
      <c r="H258" s="175"/>
      <c r="I258" s="175"/>
      <c r="J258" s="176"/>
    </row>
    <row r="259" spans="3:10" x14ac:dyDescent="0.25">
      <c r="C259"/>
      <c r="E259" s="174"/>
      <c r="F259" s="175"/>
      <c r="G259" s="175"/>
      <c r="H259" s="175"/>
      <c r="I259" s="175"/>
      <c r="J259" s="176"/>
    </row>
    <row r="260" spans="3:10" x14ac:dyDescent="0.25">
      <c r="C260"/>
      <c r="E260" s="174"/>
      <c r="F260" s="175"/>
      <c r="G260" s="175"/>
      <c r="H260" s="175"/>
      <c r="I260" s="175"/>
      <c r="J260" s="176"/>
    </row>
    <row r="261" spans="3:10" x14ac:dyDescent="0.25">
      <c r="C261"/>
      <c r="E261" s="174"/>
      <c r="F261" s="175"/>
      <c r="G261" s="175"/>
      <c r="H261" s="175"/>
      <c r="I261" s="175"/>
      <c r="J261" s="176"/>
    </row>
    <row r="262" spans="3:10" x14ac:dyDescent="0.25">
      <c r="C262"/>
      <c r="E262" s="174"/>
      <c r="F262" s="175"/>
      <c r="G262" s="175"/>
      <c r="H262" s="175"/>
      <c r="I262" s="175"/>
      <c r="J262" s="176"/>
    </row>
    <row r="263" spans="3:10" x14ac:dyDescent="0.25">
      <c r="C263"/>
      <c r="E263" s="174"/>
      <c r="F263" s="175"/>
      <c r="G263" s="175"/>
      <c r="H263" s="175"/>
      <c r="I263" s="175"/>
      <c r="J263" s="176"/>
    </row>
    <row r="264" spans="3:10" x14ac:dyDescent="0.25">
      <c r="C264"/>
      <c r="E264" s="174"/>
      <c r="F264" s="175"/>
      <c r="G264" s="175"/>
      <c r="H264" s="175"/>
      <c r="I264" s="175"/>
      <c r="J264" s="176"/>
    </row>
    <row r="265" spans="3:10" x14ac:dyDescent="0.25">
      <c r="C265"/>
      <c r="E265" s="174"/>
      <c r="F265" s="175"/>
      <c r="G265" s="175"/>
      <c r="H265" s="175"/>
      <c r="I265" s="175"/>
      <c r="J265" s="176"/>
    </row>
    <row r="266" spans="3:10" x14ac:dyDescent="0.25">
      <c r="C266"/>
      <c r="E266" s="174"/>
      <c r="F266" s="175"/>
      <c r="G266" s="175"/>
      <c r="H266" s="175"/>
      <c r="I266" s="175"/>
      <c r="J266" s="176"/>
    </row>
    <row r="267" spans="3:10" x14ac:dyDescent="0.25">
      <c r="C267"/>
      <c r="E267" s="174"/>
      <c r="F267" s="175"/>
      <c r="G267" s="175"/>
      <c r="H267" s="175"/>
      <c r="I267" s="175"/>
      <c r="J267" s="176"/>
    </row>
    <row r="268" spans="3:10" x14ac:dyDescent="0.25">
      <c r="C268"/>
      <c r="E268" s="174"/>
      <c r="F268" s="175"/>
      <c r="G268" s="175"/>
      <c r="H268" s="175"/>
      <c r="I268" s="175"/>
      <c r="J268" s="176"/>
    </row>
    <row r="269" spans="3:10" x14ac:dyDescent="0.25">
      <c r="C269"/>
      <c r="E269" s="174"/>
      <c r="F269" s="175"/>
      <c r="G269" s="175"/>
      <c r="H269" s="175"/>
      <c r="I269" s="175"/>
      <c r="J269" s="176"/>
    </row>
    <row r="270" spans="3:10" x14ac:dyDescent="0.25">
      <c r="C270"/>
      <c r="E270" s="174"/>
      <c r="F270" s="175"/>
      <c r="G270" s="175"/>
      <c r="H270" s="175"/>
      <c r="I270" s="175"/>
      <c r="J270" s="176"/>
    </row>
    <row r="271" spans="3:10" x14ac:dyDescent="0.25">
      <c r="C271"/>
      <c r="E271" s="174"/>
      <c r="F271" s="175"/>
      <c r="G271" s="175"/>
      <c r="H271" s="175"/>
      <c r="I271" s="175"/>
      <c r="J271" s="176"/>
    </row>
    <row r="272" spans="3:10" x14ac:dyDescent="0.25">
      <c r="C272"/>
      <c r="E272" s="174"/>
      <c r="F272" s="175"/>
      <c r="G272" s="175"/>
      <c r="H272" s="175"/>
      <c r="I272" s="175"/>
      <c r="J272" s="176"/>
    </row>
    <row r="273" spans="3:10" x14ac:dyDescent="0.25">
      <c r="C273"/>
      <c r="E273" s="174"/>
      <c r="F273" s="175"/>
      <c r="G273" s="175"/>
      <c r="H273" s="175"/>
      <c r="I273" s="175"/>
      <c r="J273" s="176"/>
    </row>
    <row r="274" spans="3:10" x14ac:dyDescent="0.25">
      <c r="C274"/>
      <c r="E274" s="174"/>
      <c r="F274" s="175"/>
      <c r="G274" s="175"/>
      <c r="H274" s="175"/>
      <c r="I274" s="175"/>
      <c r="J274" s="176"/>
    </row>
    <row r="275" spans="3:10" x14ac:dyDescent="0.25">
      <c r="C275"/>
      <c r="E275" s="174"/>
      <c r="F275" s="175"/>
      <c r="G275" s="175"/>
      <c r="H275" s="175"/>
      <c r="I275" s="175"/>
      <c r="J275" s="176"/>
    </row>
    <row r="276" spans="3:10" x14ac:dyDescent="0.25">
      <c r="C276"/>
      <c r="E276" s="174"/>
      <c r="F276" s="175"/>
      <c r="G276" s="175"/>
      <c r="H276" s="175"/>
      <c r="I276" s="175"/>
      <c r="J276" s="176"/>
    </row>
    <row r="277" spans="3:10" x14ac:dyDescent="0.25">
      <c r="C277"/>
      <c r="E277" s="174"/>
      <c r="F277" s="175"/>
      <c r="G277" s="175"/>
      <c r="H277" s="175"/>
      <c r="I277" s="175"/>
      <c r="J277" s="176"/>
    </row>
    <row r="278" spans="3:10" x14ac:dyDescent="0.25">
      <c r="C278"/>
      <c r="E278" s="174"/>
      <c r="F278" s="175"/>
      <c r="G278" s="175"/>
      <c r="H278" s="175"/>
      <c r="I278" s="175"/>
      <c r="J278" s="176"/>
    </row>
    <row r="279" spans="3:10" x14ac:dyDescent="0.25">
      <c r="C279"/>
      <c r="E279" s="177"/>
      <c r="F279" s="178"/>
      <c r="G279" s="178"/>
      <c r="H279" s="178"/>
      <c r="I279" s="178"/>
      <c r="J279" s="179"/>
    </row>
    <row r="280" spans="3:10" x14ac:dyDescent="0.25">
      <c r="C280"/>
      <c r="E280" s="162"/>
      <c r="F280" s="163"/>
      <c r="G280" s="164"/>
      <c r="H280" s="165"/>
      <c r="I280" s="166"/>
      <c r="J280" s="167"/>
    </row>
    <row r="281" spans="3:10" x14ac:dyDescent="0.25">
      <c r="C281"/>
      <c r="E281" s="168" t="s">
        <v>455</v>
      </c>
      <c r="F281" s="169"/>
      <c r="G281" s="170"/>
      <c r="H281" s="171"/>
      <c r="I281" s="172"/>
      <c r="J281" s="173"/>
    </row>
    <row r="282" spans="3:10" x14ac:dyDescent="0.25">
      <c r="C282"/>
      <c r="E282" s="168"/>
      <c r="F282" s="169"/>
      <c r="G282" s="170"/>
      <c r="H282" s="171"/>
      <c r="I282" s="172"/>
      <c r="J282" s="173"/>
    </row>
    <row r="283" spans="3:10" x14ac:dyDescent="0.25">
      <c r="C283"/>
      <c r="E283" s="168"/>
      <c r="F283" s="169"/>
      <c r="G283" s="170"/>
      <c r="H283" s="171"/>
      <c r="I283" s="172"/>
      <c r="J283" s="173"/>
    </row>
    <row r="284" spans="3:10" x14ac:dyDescent="0.25">
      <c r="C284"/>
      <c r="E284" s="168"/>
      <c r="F284" s="169"/>
      <c r="G284" s="170"/>
      <c r="H284" s="171"/>
      <c r="I284" s="172"/>
      <c r="J284" s="173"/>
    </row>
    <row r="285" spans="3:10" x14ac:dyDescent="0.25">
      <c r="C285"/>
      <c r="E285" s="334" t="s">
        <v>456</v>
      </c>
      <c r="F285" s="335"/>
      <c r="G285" s="335"/>
      <c r="H285" s="336" t="s">
        <v>457</v>
      </c>
      <c r="I285" s="336"/>
      <c r="J285" s="337"/>
    </row>
    <row r="286" spans="3:10" x14ac:dyDescent="0.25">
      <c r="C286"/>
      <c r="E286" s="334" t="s">
        <v>458</v>
      </c>
      <c r="F286" s="335"/>
      <c r="G286" s="335"/>
      <c r="H286" s="336" t="s">
        <v>459</v>
      </c>
      <c r="I286" s="336"/>
      <c r="J286" s="337"/>
    </row>
    <row r="287" spans="3:10" x14ac:dyDescent="0.25">
      <c r="C287"/>
      <c r="E287" s="334" t="s">
        <v>460</v>
      </c>
      <c r="F287" s="335"/>
      <c r="G287" s="335"/>
      <c r="H287" s="336" t="s">
        <v>461</v>
      </c>
      <c r="I287" s="336"/>
      <c r="J287" s="337"/>
    </row>
    <row r="288" spans="3:10" x14ac:dyDescent="0.25">
      <c r="C288"/>
      <c r="E288" s="334" t="s">
        <v>462</v>
      </c>
      <c r="F288" s="335"/>
      <c r="G288" s="335"/>
      <c r="H288" s="336" t="s">
        <v>463</v>
      </c>
      <c r="I288" s="336"/>
      <c r="J288" s="337"/>
    </row>
    <row r="289" spans="1:10" x14ac:dyDescent="0.25">
      <c r="C289"/>
      <c r="E289" s="338" t="s">
        <v>464</v>
      </c>
      <c r="F289" s="339"/>
      <c r="G289" s="339"/>
      <c r="H289" s="339" t="s">
        <v>465</v>
      </c>
      <c r="I289" s="339"/>
      <c r="J289" s="340"/>
    </row>
    <row r="290" spans="1:10" ht="26.25" customHeight="1" x14ac:dyDescent="0.25">
      <c r="A290" t="s">
        <v>430</v>
      </c>
      <c r="B290" s="109">
        <f>+B198+1</f>
        <v>4</v>
      </c>
      <c r="C290" s="110" t="str">
        <f>+A290&amp;B290</f>
        <v>NP-4</v>
      </c>
      <c r="E290" s="347" t="str">
        <f>VLOOKUP(C290,'[5]ITEMS NP'!$E$7:$G$61,2,0)</f>
        <v>SUMINISTRO E INSTALACION DE VALVULA ANGULAR     Ø 21/2"</v>
      </c>
      <c r="F290" s="347"/>
      <c r="G290" s="347"/>
      <c r="H290" s="347"/>
      <c r="I290" s="111" t="s">
        <v>431</v>
      </c>
      <c r="J290" s="112" t="str">
        <f>VLOOKUP(C290,'[5]ITEMS NP'!$E$7:$G$61,3,0)</f>
        <v>UN</v>
      </c>
    </row>
    <row r="291" spans="1:10" x14ac:dyDescent="0.25">
      <c r="E291" s="348"/>
      <c r="F291" s="348"/>
      <c r="G291" s="348"/>
      <c r="H291" s="348"/>
      <c r="I291" s="113" t="s">
        <v>432</v>
      </c>
      <c r="J291" s="114" t="str">
        <f>VLOOKUP(C290,'[5]ITEMS NP'!$E$7:$G$61,1,0)</f>
        <v>NP-4</v>
      </c>
    </row>
    <row r="292" spans="1:10" ht="12" customHeight="1" x14ac:dyDescent="0.25">
      <c r="E292" s="115"/>
      <c r="F292" s="116"/>
      <c r="G292" s="117"/>
      <c r="H292" s="118"/>
      <c r="I292" s="119"/>
      <c r="J292" s="120"/>
    </row>
    <row r="293" spans="1:10" x14ac:dyDescent="0.25">
      <c r="E293" s="358" t="s">
        <v>435</v>
      </c>
      <c r="F293" s="358"/>
      <c r="G293" s="358"/>
      <c r="H293" s="123"/>
      <c r="I293" s="124"/>
      <c r="J293" s="125"/>
    </row>
    <row r="294" spans="1:10" x14ac:dyDescent="0.25">
      <c r="E294" s="126" t="s">
        <v>436</v>
      </c>
      <c r="F294" s="127" t="s">
        <v>437</v>
      </c>
      <c r="G294" s="128" t="s">
        <v>18</v>
      </c>
      <c r="H294" s="128" t="s">
        <v>438</v>
      </c>
      <c r="I294" s="129" t="s">
        <v>439</v>
      </c>
      <c r="J294" s="130" t="s">
        <v>440</v>
      </c>
    </row>
    <row r="295" spans="1:10" x14ac:dyDescent="0.25">
      <c r="C295" s="110" t="s">
        <v>472</v>
      </c>
      <c r="E295" s="131" t="str">
        <f>IF(C295&gt;0,VLOOKUP(C295,[5]!materiales[#Data],2,0)," ")</f>
        <v>VALVULA ANGULAR 2 1/2"</v>
      </c>
      <c r="F295" s="132" t="str">
        <f>IF(C295&gt;0,VLOOKUP(C295,[5]!materiales[#Data],3,0)," ")</f>
        <v>UND</v>
      </c>
      <c r="G295" s="133">
        <v>1</v>
      </c>
      <c r="H295" s="134">
        <v>0</v>
      </c>
      <c r="I295" s="135">
        <f>IF(C295&gt;0,VLOOKUP(C295,[5]!materiales[#Data],4,0)," ")</f>
        <v>780100</v>
      </c>
      <c r="J295" s="135">
        <f t="shared" ref="J295:J297" si="7">+IFERROR((G295*I295)+(G295*H295*I295),"")</f>
        <v>780100</v>
      </c>
    </row>
    <row r="296" spans="1:10" x14ac:dyDescent="0.25">
      <c r="C296" s="110" t="s">
        <v>442</v>
      </c>
      <c r="E296" s="131" t="str">
        <f>IF(C296&gt;0,VLOOKUP(C296,[5]!materiales[#Data],2,0)," ")</f>
        <v>Sellante 10 gramos fuerza media</v>
      </c>
      <c r="F296" s="132" t="str">
        <f>IF(C296&gt;0,VLOOKUP(C296,[5]!materiales[#Data],3,0)," ")</f>
        <v>UND</v>
      </c>
      <c r="G296" s="133">
        <v>0.1</v>
      </c>
      <c r="H296" s="134">
        <v>0.05</v>
      </c>
      <c r="I296" s="135">
        <f>IF(C296&gt;0,VLOOKUP(C296,[5]!materiales[#Data],4,0)," ")</f>
        <v>15896.666666666666</v>
      </c>
      <c r="J296" s="135">
        <f t="shared" si="7"/>
        <v>1669.15</v>
      </c>
    </row>
    <row r="297" spans="1:10" x14ac:dyDescent="0.25">
      <c r="C297" s="110" t="s">
        <v>473</v>
      </c>
      <c r="E297" s="131" t="str">
        <f>IF(C297&gt;0,VLOOKUP(C297,[5]!materiales[#Data],2,0)," ")</f>
        <v>CINTA TEFLON 10 MTS CARRETE DE 10 METROS</v>
      </c>
      <c r="F297" s="132" t="str">
        <f>IF(C297&gt;0,VLOOKUP(C297,[5]!materiales[#Data],3,0)," ")</f>
        <v>UND</v>
      </c>
      <c r="G297" s="133">
        <v>1</v>
      </c>
      <c r="H297" s="134">
        <v>0</v>
      </c>
      <c r="I297" s="135">
        <f>IF(C297&gt;0,VLOOKUP(C297,[5]!materiales[#Data],4,0)," ")</f>
        <v>1730.3314000000003</v>
      </c>
      <c r="J297" s="135">
        <f t="shared" si="7"/>
        <v>1730.3314000000003</v>
      </c>
    </row>
    <row r="298" spans="1:10" x14ac:dyDescent="0.25">
      <c r="E298" s="131" t="str">
        <f>IF(C298&gt;0,VLOOKUP(C298,[5]!materiales[#Data],2,0)," ")</f>
        <v xml:space="preserve"> </v>
      </c>
      <c r="F298" s="132" t="str">
        <f>IF(C298&gt;0,VLOOKUP(C298,[5]!materiales[#Data],3,0)," ")</f>
        <v xml:space="preserve"> </v>
      </c>
      <c r="G298" s="136"/>
      <c r="H298" s="136"/>
      <c r="I298" s="135" t="str">
        <f>IF(C298&gt;0,VLOOKUP(C298,[5]!materiales[#Data],4,0)," ")</f>
        <v xml:space="preserve"> </v>
      </c>
      <c r="J298" s="135"/>
    </row>
    <row r="299" spans="1:10" ht="15.75" thickBot="1" x14ac:dyDescent="0.3">
      <c r="E299" s="131" t="str">
        <f>IF(C299&gt;0,VLOOKUP(C299,[5]!materiales[#Data],2,0)," ")</f>
        <v xml:space="preserve"> </v>
      </c>
      <c r="F299" s="132" t="str">
        <f>IF(C299&gt;0,VLOOKUP(C299,[5]!materiales[#Data],3,0)," ")</f>
        <v xml:space="preserve"> </v>
      </c>
      <c r="G299" s="132"/>
      <c r="H299" s="132"/>
      <c r="I299" s="135" t="str">
        <f>IF(C299&gt;0,VLOOKUP(C299,[5]!materiales[#Data],4,0)," ")</f>
        <v xml:space="preserve"> </v>
      </c>
      <c r="J299" s="135" t="str">
        <f t="shared" ref="J299" si="8">+IFERROR((G299*I299)+(G299*H299*I299),"")</f>
        <v/>
      </c>
    </row>
    <row r="300" spans="1:10" ht="15.75" thickBot="1" x14ac:dyDescent="0.3">
      <c r="E300" s="137"/>
      <c r="F300" s="362" t="s">
        <v>443</v>
      </c>
      <c r="G300" s="362"/>
      <c r="H300" s="362"/>
      <c r="I300" s="363"/>
      <c r="J300" s="138">
        <f>ROUND(SUM(J295:J299),2)</f>
        <v>783499.48</v>
      </c>
    </row>
    <row r="301" spans="1:10" ht="12" customHeight="1" x14ac:dyDescent="0.25">
      <c r="E301" s="137"/>
      <c r="F301" s="139"/>
      <c r="G301" s="139"/>
      <c r="H301" s="139"/>
      <c r="I301" s="139"/>
      <c r="J301" s="140"/>
    </row>
    <row r="302" spans="1:10" x14ac:dyDescent="0.25">
      <c r="E302" s="358" t="s">
        <v>444</v>
      </c>
      <c r="F302" s="358"/>
      <c r="G302" s="358"/>
      <c r="H302" s="123"/>
      <c r="I302" s="124"/>
      <c r="J302" s="141"/>
    </row>
    <row r="303" spans="1:10" x14ac:dyDescent="0.25">
      <c r="E303" s="356" t="s">
        <v>436</v>
      </c>
      <c r="F303" s="357"/>
      <c r="G303" s="127" t="s">
        <v>437</v>
      </c>
      <c r="H303" s="128" t="s">
        <v>445</v>
      </c>
      <c r="I303" s="129" t="s">
        <v>439</v>
      </c>
      <c r="J303" s="130" t="s">
        <v>440</v>
      </c>
    </row>
    <row r="304" spans="1:10" x14ac:dyDescent="0.25">
      <c r="C304" s="110" t="s">
        <v>446</v>
      </c>
      <c r="E304" s="352" t="str">
        <f>IF(C304&gt;0,VLOOKUP(C304,[5]!M_O[#Data],2,0)," ")</f>
        <v>M.O INSTALACIÓN RC1 2 AYUDANTE-1 OFI+PRES.T</v>
      </c>
      <c r="F304" s="353"/>
      <c r="G304" s="142" t="str">
        <f>IF(C304&gt;0,VLOOKUP(C304,[5]!M_O[#Data],3,0)," ")</f>
        <v>JRN</v>
      </c>
      <c r="H304" s="143">
        <v>0.19</v>
      </c>
      <c r="I304" s="144">
        <f>IF(C304&gt;0,VLOOKUP(C304,[5]!M_O[#Data],4,0)," ")</f>
        <v>337478</v>
      </c>
      <c r="J304" s="145">
        <f>+IFERROR(H304*I304,"")</f>
        <v>64120.82</v>
      </c>
    </row>
    <row r="305" spans="3:10" x14ac:dyDescent="0.25">
      <c r="E305" s="352" t="str">
        <f>IF(C305&gt;0,VLOOKUP(C305,[5]!M_O[#Data],2,0)," ")</f>
        <v xml:space="preserve"> </v>
      </c>
      <c r="F305" s="353"/>
      <c r="G305" s="142" t="str">
        <f>IF(C305&gt;0,VLOOKUP(C305,[5]!M_O[#Data],3,0)," ")</f>
        <v xml:space="preserve"> </v>
      </c>
      <c r="H305" s="143"/>
      <c r="I305" s="144" t="str">
        <f>IF(C305&gt;0,VLOOKUP(C305,[5]!M_O[#Data],4,0)," ")</f>
        <v xml:space="preserve"> </v>
      </c>
      <c r="J305" s="145" t="str">
        <f>+IFERROR(H305*I305,"")</f>
        <v/>
      </c>
    </row>
    <row r="306" spans="3:10" x14ac:dyDescent="0.25">
      <c r="E306" s="352" t="str">
        <f>IF(C306&gt;0,VLOOKUP(C306,[5]!M_O[#Data],2,0)," ")</f>
        <v xml:space="preserve"> </v>
      </c>
      <c r="F306" s="353"/>
      <c r="G306" s="142" t="str">
        <f>IF(C306&gt;0,VLOOKUP(C306,[5]!M_O[#Data],3,0)," ")</f>
        <v xml:space="preserve"> </v>
      </c>
      <c r="H306" s="143"/>
      <c r="I306" s="144" t="str">
        <f>IF(C306&gt;0,VLOOKUP(C306,[5]!M_O[#Data],4,0)," ")</f>
        <v xml:space="preserve"> </v>
      </c>
      <c r="J306" s="145" t="str">
        <f>+IFERROR(H306*I306,"")</f>
        <v/>
      </c>
    </row>
    <row r="307" spans="3:10" ht="15.75" thickBot="1" x14ac:dyDescent="0.3">
      <c r="E307" s="352" t="str">
        <f>IF(C307&gt;0,VLOOKUP(C307,[5]!M_O[#Data],2,0)," ")</f>
        <v xml:space="preserve"> </v>
      </c>
      <c r="F307" s="353"/>
      <c r="G307" s="142" t="str">
        <f>IF(C307&gt;0,VLOOKUP(C307,[5]!M_O[#Data],3,0)," ")</f>
        <v xml:space="preserve"> </v>
      </c>
      <c r="H307" s="146"/>
      <c r="I307" s="144" t="str">
        <f>IF(C307&gt;0,VLOOKUP(C307,[5]!M_O[#Data],4,0)," ")</f>
        <v xml:space="preserve"> </v>
      </c>
      <c r="J307" s="145" t="str">
        <f>+IFERROR(H307*I307,"")</f>
        <v/>
      </c>
    </row>
    <row r="308" spans="3:10" ht="15.75" thickBot="1" x14ac:dyDescent="0.3">
      <c r="E308" s="137"/>
      <c r="F308" s="359" t="s">
        <v>443</v>
      </c>
      <c r="G308" s="360"/>
      <c r="H308" s="360"/>
      <c r="I308" s="360"/>
      <c r="J308" s="138">
        <f>ROUND(SUM(J304:J307),2)</f>
        <v>64120.82</v>
      </c>
    </row>
    <row r="309" spans="3:10" ht="12" customHeight="1" x14ac:dyDescent="0.25">
      <c r="E309" s="137"/>
      <c r="F309" s="139"/>
      <c r="G309" s="139"/>
      <c r="H309" s="139"/>
      <c r="I309" s="139"/>
      <c r="J309" s="140"/>
    </row>
    <row r="310" spans="3:10" x14ac:dyDescent="0.25">
      <c r="E310" s="358" t="s">
        <v>447</v>
      </c>
      <c r="F310" s="358"/>
      <c r="G310" s="358"/>
      <c r="H310" s="123"/>
      <c r="I310" s="147"/>
      <c r="J310" s="148"/>
    </row>
    <row r="311" spans="3:10" x14ac:dyDescent="0.25">
      <c r="E311" s="356" t="s">
        <v>436</v>
      </c>
      <c r="F311" s="357"/>
      <c r="G311" s="127" t="s">
        <v>437</v>
      </c>
      <c r="H311" s="128" t="s">
        <v>445</v>
      </c>
      <c r="I311" s="129" t="s">
        <v>439</v>
      </c>
      <c r="J311" s="130" t="s">
        <v>440</v>
      </c>
    </row>
    <row r="312" spans="3:10" x14ac:dyDescent="0.25">
      <c r="E312" s="352"/>
      <c r="F312" s="353"/>
      <c r="G312" s="142"/>
      <c r="H312" s="143"/>
      <c r="I312" s="144"/>
      <c r="J312" s="145"/>
    </row>
    <row r="313" spans="3:10" ht="15.75" thickBot="1" x14ac:dyDescent="0.3">
      <c r="E313" s="352"/>
      <c r="F313" s="353"/>
      <c r="G313" s="142"/>
      <c r="H313" s="143"/>
      <c r="I313" s="144"/>
      <c r="J313" s="145"/>
    </row>
    <row r="314" spans="3:10" ht="15.75" thickBot="1" x14ac:dyDescent="0.3">
      <c r="E314" s="137"/>
      <c r="F314" s="359" t="s">
        <v>443</v>
      </c>
      <c r="G314" s="360"/>
      <c r="H314" s="360"/>
      <c r="I314" s="360"/>
      <c r="J314" s="138">
        <f>ROUND(SUM(J312:J313),2)</f>
        <v>0</v>
      </c>
    </row>
    <row r="315" spans="3:10" ht="12" customHeight="1" x14ac:dyDescent="0.25">
      <c r="E315" s="137"/>
      <c r="F315" s="139"/>
      <c r="G315" s="139"/>
      <c r="H315" s="139"/>
      <c r="I315" s="139"/>
      <c r="J315" s="140"/>
    </row>
    <row r="316" spans="3:10" x14ac:dyDescent="0.25">
      <c r="E316" s="361" t="s">
        <v>448</v>
      </c>
      <c r="F316" s="361"/>
      <c r="G316" s="361"/>
      <c r="H316" s="123"/>
      <c r="I316" s="147"/>
      <c r="J316" s="151"/>
    </row>
    <row r="317" spans="3:10" x14ac:dyDescent="0.25">
      <c r="E317" s="356" t="s">
        <v>436</v>
      </c>
      <c r="F317" s="357"/>
      <c r="G317" s="127" t="s">
        <v>437</v>
      </c>
      <c r="H317" s="128" t="s">
        <v>1</v>
      </c>
      <c r="I317" s="129" t="s">
        <v>439</v>
      </c>
      <c r="J317" s="130" t="s">
        <v>440</v>
      </c>
    </row>
    <row r="318" spans="3:10" x14ac:dyDescent="0.25">
      <c r="C318" s="110" t="s">
        <v>449</v>
      </c>
      <c r="E318" s="352" t="str">
        <f>IF(C318&gt;0,VLOOKUP(C318,[5]!EQUIPOS[#Data],2,0)," ")</f>
        <v>HERRAMIENTA MENOR</v>
      </c>
      <c r="F318" s="353"/>
      <c r="G318" s="142" t="str">
        <f>IF(C318&gt;0,VLOOKUP(C318,[5]!EQUIPOS[#Data],3,0)," ")</f>
        <v>%</v>
      </c>
      <c r="H318" s="152">
        <v>1</v>
      </c>
      <c r="I318" s="144">
        <f>+J308*0.05*H318</f>
        <v>3206.0410000000002</v>
      </c>
      <c r="J318" s="145">
        <f t="shared" ref="J318:J323" si="9">+IFERROR(H318*I318,"")</f>
        <v>3206.0410000000002</v>
      </c>
    </row>
    <row r="319" spans="3:10" x14ac:dyDescent="0.25">
      <c r="C319" s="110" t="s">
        <v>450</v>
      </c>
      <c r="E319" s="352" t="str">
        <f>IF(C319&gt;0,VLOOKUP(C319,[5]!EQUIPOS[#Data],2,0)," ")</f>
        <v>ANDAMIO CERTIFICADO JGO</v>
      </c>
      <c r="F319" s="353"/>
      <c r="G319" s="142" t="str">
        <f>IF(C319&gt;0,VLOOKUP(C319,[5]!EQUIPOS[#Data],3,0)," ")</f>
        <v>DIA</v>
      </c>
      <c r="H319" s="153">
        <f>+H304</f>
        <v>0.19</v>
      </c>
      <c r="I319" s="144">
        <f>IF(C319&gt;0,VLOOKUP(C319,[5]!EQUIPOS[#Data],4,0)," ")</f>
        <v>17429.100000000002</v>
      </c>
      <c r="J319" s="145">
        <f t="shared" si="9"/>
        <v>3311.5290000000005</v>
      </c>
    </row>
    <row r="320" spans="3:10" x14ac:dyDescent="0.25">
      <c r="C320" s="110" t="s">
        <v>451</v>
      </c>
      <c r="E320" s="352" t="str">
        <f>IF(C320&gt;0,VLOOKUP(C320,[5]!EQUIPOS[#Data],2,0)," ")</f>
        <v>EQUIPO TRABAJO EN ALTURAS</v>
      </c>
      <c r="F320" s="353"/>
      <c r="G320" s="142" t="str">
        <f>IF(C320&gt;0,VLOOKUP(C320,[5]!EQUIPOS[#Data],3,0)," ")</f>
        <v>DIA</v>
      </c>
      <c r="H320" s="153">
        <f>+H319</f>
        <v>0.19</v>
      </c>
      <c r="I320" s="144">
        <f>IF(C320&gt;0,VLOOKUP(C320,[5]!EQUIPOS[#Data],4,0)," ")</f>
        <v>7412.0000000000009</v>
      </c>
      <c r="J320" s="145">
        <f t="shared" si="9"/>
        <v>1408.2800000000002</v>
      </c>
    </row>
    <row r="321" spans="3:14" x14ac:dyDescent="0.25">
      <c r="C321" s="110" t="s">
        <v>452</v>
      </c>
      <c r="E321" s="352" t="str">
        <f>IF(C321&gt;0,VLOOKUP(C321,[5]!EQUIPOS[#Data],2,0)," ")</f>
        <v xml:space="preserve">CORTADORA ELECTRICA </v>
      </c>
      <c r="F321" s="353"/>
      <c r="G321" s="142" t="str">
        <f>IF(C321&gt;0,VLOOKUP(C321,[5]!EQUIPOS[#Data],3,0)," ")</f>
        <v>DIA</v>
      </c>
      <c r="H321" s="153">
        <f>+H320</f>
        <v>0.19</v>
      </c>
      <c r="I321" s="144">
        <f>IF(C321&gt;0,VLOOKUP(C321,[5]!EQUIPOS[#Data],4,0)," ")</f>
        <v>35425</v>
      </c>
      <c r="J321" s="145">
        <f t="shared" si="9"/>
        <v>6730.75</v>
      </c>
      <c r="M321">
        <v>1</v>
      </c>
      <c r="N321" s="154">
        <f>+M321*J321</f>
        <v>6730.75</v>
      </c>
    </row>
    <row r="322" spans="3:14" x14ac:dyDescent="0.25">
      <c r="C322" s="110" t="s">
        <v>453</v>
      </c>
      <c r="E322" s="352" t="str">
        <f>IF(C322&gt;0,VLOOKUP(C322,[5]!EQUIPOS[#Data],2,0)," ")</f>
        <v>ROSCADORA  DE TUBOS MANUAL</v>
      </c>
      <c r="F322" s="353"/>
      <c r="G322" s="142" t="str">
        <f>IF(C322&gt;0,VLOOKUP(C322,[5]!EQUIPOS[#Data],3,0)," ")</f>
        <v>DIA</v>
      </c>
      <c r="H322" s="153">
        <f>+H321</f>
        <v>0.19</v>
      </c>
      <c r="I322" s="144">
        <f>IF(C322&gt;0,VLOOKUP(C322,[5]!EQUIPOS[#Data],4,0)," ")</f>
        <v>70850</v>
      </c>
      <c r="J322" s="145">
        <f t="shared" si="9"/>
        <v>13461.5</v>
      </c>
      <c r="M322">
        <v>1</v>
      </c>
      <c r="N322" s="154">
        <f>+M322*J322</f>
        <v>13461.5</v>
      </c>
    </row>
    <row r="323" spans="3:14" ht="15.75" thickBot="1" x14ac:dyDescent="0.3">
      <c r="E323" s="352" t="str">
        <f>IF(C323&gt;0,VLOOKUP(C323,[5]!EQUIPOS[#Data],2,0)," ")</f>
        <v xml:space="preserve"> </v>
      </c>
      <c r="F323" s="353"/>
      <c r="G323" s="142" t="str">
        <f>IF(C323&gt;0,VLOOKUP(C323,[5]!EQUIPOS[#Data],3,0)," ")</f>
        <v xml:space="preserve"> </v>
      </c>
      <c r="H323" s="152"/>
      <c r="I323" s="144" t="str">
        <f>IF(C323&gt;0,VLOOKUP(C323,[5]!EQUIPOS[#Data],4,0)," ")</f>
        <v xml:space="preserve"> </v>
      </c>
      <c r="J323" s="145" t="str">
        <f t="shared" si="9"/>
        <v/>
      </c>
    </row>
    <row r="324" spans="3:14" ht="15.75" thickBot="1" x14ac:dyDescent="0.3">
      <c r="E324" s="137"/>
      <c r="F324" s="354" t="s">
        <v>443</v>
      </c>
      <c r="G324" s="354"/>
      <c r="H324" s="354"/>
      <c r="I324" s="354"/>
      <c r="J324" s="138">
        <f>ROUND(SUM(J318:J323),2)</f>
        <v>28118.1</v>
      </c>
      <c r="L324" s="154">
        <f>+J326-J321-J322</f>
        <v>855546.15</v>
      </c>
    </row>
    <row r="325" spans="3:14" ht="12" customHeight="1" thickBot="1" x14ac:dyDescent="0.3">
      <c r="E325" s="137"/>
      <c r="F325" s="155"/>
      <c r="G325" s="156"/>
      <c r="H325" s="123"/>
      <c r="I325" s="124"/>
      <c r="J325" s="157"/>
    </row>
    <row r="326" spans="3:14" x14ac:dyDescent="0.25">
      <c r="E326" s="158"/>
      <c r="F326" s="355" t="s">
        <v>2</v>
      </c>
      <c r="G326" s="355"/>
      <c r="H326" s="355"/>
      <c r="I326" s="355"/>
      <c r="J326" s="159">
        <f>+J324+J314+J308+J300</f>
        <v>875738.4</v>
      </c>
      <c r="L326" s="161">
        <f>VLOOKUP(C290,'[5]ITEMS NP'!$E$7:$I$68,5,0)</f>
        <v>875738.4</v>
      </c>
    </row>
    <row r="327" spans="3:14" x14ac:dyDescent="0.25">
      <c r="C327"/>
      <c r="E327" s="162"/>
      <c r="F327" s="163"/>
      <c r="G327" s="164"/>
      <c r="H327" s="165"/>
      <c r="I327" s="166"/>
      <c r="J327" s="167"/>
    </row>
    <row r="328" spans="3:14" x14ac:dyDescent="0.25">
      <c r="C328"/>
      <c r="E328" s="168" t="s">
        <v>455</v>
      </c>
      <c r="F328" s="169"/>
      <c r="G328" s="170"/>
      <c r="H328" s="171"/>
      <c r="I328" s="172"/>
      <c r="J328" s="173"/>
    </row>
    <row r="329" spans="3:14" x14ac:dyDescent="0.25">
      <c r="C329"/>
      <c r="E329" s="168"/>
      <c r="F329" s="169"/>
      <c r="G329" s="170"/>
      <c r="H329" s="171"/>
      <c r="I329" s="172"/>
      <c r="J329" s="173"/>
    </row>
    <row r="330" spans="3:14" x14ac:dyDescent="0.25">
      <c r="C330"/>
      <c r="E330" s="168"/>
      <c r="F330" s="169"/>
      <c r="G330" s="170"/>
      <c r="H330" s="171"/>
      <c r="I330" s="172"/>
      <c r="J330" s="173"/>
    </row>
    <row r="331" spans="3:14" x14ac:dyDescent="0.25">
      <c r="C331"/>
      <c r="E331" s="168"/>
      <c r="F331" s="169"/>
      <c r="G331" s="170"/>
      <c r="H331" s="171"/>
      <c r="I331" s="172"/>
      <c r="J331" s="173"/>
    </row>
    <row r="332" spans="3:14" x14ac:dyDescent="0.25">
      <c r="C332"/>
      <c r="E332" s="334" t="s">
        <v>456</v>
      </c>
      <c r="F332" s="335"/>
      <c r="G332" s="335"/>
      <c r="H332" s="336" t="s">
        <v>457</v>
      </c>
      <c r="I332" s="336"/>
      <c r="J332" s="337"/>
    </row>
    <row r="333" spans="3:14" x14ac:dyDescent="0.25">
      <c r="C333"/>
      <c r="E333" s="334" t="s">
        <v>458</v>
      </c>
      <c r="F333" s="335"/>
      <c r="G333" s="335"/>
      <c r="H333" s="336" t="s">
        <v>459</v>
      </c>
      <c r="I333" s="336"/>
      <c r="J333" s="337"/>
    </row>
    <row r="334" spans="3:14" x14ac:dyDescent="0.25">
      <c r="C334"/>
      <c r="E334" s="334" t="s">
        <v>460</v>
      </c>
      <c r="F334" s="335"/>
      <c r="G334" s="335"/>
      <c r="H334" s="336" t="s">
        <v>461</v>
      </c>
      <c r="I334" s="336"/>
      <c r="J334" s="337"/>
    </row>
    <row r="335" spans="3:14" x14ac:dyDescent="0.25">
      <c r="C335"/>
      <c r="E335" s="334" t="s">
        <v>462</v>
      </c>
      <c r="F335" s="335"/>
      <c r="G335" s="335"/>
      <c r="H335" s="336" t="s">
        <v>463</v>
      </c>
      <c r="I335" s="336"/>
      <c r="J335" s="337"/>
    </row>
    <row r="336" spans="3:14" x14ac:dyDescent="0.25">
      <c r="C336"/>
      <c r="E336" s="338" t="s">
        <v>464</v>
      </c>
      <c r="F336" s="339"/>
      <c r="G336" s="339"/>
      <c r="H336" s="339" t="s">
        <v>465</v>
      </c>
      <c r="I336" s="339"/>
      <c r="J336" s="340"/>
    </row>
    <row r="337" spans="3:10" ht="14.45" customHeight="1" x14ac:dyDescent="0.25">
      <c r="C337"/>
      <c r="E337" s="341" t="s">
        <v>466</v>
      </c>
      <c r="F337" s="342"/>
      <c r="G337" s="342"/>
      <c r="H337" s="342"/>
      <c r="I337" s="342"/>
      <c r="J337" s="343"/>
    </row>
    <row r="338" spans="3:10" x14ac:dyDescent="0.25">
      <c r="C338"/>
      <c r="E338" s="344"/>
      <c r="F338" s="345"/>
      <c r="G338" s="345"/>
      <c r="H338" s="345"/>
      <c r="I338" s="345"/>
      <c r="J338" s="346"/>
    </row>
    <row r="339" spans="3:10" x14ac:dyDescent="0.25">
      <c r="C339"/>
      <c r="E339" s="347" t="str">
        <f>+E290</f>
        <v>SUMINISTRO E INSTALACION DE VALVULA ANGULAR     Ø 21/2"</v>
      </c>
      <c r="F339" s="347"/>
      <c r="G339" s="347"/>
      <c r="H339" s="347"/>
      <c r="I339" s="111" t="s">
        <v>431</v>
      </c>
      <c r="J339" s="112" t="str">
        <f>+J290</f>
        <v>UN</v>
      </c>
    </row>
    <row r="340" spans="3:10" x14ac:dyDescent="0.25">
      <c r="C340"/>
      <c r="E340" s="348"/>
      <c r="F340" s="348"/>
      <c r="G340" s="348"/>
      <c r="H340" s="348"/>
      <c r="I340" s="113" t="s">
        <v>432</v>
      </c>
      <c r="J340" s="114" t="str">
        <f>+J291</f>
        <v>NP-4</v>
      </c>
    </row>
    <row r="341" spans="3:10" x14ac:dyDescent="0.25">
      <c r="C341"/>
      <c r="E341" s="349" t="str">
        <f>+E295</f>
        <v>VALVULA ANGULAR 2 1/2"</v>
      </c>
      <c r="F341" s="350"/>
      <c r="G341" s="350"/>
      <c r="H341" s="350"/>
      <c r="I341" s="350"/>
      <c r="J341" s="351"/>
    </row>
    <row r="342" spans="3:10" x14ac:dyDescent="0.25">
      <c r="C342"/>
      <c r="E342" s="174"/>
      <c r="F342" s="175"/>
      <c r="G342" s="175"/>
      <c r="H342" s="175"/>
      <c r="I342" s="175"/>
      <c r="J342" s="176"/>
    </row>
    <row r="343" spans="3:10" x14ac:dyDescent="0.25">
      <c r="C343"/>
      <c r="E343" s="174"/>
      <c r="F343" s="175"/>
      <c r="G343" s="175"/>
      <c r="H343" s="175"/>
      <c r="I343" s="175"/>
      <c r="J343" s="176"/>
    </row>
    <row r="344" spans="3:10" x14ac:dyDescent="0.25">
      <c r="C344"/>
      <c r="E344" s="174"/>
      <c r="F344" s="175"/>
      <c r="G344" s="175"/>
      <c r="H344" s="175"/>
      <c r="I344" s="175"/>
      <c r="J344" s="176"/>
    </row>
    <row r="345" spans="3:10" x14ac:dyDescent="0.25">
      <c r="C345"/>
      <c r="E345" s="174"/>
      <c r="F345" s="175"/>
      <c r="G345" s="175"/>
      <c r="H345" s="175"/>
      <c r="I345" s="175"/>
      <c r="J345" s="176"/>
    </row>
    <row r="346" spans="3:10" x14ac:dyDescent="0.25">
      <c r="C346"/>
      <c r="E346" s="174"/>
      <c r="F346" s="175"/>
      <c r="G346" s="175"/>
      <c r="H346" s="175"/>
      <c r="I346" s="175"/>
      <c r="J346" s="176"/>
    </row>
    <row r="347" spans="3:10" x14ac:dyDescent="0.25">
      <c r="C347"/>
      <c r="E347" s="174"/>
      <c r="F347" s="175"/>
      <c r="G347" s="175"/>
      <c r="H347" s="175"/>
      <c r="I347" s="175"/>
      <c r="J347" s="176"/>
    </row>
    <row r="348" spans="3:10" x14ac:dyDescent="0.25">
      <c r="C348"/>
      <c r="E348" s="174"/>
      <c r="F348" s="175"/>
      <c r="G348" s="175"/>
      <c r="H348" s="175"/>
      <c r="I348" s="175"/>
      <c r="J348" s="176"/>
    </row>
    <row r="349" spans="3:10" x14ac:dyDescent="0.25">
      <c r="C349"/>
      <c r="E349" s="174"/>
      <c r="F349" s="175"/>
      <c r="G349" s="175"/>
      <c r="H349" s="175"/>
      <c r="I349" s="175"/>
      <c r="J349" s="176"/>
    </row>
    <row r="350" spans="3:10" x14ac:dyDescent="0.25">
      <c r="C350"/>
      <c r="E350" s="174"/>
      <c r="F350" s="175"/>
      <c r="G350" s="175"/>
      <c r="H350" s="175"/>
      <c r="I350" s="175"/>
      <c r="J350" s="176"/>
    </row>
    <row r="351" spans="3:10" x14ac:dyDescent="0.25">
      <c r="C351"/>
      <c r="E351" s="174"/>
      <c r="F351" s="175"/>
      <c r="G351" s="175"/>
      <c r="H351" s="175"/>
      <c r="I351" s="175"/>
      <c r="J351" s="176"/>
    </row>
    <row r="352" spans="3:10" x14ac:dyDescent="0.25">
      <c r="C352"/>
      <c r="E352" s="174"/>
      <c r="F352" s="175"/>
      <c r="G352" s="175"/>
      <c r="H352" s="175"/>
      <c r="I352" s="175"/>
      <c r="J352" s="176"/>
    </row>
    <row r="353" spans="3:10" x14ac:dyDescent="0.25">
      <c r="C353"/>
      <c r="E353" s="174"/>
      <c r="F353" s="175"/>
      <c r="G353" s="175"/>
      <c r="H353" s="175"/>
      <c r="I353" s="175"/>
      <c r="J353" s="176"/>
    </row>
    <row r="354" spans="3:10" x14ac:dyDescent="0.25">
      <c r="C354"/>
      <c r="E354" s="174"/>
      <c r="F354" s="175"/>
      <c r="G354" s="175"/>
      <c r="H354" s="175"/>
      <c r="I354" s="175"/>
      <c r="J354" s="176"/>
    </row>
    <row r="355" spans="3:10" x14ac:dyDescent="0.25">
      <c r="C355"/>
      <c r="E355" s="174"/>
      <c r="F355" s="175"/>
      <c r="G355" s="175"/>
      <c r="H355" s="175"/>
      <c r="I355" s="175"/>
      <c r="J355" s="176"/>
    </row>
    <row r="356" spans="3:10" x14ac:dyDescent="0.25">
      <c r="C356"/>
      <c r="E356" s="174"/>
      <c r="F356" s="175"/>
      <c r="G356" s="175"/>
      <c r="H356" s="175"/>
      <c r="I356" s="175"/>
      <c r="J356" s="176"/>
    </row>
    <row r="357" spans="3:10" x14ac:dyDescent="0.25">
      <c r="C357"/>
      <c r="E357" s="174"/>
      <c r="F357" s="175"/>
      <c r="G357" s="175"/>
      <c r="H357" s="175"/>
      <c r="I357" s="175"/>
      <c r="J357" s="176"/>
    </row>
    <row r="358" spans="3:10" x14ac:dyDescent="0.25">
      <c r="C358"/>
      <c r="E358" s="174"/>
      <c r="F358" s="175"/>
      <c r="G358" s="175"/>
      <c r="H358" s="175"/>
      <c r="I358" s="175"/>
      <c r="J358" s="176"/>
    </row>
    <row r="359" spans="3:10" x14ac:dyDescent="0.25">
      <c r="C359"/>
      <c r="E359" s="174"/>
      <c r="F359" s="175"/>
      <c r="G359" s="175"/>
      <c r="H359" s="175"/>
      <c r="I359" s="175"/>
      <c r="J359" s="176"/>
    </row>
    <row r="360" spans="3:10" x14ac:dyDescent="0.25">
      <c r="C360"/>
      <c r="E360" s="174"/>
      <c r="F360" s="175"/>
      <c r="G360" s="175"/>
      <c r="H360" s="175"/>
      <c r="I360" s="175"/>
      <c r="J360" s="176"/>
    </row>
    <row r="361" spans="3:10" x14ac:dyDescent="0.25">
      <c r="C361"/>
      <c r="E361" s="174"/>
      <c r="F361" s="175"/>
      <c r="G361" s="175"/>
      <c r="H361" s="175"/>
      <c r="I361" s="175"/>
      <c r="J361" s="176"/>
    </row>
    <row r="362" spans="3:10" x14ac:dyDescent="0.25">
      <c r="C362"/>
      <c r="E362" s="174"/>
      <c r="F362" s="175"/>
      <c r="G362" s="175"/>
      <c r="H362" s="175"/>
      <c r="I362" s="175"/>
      <c r="J362" s="176"/>
    </row>
    <row r="363" spans="3:10" x14ac:dyDescent="0.25">
      <c r="C363"/>
      <c r="E363" s="174"/>
      <c r="F363" s="175"/>
      <c r="G363" s="175"/>
      <c r="H363" s="175"/>
      <c r="I363" s="175"/>
      <c r="J363" s="176"/>
    </row>
    <row r="364" spans="3:10" x14ac:dyDescent="0.25">
      <c r="C364"/>
      <c r="E364" s="174"/>
      <c r="F364" s="175"/>
      <c r="G364" s="175"/>
      <c r="H364" s="175"/>
      <c r="I364" s="175"/>
      <c r="J364" s="176"/>
    </row>
    <row r="365" spans="3:10" x14ac:dyDescent="0.25">
      <c r="C365"/>
      <c r="E365" s="174"/>
      <c r="F365" s="175"/>
      <c r="G365" s="175"/>
      <c r="H365" s="175"/>
      <c r="I365" s="175"/>
      <c r="J365" s="176"/>
    </row>
    <row r="366" spans="3:10" x14ac:dyDescent="0.25">
      <c r="C366"/>
      <c r="E366" s="174"/>
      <c r="F366" s="175"/>
      <c r="G366" s="175"/>
      <c r="H366" s="175"/>
      <c r="I366" s="175"/>
      <c r="J366" s="176"/>
    </row>
    <row r="367" spans="3:10" x14ac:dyDescent="0.25">
      <c r="C367"/>
      <c r="E367" s="174"/>
      <c r="F367" s="175"/>
      <c r="G367" s="175"/>
      <c r="H367" s="175"/>
      <c r="I367" s="175"/>
      <c r="J367" s="176"/>
    </row>
    <row r="368" spans="3:10" x14ac:dyDescent="0.25">
      <c r="C368"/>
      <c r="E368" s="174"/>
      <c r="F368" s="175"/>
      <c r="G368" s="175"/>
      <c r="H368" s="175"/>
      <c r="I368" s="175"/>
      <c r="J368" s="176"/>
    </row>
    <row r="369" spans="1:10" x14ac:dyDescent="0.25">
      <c r="C369"/>
      <c r="E369" s="174"/>
      <c r="F369" s="175"/>
      <c r="G369" s="175"/>
      <c r="H369" s="175"/>
      <c r="I369" s="175"/>
      <c r="J369" s="176"/>
    </row>
    <row r="370" spans="1:10" x14ac:dyDescent="0.25">
      <c r="C370"/>
      <c r="E370" s="174"/>
      <c r="F370" s="175"/>
      <c r="G370" s="175"/>
      <c r="H370" s="175"/>
      <c r="I370" s="175"/>
      <c r="J370" s="176"/>
    </row>
    <row r="371" spans="1:10" x14ac:dyDescent="0.25">
      <c r="C371"/>
      <c r="E371" s="174"/>
      <c r="F371" s="175"/>
      <c r="G371" s="175"/>
      <c r="H371" s="175"/>
      <c r="I371" s="175"/>
      <c r="J371" s="176"/>
    </row>
    <row r="372" spans="1:10" x14ac:dyDescent="0.25">
      <c r="C372"/>
      <c r="E372" s="177"/>
      <c r="F372" s="178"/>
      <c r="G372" s="178"/>
      <c r="H372" s="178"/>
      <c r="I372" s="178"/>
      <c r="J372" s="179"/>
    </row>
    <row r="373" spans="1:10" x14ac:dyDescent="0.25">
      <c r="C373"/>
      <c r="E373" s="162"/>
      <c r="F373" s="163"/>
      <c r="G373" s="164"/>
      <c r="H373" s="165"/>
      <c r="I373" s="166"/>
      <c r="J373" s="167"/>
    </row>
    <row r="374" spans="1:10" x14ac:dyDescent="0.25">
      <c r="C374"/>
      <c r="E374" s="168" t="s">
        <v>455</v>
      </c>
      <c r="F374" s="169"/>
      <c r="G374" s="170"/>
      <c r="H374" s="171"/>
      <c r="I374" s="172"/>
      <c r="J374" s="173"/>
    </row>
    <row r="375" spans="1:10" x14ac:dyDescent="0.25">
      <c r="C375"/>
      <c r="E375" s="168"/>
      <c r="F375" s="169"/>
      <c r="G375" s="170"/>
      <c r="H375" s="171"/>
      <c r="I375" s="172"/>
      <c r="J375" s="173"/>
    </row>
    <row r="376" spans="1:10" x14ac:dyDescent="0.25">
      <c r="C376"/>
      <c r="E376" s="168"/>
      <c r="F376" s="169"/>
      <c r="G376" s="170"/>
      <c r="H376" s="171"/>
      <c r="I376" s="172"/>
      <c r="J376" s="173"/>
    </row>
    <row r="377" spans="1:10" x14ac:dyDescent="0.25">
      <c r="C377"/>
      <c r="E377" s="168"/>
      <c r="F377" s="169"/>
      <c r="G377" s="170"/>
      <c r="H377" s="171"/>
      <c r="I377" s="172"/>
      <c r="J377" s="173"/>
    </row>
    <row r="378" spans="1:10" x14ac:dyDescent="0.25">
      <c r="C378"/>
      <c r="E378" s="334" t="s">
        <v>456</v>
      </c>
      <c r="F378" s="335"/>
      <c r="G378" s="335"/>
      <c r="H378" s="336" t="s">
        <v>457</v>
      </c>
      <c r="I378" s="336"/>
      <c r="J378" s="337"/>
    </row>
    <row r="379" spans="1:10" x14ac:dyDescent="0.25">
      <c r="C379"/>
      <c r="E379" s="334" t="s">
        <v>458</v>
      </c>
      <c r="F379" s="335"/>
      <c r="G379" s="335"/>
      <c r="H379" s="336" t="s">
        <v>459</v>
      </c>
      <c r="I379" s="336"/>
      <c r="J379" s="337"/>
    </row>
    <row r="380" spans="1:10" x14ac:dyDescent="0.25">
      <c r="C380"/>
      <c r="E380" s="334" t="s">
        <v>460</v>
      </c>
      <c r="F380" s="335"/>
      <c r="G380" s="335"/>
      <c r="H380" s="336" t="s">
        <v>461</v>
      </c>
      <c r="I380" s="336"/>
      <c r="J380" s="337"/>
    </row>
    <row r="381" spans="1:10" x14ac:dyDescent="0.25">
      <c r="C381"/>
      <c r="E381" s="334" t="s">
        <v>462</v>
      </c>
      <c r="F381" s="335"/>
      <c r="G381" s="335"/>
      <c r="H381" s="336" t="s">
        <v>463</v>
      </c>
      <c r="I381" s="336"/>
      <c r="J381" s="337"/>
    </row>
    <row r="382" spans="1:10" x14ac:dyDescent="0.25">
      <c r="C382"/>
      <c r="E382" s="338" t="s">
        <v>464</v>
      </c>
      <c r="F382" s="339"/>
      <c r="G382" s="339"/>
      <c r="H382" s="339" t="s">
        <v>465</v>
      </c>
      <c r="I382" s="339"/>
      <c r="J382" s="340"/>
    </row>
    <row r="383" spans="1:10" ht="26.25" customHeight="1" x14ac:dyDescent="0.25">
      <c r="A383" t="s">
        <v>430</v>
      </c>
      <c r="B383" s="109">
        <f>+B290+1</f>
        <v>5</v>
      </c>
      <c r="C383" s="110" t="str">
        <f>+A383&amp;B383</f>
        <v>NP-5</v>
      </c>
      <c r="E383" s="347" t="str">
        <f>VLOOKUP(C383,'[5]ITEMS NP'!$E$7:$G$61,2,0)</f>
        <v>SUMINISTRO E INSTALACION NIPLE ROSCA- RANURA  ACERO AL CARBON SCH 40    Ø 21/2" * 60 CENTIMETROS</v>
      </c>
      <c r="F383" s="347"/>
      <c r="G383" s="347"/>
      <c r="H383" s="347"/>
      <c r="I383" s="111" t="s">
        <v>431</v>
      </c>
      <c r="J383" s="112" t="str">
        <f>VLOOKUP(C383,'[5]ITEMS NP'!$E$7:$G$61,3,0)</f>
        <v>UN</v>
      </c>
    </row>
    <row r="384" spans="1:10" x14ac:dyDescent="0.25">
      <c r="E384" s="348"/>
      <c r="F384" s="348"/>
      <c r="G384" s="348"/>
      <c r="H384" s="348"/>
      <c r="I384" s="113" t="s">
        <v>432</v>
      </c>
      <c r="J384" s="114" t="str">
        <f>VLOOKUP(C383,'[5]ITEMS NP'!$E$7:$G$61,1,0)</f>
        <v>NP-5</v>
      </c>
    </row>
    <row r="385" spans="3:10" ht="12" customHeight="1" x14ac:dyDescent="0.25">
      <c r="E385" s="115"/>
      <c r="F385" s="116"/>
      <c r="G385" s="117"/>
      <c r="H385" s="118"/>
      <c r="I385" s="119"/>
      <c r="J385" s="120"/>
    </row>
    <row r="386" spans="3:10" x14ac:dyDescent="0.25">
      <c r="E386" s="358" t="s">
        <v>435</v>
      </c>
      <c r="F386" s="358"/>
      <c r="G386" s="358"/>
      <c r="H386" s="123"/>
      <c r="I386" s="124"/>
      <c r="J386" s="125"/>
    </row>
    <row r="387" spans="3:10" x14ac:dyDescent="0.25">
      <c r="E387" s="126" t="s">
        <v>436</v>
      </c>
      <c r="F387" s="127" t="s">
        <v>437</v>
      </c>
      <c r="G387" s="128" t="s">
        <v>18</v>
      </c>
      <c r="H387" s="128" t="s">
        <v>438</v>
      </c>
      <c r="I387" s="129" t="s">
        <v>439</v>
      </c>
      <c r="J387" s="130" t="s">
        <v>440</v>
      </c>
    </row>
    <row r="388" spans="3:10" x14ac:dyDescent="0.25">
      <c r="C388" s="110" t="s">
        <v>474</v>
      </c>
      <c r="E388" s="131" t="str">
        <f>IF(C388&gt;0,VLOOKUP(C388,[5]!materiales[#Data],2,0)," ")</f>
        <v>NIPLE ROSCA- RANURA  ACERO AL CARBON SCH 40 Ø 2 1/2"</v>
      </c>
      <c r="F388" s="132" t="str">
        <f>IF(C388&gt;0,VLOOKUP(C388,[5]!materiales[#Data],3,0)," ")</f>
        <v>UND</v>
      </c>
      <c r="G388" s="133">
        <v>1</v>
      </c>
      <c r="H388" s="134">
        <v>0</v>
      </c>
      <c r="I388" s="135">
        <f>IF(C388&gt;0,VLOOKUP(C388,[5]!materiales[#Data],4,0)," ")</f>
        <v>35700</v>
      </c>
      <c r="J388" s="135">
        <f t="shared" ref="J388:J390" si="10">+IFERROR((G388*I388)+(G388*H388*I388),"")</f>
        <v>35700</v>
      </c>
    </row>
    <row r="389" spans="3:10" x14ac:dyDescent="0.25">
      <c r="C389" s="110" t="s">
        <v>442</v>
      </c>
      <c r="E389" s="131" t="str">
        <f>IF(C389&gt;0,VLOOKUP(C389,[5]!materiales[#Data],2,0)," ")</f>
        <v>Sellante 10 gramos fuerza media</v>
      </c>
      <c r="F389" s="132" t="str">
        <f>IF(C389&gt;0,VLOOKUP(C389,[5]!materiales[#Data],3,0)," ")</f>
        <v>UND</v>
      </c>
      <c r="G389" s="133">
        <v>0.1</v>
      </c>
      <c r="H389" s="134">
        <v>0.05</v>
      </c>
      <c r="I389" s="135">
        <f>IF(C389&gt;0,VLOOKUP(C389,[5]!materiales[#Data],4,0)," ")</f>
        <v>15896.666666666666</v>
      </c>
      <c r="J389" s="135">
        <f t="shared" si="10"/>
        <v>1669.15</v>
      </c>
    </row>
    <row r="390" spans="3:10" x14ac:dyDescent="0.25">
      <c r="C390" s="110" t="s">
        <v>473</v>
      </c>
      <c r="E390" s="131" t="str">
        <f>IF(C390&gt;0,VLOOKUP(C390,[5]!materiales[#Data],2,0)," ")</f>
        <v>CINTA TEFLON 10 MTS CARRETE DE 10 METROS</v>
      </c>
      <c r="F390" s="132" t="str">
        <f>IF(C390&gt;0,VLOOKUP(C390,[5]!materiales[#Data],3,0)," ")</f>
        <v>UND</v>
      </c>
      <c r="G390" s="133">
        <v>1</v>
      </c>
      <c r="H390" s="134">
        <v>0</v>
      </c>
      <c r="I390" s="135">
        <f>IF(C390&gt;0,VLOOKUP(C390,[5]!materiales[#Data],4,0)," ")</f>
        <v>1730.3314000000003</v>
      </c>
      <c r="J390" s="135">
        <f t="shared" si="10"/>
        <v>1730.3314000000003</v>
      </c>
    </row>
    <row r="391" spans="3:10" x14ac:dyDescent="0.25">
      <c r="E391" s="131" t="str">
        <f>IF(C391&gt;0,VLOOKUP(C391,[5]!materiales[#Data],2,0)," ")</f>
        <v xml:space="preserve"> </v>
      </c>
      <c r="F391" s="132" t="str">
        <f>IF(C391&gt;0,VLOOKUP(C391,[5]!materiales[#Data],3,0)," ")</f>
        <v xml:space="preserve"> </v>
      </c>
      <c r="G391" s="136"/>
      <c r="H391" s="136"/>
      <c r="I391" s="135" t="str">
        <f>IF(C391&gt;0,VLOOKUP(C391,[5]!materiales[#Data],4,0)," ")</f>
        <v xml:space="preserve"> </v>
      </c>
      <c r="J391" s="135"/>
    </row>
    <row r="392" spans="3:10" ht="15.75" thickBot="1" x14ac:dyDescent="0.3">
      <c r="E392" s="131" t="str">
        <f>IF(C392&gt;0,VLOOKUP(C392,[5]!materiales[#Data],2,0)," ")</f>
        <v xml:space="preserve"> </v>
      </c>
      <c r="F392" s="132" t="str">
        <f>IF(C392&gt;0,VLOOKUP(C392,[5]!materiales[#Data],3,0)," ")</f>
        <v xml:space="preserve"> </v>
      </c>
      <c r="G392" s="132"/>
      <c r="H392" s="132"/>
      <c r="I392" s="135" t="str">
        <f>IF(C392&gt;0,VLOOKUP(C392,[5]!materiales[#Data],4,0)," ")</f>
        <v xml:space="preserve"> </v>
      </c>
      <c r="J392" s="135" t="str">
        <f t="shared" ref="J392" si="11">+IFERROR((G392*I392)+(G392*H392*I392),"")</f>
        <v/>
      </c>
    </row>
    <row r="393" spans="3:10" ht="15.75" thickBot="1" x14ac:dyDescent="0.3">
      <c r="E393" s="137"/>
      <c r="F393" s="362" t="s">
        <v>443</v>
      </c>
      <c r="G393" s="362"/>
      <c r="H393" s="362"/>
      <c r="I393" s="363"/>
      <c r="J393" s="138">
        <f>ROUND(SUM(J388:J392),2)</f>
        <v>39099.480000000003</v>
      </c>
    </row>
    <row r="394" spans="3:10" ht="12" customHeight="1" x14ac:dyDescent="0.25">
      <c r="E394" s="137"/>
      <c r="F394" s="139"/>
      <c r="G394" s="139"/>
      <c r="H394" s="139"/>
      <c r="I394" s="139"/>
      <c r="J394" s="140"/>
    </row>
    <row r="395" spans="3:10" x14ac:dyDescent="0.25">
      <c r="E395" s="358" t="s">
        <v>444</v>
      </c>
      <c r="F395" s="358"/>
      <c r="G395" s="358"/>
      <c r="H395" s="123"/>
      <c r="I395" s="124"/>
      <c r="J395" s="141"/>
    </row>
    <row r="396" spans="3:10" x14ac:dyDescent="0.25">
      <c r="E396" s="356" t="s">
        <v>436</v>
      </c>
      <c r="F396" s="357"/>
      <c r="G396" s="127" t="s">
        <v>437</v>
      </c>
      <c r="H396" s="128" t="s">
        <v>445</v>
      </c>
      <c r="I396" s="129" t="s">
        <v>439</v>
      </c>
      <c r="J396" s="130" t="s">
        <v>440</v>
      </c>
    </row>
    <row r="397" spans="3:10" x14ac:dyDescent="0.25">
      <c r="C397" s="110" t="s">
        <v>446</v>
      </c>
      <c r="E397" s="352" t="str">
        <f>IF(C397&gt;0,VLOOKUP(C397,[5]!M_O[#Data],2,0)," ")</f>
        <v>M.O INSTALACIÓN RC1 2 AYUDANTE-1 OFI+PRES.T</v>
      </c>
      <c r="F397" s="353"/>
      <c r="G397" s="142" t="str">
        <f>IF(C397&gt;0,VLOOKUP(C397,[5]!M_O[#Data],3,0)," ")</f>
        <v>JRN</v>
      </c>
      <c r="H397" s="143">
        <v>9.9999432066398372E-2</v>
      </c>
      <c r="I397" s="144">
        <f>IF(C397&gt;0,VLOOKUP(C397,[5]!M_O[#Data],4,0)," ")</f>
        <v>337478</v>
      </c>
      <c r="J397" s="145">
        <f>+IFERROR(H397*I397,"")</f>
        <v>33747.608334903991</v>
      </c>
    </row>
    <row r="398" spans="3:10" x14ac:dyDescent="0.25">
      <c r="E398" s="352" t="str">
        <f>IF(C398&gt;0,VLOOKUP(C398,[5]!M_O[#Data],2,0)," ")</f>
        <v xml:space="preserve"> </v>
      </c>
      <c r="F398" s="353"/>
      <c r="G398" s="142" t="str">
        <f>IF(C398&gt;0,VLOOKUP(C398,[5]!M_O[#Data],3,0)," ")</f>
        <v xml:space="preserve"> </v>
      </c>
      <c r="H398" s="143"/>
      <c r="I398" s="144" t="str">
        <f>IF(C398&gt;0,VLOOKUP(C398,[5]!M_O[#Data],4,0)," ")</f>
        <v xml:space="preserve"> </v>
      </c>
      <c r="J398" s="145" t="str">
        <f>+IFERROR(H398*I398,"")</f>
        <v/>
      </c>
    </row>
    <row r="399" spans="3:10" x14ac:dyDescent="0.25">
      <c r="E399" s="352" t="str">
        <f>IF(C399&gt;0,VLOOKUP(C399,[5]!M_O[#Data],2,0)," ")</f>
        <v xml:space="preserve"> </v>
      </c>
      <c r="F399" s="353"/>
      <c r="G399" s="142" t="str">
        <f>IF(C399&gt;0,VLOOKUP(C399,[5]!M_O[#Data],3,0)," ")</f>
        <v xml:space="preserve"> </v>
      </c>
      <c r="H399" s="143"/>
      <c r="I399" s="144" t="str">
        <f>IF(C399&gt;0,VLOOKUP(C399,[5]!M_O[#Data],4,0)," ")</f>
        <v xml:space="preserve"> </v>
      </c>
      <c r="J399" s="145" t="str">
        <f>+IFERROR(H399*I399,"")</f>
        <v/>
      </c>
    </row>
    <row r="400" spans="3:10" ht="15.75" thickBot="1" x14ac:dyDescent="0.3">
      <c r="E400" s="352" t="str">
        <f>IF(C400&gt;0,VLOOKUP(C400,[5]!M_O[#Data],2,0)," ")</f>
        <v xml:space="preserve"> </v>
      </c>
      <c r="F400" s="353"/>
      <c r="G400" s="142" t="str">
        <f>IF(C400&gt;0,VLOOKUP(C400,[5]!M_O[#Data],3,0)," ")</f>
        <v xml:space="preserve"> </v>
      </c>
      <c r="H400" s="146"/>
      <c r="I400" s="144" t="str">
        <f>IF(C400&gt;0,VLOOKUP(C400,[5]!M_O[#Data],4,0)," ")</f>
        <v xml:space="preserve"> </v>
      </c>
      <c r="J400" s="145" t="str">
        <f>+IFERROR(H400*I400,"")</f>
        <v/>
      </c>
    </row>
    <row r="401" spans="3:14" ht="15.75" thickBot="1" x14ac:dyDescent="0.3">
      <c r="E401" s="137"/>
      <c r="F401" s="359" t="s">
        <v>443</v>
      </c>
      <c r="G401" s="360"/>
      <c r="H401" s="360"/>
      <c r="I401" s="360"/>
      <c r="J401" s="138">
        <f>ROUND(SUM(J397:J400),2)</f>
        <v>33747.61</v>
      </c>
    </row>
    <row r="402" spans="3:14" ht="12" customHeight="1" x14ac:dyDescent="0.25">
      <c r="E402" s="137"/>
      <c r="F402" s="139"/>
      <c r="G402" s="139"/>
      <c r="H402" s="139"/>
      <c r="I402" s="139"/>
      <c r="J402" s="140"/>
    </row>
    <row r="403" spans="3:14" x14ac:dyDescent="0.25">
      <c r="E403" s="358" t="s">
        <v>447</v>
      </c>
      <c r="F403" s="358"/>
      <c r="G403" s="358"/>
      <c r="H403" s="123"/>
      <c r="I403" s="147"/>
      <c r="J403" s="148"/>
    </row>
    <row r="404" spans="3:14" x14ac:dyDescent="0.25">
      <c r="E404" s="356" t="s">
        <v>436</v>
      </c>
      <c r="F404" s="357"/>
      <c r="G404" s="127" t="s">
        <v>437</v>
      </c>
      <c r="H404" s="128" t="s">
        <v>445</v>
      </c>
      <c r="I404" s="129" t="s">
        <v>439</v>
      </c>
      <c r="J404" s="130" t="s">
        <v>440</v>
      </c>
    </row>
    <row r="405" spans="3:14" x14ac:dyDescent="0.25">
      <c r="E405" s="352"/>
      <c r="F405" s="353"/>
      <c r="G405" s="142"/>
      <c r="H405" s="143"/>
      <c r="I405" s="144"/>
      <c r="J405" s="145"/>
    </row>
    <row r="406" spans="3:14" ht="15.75" thickBot="1" x14ac:dyDescent="0.3">
      <c r="E406" s="352"/>
      <c r="F406" s="353"/>
      <c r="G406" s="142"/>
      <c r="H406" s="143"/>
      <c r="I406" s="144"/>
      <c r="J406" s="145"/>
    </row>
    <row r="407" spans="3:14" ht="15.75" thickBot="1" x14ac:dyDescent="0.3">
      <c r="E407" s="137"/>
      <c r="F407" s="359" t="s">
        <v>443</v>
      </c>
      <c r="G407" s="360"/>
      <c r="H407" s="360"/>
      <c r="I407" s="360"/>
      <c r="J407" s="138">
        <f>ROUND(SUM(J405:J406),2)</f>
        <v>0</v>
      </c>
    </row>
    <row r="408" spans="3:14" ht="12" customHeight="1" x14ac:dyDescent="0.25">
      <c r="E408" s="137"/>
      <c r="F408" s="139"/>
      <c r="G408" s="139"/>
      <c r="H408" s="139"/>
      <c r="I408" s="139"/>
      <c r="J408" s="140"/>
    </row>
    <row r="409" spans="3:14" x14ac:dyDescent="0.25">
      <c r="E409" s="361" t="s">
        <v>448</v>
      </c>
      <c r="F409" s="361"/>
      <c r="G409" s="361"/>
      <c r="H409" s="123"/>
      <c r="I409" s="147"/>
      <c r="J409" s="151"/>
    </row>
    <row r="410" spans="3:14" x14ac:dyDescent="0.25">
      <c r="E410" s="356" t="s">
        <v>436</v>
      </c>
      <c r="F410" s="357"/>
      <c r="G410" s="127" t="s">
        <v>437</v>
      </c>
      <c r="H410" s="128" t="s">
        <v>1</v>
      </c>
      <c r="I410" s="129" t="s">
        <v>439</v>
      </c>
      <c r="J410" s="130" t="s">
        <v>440</v>
      </c>
    </row>
    <row r="411" spans="3:14" x14ac:dyDescent="0.25">
      <c r="C411" s="110" t="s">
        <v>449</v>
      </c>
      <c r="E411" s="352" t="str">
        <f>IF(C411&gt;0,VLOOKUP(C411,[5]!EQUIPOS[#Data],2,0)," ")</f>
        <v>HERRAMIENTA MENOR</v>
      </c>
      <c r="F411" s="353"/>
      <c r="G411" s="142" t="str">
        <f>IF(C411&gt;0,VLOOKUP(C411,[5]!EQUIPOS[#Data],3,0)," ")</f>
        <v>%</v>
      </c>
      <c r="H411" s="152">
        <v>1</v>
      </c>
      <c r="I411" s="144">
        <f>+J401*0.05*H411</f>
        <v>1687.3805000000002</v>
      </c>
      <c r="J411" s="145">
        <f t="shared" ref="J411:J415" si="12">+IFERROR(H411*I411,"")</f>
        <v>1687.3805000000002</v>
      </c>
    </row>
    <row r="412" spans="3:14" x14ac:dyDescent="0.25">
      <c r="C412" s="110" t="s">
        <v>450</v>
      </c>
      <c r="E412" s="352" t="str">
        <f>IF(C412&gt;0,VLOOKUP(C412,[5]!EQUIPOS[#Data],2,0)," ")</f>
        <v>ANDAMIO CERTIFICADO JGO</v>
      </c>
      <c r="F412" s="353"/>
      <c r="G412" s="142" t="str">
        <f>IF(C412&gt;0,VLOOKUP(C412,[5]!EQUIPOS[#Data],3,0)," ")</f>
        <v>DIA</v>
      </c>
      <c r="H412" s="153">
        <f>+H397</f>
        <v>9.9999432066398372E-2</v>
      </c>
      <c r="I412" s="144">
        <f>IF(C412&gt;0,VLOOKUP(C412,[5]!EQUIPOS[#Data],4,0)," ")</f>
        <v>17429.100000000002</v>
      </c>
      <c r="J412" s="145">
        <f t="shared" si="12"/>
        <v>1742.900101428464</v>
      </c>
    </row>
    <row r="413" spans="3:14" x14ac:dyDescent="0.25">
      <c r="C413" s="110" t="s">
        <v>451</v>
      </c>
      <c r="E413" s="352" t="str">
        <f>IF(C413&gt;0,VLOOKUP(C413,[5]!EQUIPOS[#Data],2,0)," ")</f>
        <v>EQUIPO TRABAJO EN ALTURAS</v>
      </c>
      <c r="F413" s="353"/>
      <c r="G413" s="142" t="str">
        <f>IF(C413&gt;0,VLOOKUP(C413,[5]!EQUIPOS[#Data],3,0)," ")</f>
        <v>DIA</v>
      </c>
      <c r="H413" s="153">
        <f>+H412</f>
        <v>9.9999432066398372E-2</v>
      </c>
      <c r="I413" s="144">
        <f>IF(C413&gt;0,VLOOKUP(C413,[5]!EQUIPOS[#Data],4,0)," ")</f>
        <v>7412.0000000000009</v>
      </c>
      <c r="J413" s="145">
        <f t="shared" si="12"/>
        <v>741.19579047614479</v>
      </c>
    </row>
    <row r="414" spans="3:14" x14ac:dyDescent="0.25">
      <c r="C414" s="110" t="s">
        <v>452</v>
      </c>
      <c r="E414" s="352" t="str">
        <f>IF(C414&gt;0,VLOOKUP(C414,[5]!EQUIPOS[#Data],2,0)," ")</f>
        <v xml:space="preserve">CORTADORA ELECTRICA </v>
      </c>
      <c r="F414" s="353"/>
      <c r="G414" s="142" t="str">
        <f>IF(C414&gt;0,VLOOKUP(C414,[5]!EQUIPOS[#Data],3,0)," ")</f>
        <v>DIA</v>
      </c>
      <c r="H414" s="153">
        <f>+H413</f>
        <v>9.9999432066398372E-2</v>
      </c>
      <c r="I414" s="144">
        <f>IF(C414&gt;0,VLOOKUP(C414,[5]!EQUIPOS[#Data],4,0)," ")</f>
        <v>35425</v>
      </c>
      <c r="J414" s="145">
        <f t="shared" si="12"/>
        <v>3542.4798809521621</v>
      </c>
      <c r="M414">
        <v>1</v>
      </c>
      <c r="N414" s="154">
        <f>+M414*J414</f>
        <v>3542.4798809521621</v>
      </c>
    </row>
    <row r="415" spans="3:14" ht="15.75" thickBot="1" x14ac:dyDescent="0.3">
      <c r="C415" s="110" t="s">
        <v>453</v>
      </c>
      <c r="E415" s="352" t="str">
        <f>IF(C415&gt;0,VLOOKUP(C415,[5]!EQUIPOS[#Data],2,0)," ")</f>
        <v>ROSCADORA  DE TUBOS MANUAL</v>
      </c>
      <c r="F415" s="353"/>
      <c r="G415" s="142" t="str">
        <f>IF(C415&gt;0,VLOOKUP(C415,[5]!EQUIPOS[#Data],3,0)," ")</f>
        <v>DIA</v>
      </c>
      <c r="H415" s="153">
        <f>+H414</f>
        <v>9.9999432066398372E-2</v>
      </c>
      <c r="I415" s="144">
        <f>IF(C415&gt;0,VLOOKUP(C415,[5]!EQUIPOS[#Data],4,0)," ")</f>
        <v>70850</v>
      </c>
      <c r="J415" s="145">
        <f t="shared" si="12"/>
        <v>7084.9597619043243</v>
      </c>
      <c r="M415">
        <v>1</v>
      </c>
      <c r="N415" s="154">
        <f>+M415*J415</f>
        <v>7084.9597619043243</v>
      </c>
    </row>
    <row r="416" spans="3:14" ht="15.75" thickBot="1" x14ac:dyDescent="0.3">
      <c r="E416" s="137"/>
      <c r="F416" s="354" t="s">
        <v>443</v>
      </c>
      <c r="G416" s="354"/>
      <c r="H416" s="354"/>
      <c r="I416" s="354"/>
      <c r="J416" s="138">
        <f>ROUND(SUM(J411:J415),2)</f>
        <v>14798.92</v>
      </c>
      <c r="L416" s="154">
        <f>+J418-J413-J414</f>
        <v>83362.334328571698</v>
      </c>
    </row>
    <row r="417" spans="3:12" ht="12" customHeight="1" thickBot="1" x14ac:dyDescent="0.3">
      <c r="E417" s="137"/>
      <c r="F417" s="155"/>
      <c r="G417" s="156"/>
      <c r="H417" s="123"/>
      <c r="I417" s="124"/>
      <c r="J417" s="157"/>
    </row>
    <row r="418" spans="3:12" x14ac:dyDescent="0.25">
      <c r="E418" s="158"/>
      <c r="F418" s="355" t="s">
        <v>2</v>
      </c>
      <c r="G418" s="355"/>
      <c r="H418" s="355"/>
      <c r="I418" s="355"/>
      <c r="J418" s="159">
        <f>+J416+J407+J401+J393</f>
        <v>87646.010000000009</v>
      </c>
      <c r="K418" s="160" t="s">
        <v>454</v>
      </c>
      <c r="L418" s="161">
        <f>VLOOKUP(C383,'[5]ITEMS NP'!$E$7:$I$68,5,0)</f>
        <v>87646.010000000009</v>
      </c>
    </row>
    <row r="419" spans="3:12" x14ac:dyDescent="0.25">
      <c r="C419"/>
      <c r="E419" s="162"/>
      <c r="F419" s="163"/>
      <c r="G419" s="164"/>
      <c r="H419" s="165"/>
      <c r="I419" s="166"/>
      <c r="J419" s="167"/>
    </row>
    <row r="420" spans="3:12" x14ac:dyDescent="0.25">
      <c r="C420"/>
      <c r="E420" s="168" t="s">
        <v>455</v>
      </c>
      <c r="F420" s="169"/>
      <c r="G420" s="170"/>
      <c r="H420" s="171"/>
      <c r="I420" s="172"/>
      <c r="J420" s="173"/>
      <c r="L420">
        <v>87646</v>
      </c>
    </row>
    <row r="421" spans="3:12" x14ac:dyDescent="0.25">
      <c r="C421"/>
      <c r="E421" s="168"/>
      <c r="F421" s="169"/>
      <c r="G421" s="170"/>
      <c r="H421" s="171"/>
      <c r="I421" s="172"/>
      <c r="J421" s="173"/>
    </row>
    <row r="422" spans="3:12" x14ac:dyDescent="0.25">
      <c r="C422"/>
      <c r="E422" s="168"/>
      <c r="F422" s="169"/>
      <c r="G422" s="170"/>
      <c r="H422" s="171"/>
      <c r="I422" s="172"/>
      <c r="J422" s="173"/>
    </row>
    <row r="423" spans="3:12" x14ac:dyDescent="0.25">
      <c r="C423"/>
      <c r="E423" s="168"/>
      <c r="F423" s="169"/>
      <c r="G423" s="170"/>
      <c r="H423" s="171"/>
      <c r="I423" s="172"/>
      <c r="J423" s="173"/>
    </row>
    <row r="424" spans="3:12" x14ac:dyDescent="0.25">
      <c r="C424"/>
      <c r="E424" s="334" t="s">
        <v>456</v>
      </c>
      <c r="F424" s="335"/>
      <c r="G424" s="335"/>
      <c r="H424" s="336" t="s">
        <v>457</v>
      </c>
      <c r="I424" s="336"/>
      <c r="J424" s="337"/>
    </row>
    <row r="425" spans="3:12" x14ac:dyDescent="0.25">
      <c r="C425"/>
      <c r="E425" s="334" t="s">
        <v>458</v>
      </c>
      <c r="F425" s="335"/>
      <c r="G425" s="335"/>
      <c r="H425" s="336" t="s">
        <v>459</v>
      </c>
      <c r="I425" s="336"/>
      <c r="J425" s="337"/>
    </row>
    <row r="426" spans="3:12" x14ac:dyDescent="0.25">
      <c r="C426"/>
      <c r="E426" s="334" t="s">
        <v>460</v>
      </c>
      <c r="F426" s="335"/>
      <c r="G426" s="335"/>
      <c r="H426" s="336" t="s">
        <v>461</v>
      </c>
      <c r="I426" s="336"/>
      <c r="J426" s="337"/>
    </row>
    <row r="427" spans="3:12" x14ac:dyDescent="0.25">
      <c r="C427"/>
      <c r="E427" s="334" t="s">
        <v>462</v>
      </c>
      <c r="F427" s="335"/>
      <c r="G427" s="335"/>
      <c r="H427" s="336" t="s">
        <v>463</v>
      </c>
      <c r="I427" s="336"/>
      <c r="J427" s="337"/>
    </row>
    <row r="428" spans="3:12" x14ac:dyDescent="0.25">
      <c r="C428"/>
      <c r="E428" s="338" t="s">
        <v>464</v>
      </c>
      <c r="F428" s="339"/>
      <c r="G428" s="339"/>
      <c r="H428" s="339" t="s">
        <v>465</v>
      </c>
      <c r="I428" s="339"/>
      <c r="J428" s="340"/>
    </row>
    <row r="429" spans="3:12" ht="14.45" customHeight="1" x14ac:dyDescent="0.25">
      <c r="C429"/>
      <c r="E429" s="341" t="s">
        <v>466</v>
      </c>
      <c r="F429" s="342"/>
      <c r="G429" s="342"/>
      <c r="H429" s="342"/>
      <c r="I429" s="342"/>
      <c r="J429" s="343"/>
    </row>
    <row r="430" spans="3:12" x14ac:dyDescent="0.25">
      <c r="C430"/>
      <c r="E430" s="344"/>
      <c r="F430" s="345"/>
      <c r="G430" s="345"/>
      <c r="H430" s="345"/>
      <c r="I430" s="345"/>
      <c r="J430" s="346"/>
    </row>
    <row r="431" spans="3:12" x14ac:dyDescent="0.25">
      <c r="C431"/>
      <c r="E431" s="347" t="str">
        <f>+E383</f>
        <v>SUMINISTRO E INSTALACION NIPLE ROSCA- RANURA  ACERO AL CARBON SCH 40    Ø 21/2" * 60 CENTIMETROS</v>
      </c>
      <c r="F431" s="347"/>
      <c r="G431" s="347"/>
      <c r="H431" s="347"/>
      <c r="I431" s="111" t="s">
        <v>431</v>
      </c>
      <c r="J431" s="112" t="str">
        <f>+J383</f>
        <v>UN</v>
      </c>
    </row>
    <row r="432" spans="3:12" x14ac:dyDescent="0.25">
      <c r="C432"/>
      <c r="E432" s="348"/>
      <c r="F432" s="348"/>
      <c r="G432" s="348"/>
      <c r="H432" s="348"/>
      <c r="I432" s="113" t="s">
        <v>432</v>
      </c>
      <c r="J432" s="114" t="str">
        <f>+J384</f>
        <v>NP-5</v>
      </c>
    </row>
    <row r="433" spans="3:10" x14ac:dyDescent="0.25">
      <c r="C433"/>
      <c r="E433" s="349" t="str">
        <f>+E388</f>
        <v>NIPLE ROSCA- RANURA  ACERO AL CARBON SCH 40 Ø 2 1/2"</v>
      </c>
      <c r="F433" s="350"/>
      <c r="G433" s="350"/>
      <c r="H433" s="350"/>
      <c r="I433" s="350"/>
      <c r="J433" s="351"/>
    </row>
    <row r="434" spans="3:10" x14ac:dyDescent="0.25">
      <c r="C434"/>
      <c r="E434" s="174"/>
      <c r="F434" s="175"/>
      <c r="G434" s="175"/>
      <c r="H434" s="175"/>
      <c r="I434" s="175"/>
      <c r="J434" s="176"/>
    </row>
    <row r="435" spans="3:10" x14ac:dyDescent="0.25">
      <c r="C435"/>
      <c r="E435" s="174"/>
      <c r="F435" s="175"/>
      <c r="G435" s="175"/>
      <c r="H435" s="175"/>
      <c r="I435" s="175"/>
      <c r="J435" s="176"/>
    </row>
    <row r="436" spans="3:10" x14ac:dyDescent="0.25">
      <c r="C436"/>
      <c r="E436" s="174"/>
      <c r="F436" s="175"/>
      <c r="G436" s="175"/>
      <c r="H436" s="175"/>
      <c r="I436" s="175"/>
      <c r="J436" s="176"/>
    </row>
    <row r="437" spans="3:10" x14ac:dyDescent="0.25">
      <c r="C437"/>
      <c r="E437" s="174"/>
      <c r="F437" s="175"/>
      <c r="G437" s="175"/>
      <c r="H437" s="175"/>
      <c r="I437" s="175"/>
      <c r="J437" s="176"/>
    </row>
    <row r="438" spans="3:10" x14ac:dyDescent="0.25">
      <c r="C438"/>
      <c r="E438" s="174"/>
      <c r="F438" s="175"/>
      <c r="G438" s="175"/>
      <c r="H438" s="175"/>
      <c r="I438" s="175"/>
      <c r="J438" s="176"/>
    </row>
    <row r="439" spans="3:10" x14ac:dyDescent="0.25">
      <c r="C439"/>
      <c r="E439" s="174"/>
      <c r="F439" s="175"/>
      <c r="G439" s="175"/>
      <c r="H439" s="175"/>
      <c r="I439" s="175"/>
      <c r="J439" s="176"/>
    </row>
    <row r="440" spans="3:10" x14ac:dyDescent="0.25">
      <c r="C440"/>
      <c r="E440" s="174"/>
      <c r="F440" s="175"/>
      <c r="G440" s="175"/>
      <c r="H440" s="175"/>
      <c r="I440" s="175"/>
      <c r="J440" s="176"/>
    </row>
    <row r="441" spans="3:10" x14ac:dyDescent="0.25">
      <c r="C441"/>
      <c r="E441" s="174"/>
      <c r="F441" s="175"/>
      <c r="G441" s="175"/>
      <c r="H441" s="175"/>
      <c r="I441" s="175"/>
      <c r="J441" s="176"/>
    </row>
    <row r="442" spans="3:10" x14ac:dyDescent="0.25">
      <c r="C442"/>
      <c r="E442" s="174"/>
      <c r="F442" s="175"/>
      <c r="G442" s="175"/>
      <c r="H442" s="175"/>
      <c r="I442" s="175"/>
      <c r="J442" s="176"/>
    </row>
    <row r="443" spans="3:10" x14ac:dyDescent="0.25">
      <c r="C443"/>
      <c r="E443" s="174"/>
      <c r="F443" s="175"/>
      <c r="G443" s="175"/>
      <c r="H443" s="175"/>
      <c r="I443" s="175"/>
      <c r="J443" s="176"/>
    </row>
    <row r="444" spans="3:10" x14ac:dyDescent="0.25">
      <c r="C444"/>
      <c r="E444" s="174"/>
      <c r="F444" s="175"/>
      <c r="G444" s="175"/>
      <c r="H444" s="175"/>
      <c r="I444" s="175"/>
      <c r="J444" s="176"/>
    </row>
    <row r="445" spans="3:10" x14ac:dyDescent="0.25">
      <c r="C445"/>
      <c r="E445" s="174"/>
      <c r="F445" s="175"/>
      <c r="G445" s="175"/>
      <c r="H445" s="175"/>
      <c r="I445" s="175"/>
      <c r="J445" s="176"/>
    </row>
    <row r="446" spans="3:10" x14ac:dyDescent="0.25">
      <c r="C446"/>
      <c r="E446" s="174"/>
      <c r="F446" s="175"/>
      <c r="G446" s="175"/>
      <c r="H446" s="175"/>
      <c r="I446" s="175"/>
      <c r="J446" s="176"/>
    </row>
    <row r="447" spans="3:10" x14ac:dyDescent="0.25">
      <c r="C447"/>
      <c r="E447" s="174"/>
      <c r="F447" s="175"/>
      <c r="G447" s="175"/>
      <c r="H447" s="175"/>
      <c r="I447" s="175"/>
      <c r="J447" s="176"/>
    </row>
    <row r="448" spans="3:10" x14ac:dyDescent="0.25">
      <c r="C448"/>
      <c r="E448" s="174"/>
      <c r="F448" s="175"/>
      <c r="G448" s="175"/>
      <c r="H448" s="175"/>
      <c r="I448" s="175"/>
      <c r="J448" s="176"/>
    </row>
    <row r="449" spans="3:10" x14ac:dyDescent="0.25">
      <c r="C449"/>
      <c r="E449" s="174"/>
      <c r="F449" s="175"/>
      <c r="G449" s="175"/>
      <c r="H449" s="175"/>
      <c r="I449" s="175"/>
      <c r="J449" s="176"/>
    </row>
    <row r="450" spans="3:10" x14ac:dyDescent="0.25">
      <c r="C450"/>
      <c r="E450" s="174"/>
      <c r="F450" s="175"/>
      <c r="G450" s="175"/>
      <c r="H450" s="175"/>
      <c r="I450" s="175"/>
      <c r="J450" s="176"/>
    </row>
    <row r="451" spans="3:10" x14ac:dyDescent="0.25">
      <c r="C451"/>
      <c r="E451" s="174"/>
      <c r="F451" s="175"/>
      <c r="G451" s="175"/>
      <c r="H451" s="175"/>
      <c r="I451" s="175"/>
      <c r="J451" s="176"/>
    </row>
    <row r="452" spans="3:10" x14ac:dyDescent="0.25">
      <c r="C452"/>
      <c r="E452" s="174"/>
      <c r="F452" s="175"/>
      <c r="G452" s="175"/>
      <c r="H452" s="175"/>
      <c r="I452" s="175"/>
      <c r="J452" s="176"/>
    </row>
    <row r="453" spans="3:10" x14ac:dyDescent="0.25">
      <c r="C453"/>
      <c r="E453" s="174"/>
      <c r="F453" s="175"/>
      <c r="G453" s="175"/>
      <c r="H453" s="175"/>
      <c r="I453" s="175"/>
      <c r="J453" s="176"/>
    </row>
    <row r="454" spans="3:10" x14ac:dyDescent="0.25">
      <c r="C454"/>
      <c r="E454" s="174"/>
      <c r="F454" s="175"/>
      <c r="G454" s="175"/>
      <c r="H454" s="175"/>
      <c r="I454" s="175"/>
      <c r="J454" s="176"/>
    </row>
    <row r="455" spans="3:10" x14ac:dyDescent="0.25">
      <c r="C455"/>
      <c r="E455" s="174"/>
      <c r="F455" s="175"/>
      <c r="G455" s="175"/>
      <c r="H455" s="175"/>
      <c r="I455" s="175"/>
      <c r="J455" s="176"/>
    </row>
    <row r="456" spans="3:10" x14ac:dyDescent="0.25">
      <c r="C456"/>
      <c r="E456" s="174"/>
      <c r="F456" s="175"/>
      <c r="G456" s="175"/>
      <c r="H456" s="175"/>
      <c r="I456" s="175"/>
      <c r="J456" s="176"/>
    </row>
    <row r="457" spans="3:10" x14ac:dyDescent="0.25">
      <c r="C457"/>
      <c r="E457" s="174"/>
      <c r="F457" s="175"/>
      <c r="G457" s="175"/>
      <c r="H457" s="175"/>
      <c r="I457" s="175"/>
      <c r="J457" s="176"/>
    </row>
    <row r="458" spans="3:10" x14ac:dyDescent="0.25">
      <c r="C458"/>
      <c r="E458" s="174"/>
      <c r="F458" s="175"/>
      <c r="G458" s="175"/>
      <c r="H458" s="175"/>
      <c r="I458" s="175"/>
      <c r="J458" s="176"/>
    </row>
    <row r="459" spans="3:10" x14ac:dyDescent="0.25">
      <c r="C459"/>
      <c r="E459" s="174"/>
      <c r="F459" s="175"/>
      <c r="G459" s="175"/>
      <c r="H459" s="175"/>
      <c r="I459" s="175"/>
      <c r="J459" s="176"/>
    </row>
    <row r="460" spans="3:10" x14ac:dyDescent="0.25">
      <c r="C460"/>
      <c r="E460" s="174"/>
      <c r="F460" s="175"/>
      <c r="G460" s="175"/>
      <c r="H460" s="175"/>
      <c r="I460" s="175"/>
      <c r="J460" s="176"/>
    </row>
    <row r="461" spans="3:10" x14ac:dyDescent="0.25">
      <c r="C461"/>
      <c r="E461" s="174"/>
      <c r="F461" s="175"/>
      <c r="G461" s="175"/>
      <c r="H461" s="175"/>
      <c r="I461" s="175"/>
      <c r="J461" s="176"/>
    </row>
    <row r="462" spans="3:10" x14ac:dyDescent="0.25">
      <c r="C462"/>
      <c r="E462" s="174"/>
      <c r="F462" s="175"/>
      <c r="G462" s="175"/>
      <c r="H462" s="175"/>
      <c r="I462" s="175"/>
      <c r="J462" s="176"/>
    </row>
    <row r="463" spans="3:10" x14ac:dyDescent="0.25">
      <c r="C463"/>
      <c r="E463" s="174"/>
      <c r="F463" s="175"/>
      <c r="G463" s="175"/>
      <c r="H463" s="175"/>
      <c r="I463" s="175"/>
      <c r="J463" s="176"/>
    </row>
    <row r="464" spans="3:10" x14ac:dyDescent="0.25">
      <c r="C464"/>
      <c r="E464" s="177"/>
      <c r="F464" s="178"/>
      <c r="G464" s="178"/>
      <c r="H464" s="178"/>
      <c r="I464" s="178"/>
      <c r="J464" s="179"/>
    </row>
    <row r="465" spans="1:10" x14ac:dyDescent="0.25">
      <c r="C465"/>
      <c r="E465" s="162"/>
      <c r="F465" s="163"/>
      <c r="G465" s="164"/>
      <c r="H465" s="165"/>
      <c r="I465" s="166"/>
      <c r="J465" s="167"/>
    </row>
    <row r="466" spans="1:10" x14ac:dyDescent="0.25">
      <c r="C466"/>
      <c r="E466" s="168" t="s">
        <v>455</v>
      </c>
      <c r="F466" s="169"/>
      <c r="G466" s="170"/>
      <c r="H466" s="171"/>
      <c r="I466" s="172"/>
      <c r="J466" s="173"/>
    </row>
    <row r="467" spans="1:10" x14ac:dyDescent="0.25">
      <c r="C467"/>
      <c r="E467" s="168"/>
      <c r="F467" s="169"/>
      <c r="G467" s="170"/>
      <c r="H467" s="171"/>
      <c r="I467" s="172"/>
      <c r="J467" s="173"/>
    </row>
    <row r="468" spans="1:10" x14ac:dyDescent="0.25">
      <c r="C468"/>
      <c r="E468" s="168"/>
      <c r="F468" s="169"/>
      <c r="G468" s="170"/>
      <c r="H468" s="171"/>
      <c r="I468" s="172"/>
      <c r="J468" s="173"/>
    </row>
    <row r="469" spans="1:10" x14ac:dyDescent="0.25">
      <c r="C469"/>
      <c r="E469" s="168"/>
      <c r="F469" s="169"/>
      <c r="G469" s="170"/>
      <c r="H469" s="171"/>
      <c r="I469" s="172"/>
      <c r="J469" s="173"/>
    </row>
    <row r="470" spans="1:10" x14ac:dyDescent="0.25">
      <c r="C470"/>
      <c r="E470" s="334" t="s">
        <v>456</v>
      </c>
      <c r="F470" s="335"/>
      <c r="G470" s="335"/>
      <c r="H470" s="336" t="s">
        <v>457</v>
      </c>
      <c r="I470" s="336"/>
      <c r="J470" s="337"/>
    </row>
    <row r="471" spans="1:10" x14ac:dyDescent="0.25">
      <c r="C471"/>
      <c r="E471" s="334" t="s">
        <v>458</v>
      </c>
      <c r="F471" s="335"/>
      <c r="G471" s="335"/>
      <c r="H471" s="336" t="s">
        <v>459</v>
      </c>
      <c r="I471" s="336"/>
      <c r="J471" s="337"/>
    </row>
    <row r="472" spans="1:10" x14ac:dyDescent="0.25">
      <c r="C472"/>
      <c r="E472" s="334" t="s">
        <v>460</v>
      </c>
      <c r="F472" s="335"/>
      <c r="G472" s="335"/>
      <c r="H472" s="336" t="s">
        <v>461</v>
      </c>
      <c r="I472" s="336"/>
      <c r="J472" s="337"/>
    </row>
    <row r="473" spans="1:10" x14ac:dyDescent="0.25">
      <c r="C473"/>
      <c r="E473" s="334" t="s">
        <v>462</v>
      </c>
      <c r="F473" s="335"/>
      <c r="G473" s="335"/>
      <c r="H473" s="336" t="s">
        <v>463</v>
      </c>
      <c r="I473" s="336"/>
      <c r="J473" s="337"/>
    </row>
    <row r="474" spans="1:10" x14ac:dyDescent="0.25">
      <c r="C474"/>
      <c r="E474" s="338" t="s">
        <v>464</v>
      </c>
      <c r="F474" s="339"/>
      <c r="G474" s="339"/>
      <c r="H474" s="339" t="s">
        <v>465</v>
      </c>
      <c r="I474" s="339"/>
      <c r="J474" s="340"/>
    </row>
    <row r="475" spans="1:10" ht="26.25" customHeight="1" x14ac:dyDescent="0.25">
      <c r="A475" t="s">
        <v>430</v>
      </c>
      <c r="B475" s="109">
        <f>+B383+1</f>
        <v>6</v>
      </c>
      <c r="C475" s="110" t="str">
        <f>+A475&amp;B475</f>
        <v>NP-6</v>
      </c>
      <c r="E475" s="347" t="str">
        <f>VLOOKUP(C475,'[5]ITEMS NP'!$E$7:$G$61,2,0)</f>
        <v>SUMINISTRO E INSTALACION DE CAJA GABINETE P/EXTINTOR 10LBS</v>
      </c>
      <c r="F475" s="347"/>
      <c r="G475" s="347"/>
      <c r="H475" s="347"/>
      <c r="I475" s="111" t="s">
        <v>431</v>
      </c>
      <c r="J475" s="112" t="str">
        <f>VLOOKUP(C475,'[5]ITEMS NP'!$E$7:$G$61,3,0)</f>
        <v>UN</v>
      </c>
    </row>
    <row r="476" spans="1:10" x14ac:dyDescent="0.25">
      <c r="E476" s="348"/>
      <c r="F476" s="348"/>
      <c r="G476" s="348"/>
      <c r="H476" s="348"/>
      <c r="I476" s="113" t="s">
        <v>432</v>
      </c>
      <c r="J476" s="114" t="str">
        <f>VLOOKUP(C475,'[5]ITEMS NP'!$E$7:$G$61,1,0)</f>
        <v>NP-6</v>
      </c>
    </row>
    <row r="477" spans="1:10" ht="12" customHeight="1" x14ac:dyDescent="0.25">
      <c r="E477" s="115"/>
      <c r="F477" s="116"/>
      <c r="G477" s="117"/>
      <c r="H477" s="118"/>
      <c r="I477" s="119"/>
      <c r="J477" s="120"/>
    </row>
    <row r="478" spans="1:10" x14ac:dyDescent="0.25">
      <c r="E478" s="358" t="s">
        <v>435</v>
      </c>
      <c r="F478" s="358"/>
      <c r="G478" s="358"/>
      <c r="H478" s="123"/>
      <c r="I478" s="124"/>
      <c r="J478" s="125"/>
    </row>
    <row r="479" spans="1:10" x14ac:dyDescent="0.25">
      <c r="E479" s="126" t="s">
        <v>436</v>
      </c>
      <c r="F479" s="127" t="s">
        <v>437</v>
      </c>
      <c r="G479" s="128" t="s">
        <v>18</v>
      </c>
      <c r="H479" s="128" t="s">
        <v>438</v>
      </c>
      <c r="I479" s="129" t="s">
        <v>439</v>
      </c>
      <c r="J479" s="130" t="s">
        <v>440</v>
      </c>
    </row>
    <row r="480" spans="1:10" x14ac:dyDescent="0.25">
      <c r="C480" s="110" t="s">
        <v>475</v>
      </c>
      <c r="E480" s="131" t="str">
        <f>IF(C480&gt;0,VLOOKUP(C480,[5]!materiales[#Data],2,0)," ")</f>
        <v>GABINETE PARA EXTINTOR 10 LBS</v>
      </c>
      <c r="F480" s="132" t="str">
        <f>IF(C480&gt;0,VLOOKUP(C480,[5]!materiales[#Data],3,0)," ")</f>
        <v>UND</v>
      </c>
      <c r="G480" s="133">
        <v>1</v>
      </c>
      <c r="H480" s="134">
        <v>0</v>
      </c>
      <c r="I480" s="135">
        <v>110000</v>
      </c>
      <c r="J480" s="135">
        <f t="shared" ref="J480:J482" si="13">+IFERROR((G480*I480)+(G480*H480*I480),"")</f>
        <v>110000</v>
      </c>
    </row>
    <row r="481" spans="3:10" x14ac:dyDescent="0.25">
      <c r="C481" s="110" t="s">
        <v>476</v>
      </c>
      <c r="E481" s="131" t="str">
        <f>IF(C481&gt;0,VLOOKUP(C481,[5]!materiales[#Data],2,0)," ")</f>
        <v>Chazo puntilla de 1/4 con tornillo</v>
      </c>
      <c r="F481" s="132" t="str">
        <f>IF(C481&gt;0,VLOOKUP(C481,[5]!materiales[#Data],3,0)," ")</f>
        <v>UND</v>
      </c>
      <c r="G481" s="133">
        <v>6</v>
      </c>
      <c r="H481" s="134">
        <v>0.05</v>
      </c>
      <c r="I481" s="135">
        <f>IF(C481&gt;0,VLOOKUP(C481,[5]!materiales[#Data],4,0)," ")</f>
        <v>109.00000000000001</v>
      </c>
      <c r="J481" s="135">
        <f t="shared" si="13"/>
        <v>686.70000000000016</v>
      </c>
    </row>
    <row r="482" spans="3:10" x14ac:dyDescent="0.25">
      <c r="E482" s="131" t="str">
        <f>IF(C482&gt;0,VLOOKUP(C482,[5]!materiales[#Data],2,0)," ")</f>
        <v xml:space="preserve"> </v>
      </c>
      <c r="F482" s="132" t="str">
        <f>IF(C482&gt;0,VLOOKUP(C482,[5]!materiales[#Data],3,0)," ")</f>
        <v xml:space="preserve"> </v>
      </c>
      <c r="G482" s="133"/>
      <c r="H482" s="134"/>
      <c r="I482" s="135" t="str">
        <f>IF(C482&gt;0,VLOOKUP(C482,[5]!materiales[#Data],4,0)," ")</f>
        <v xml:space="preserve"> </v>
      </c>
      <c r="J482" s="135" t="str">
        <f t="shared" si="13"/>
        <v/>
      </c>
    </row>
    <row r="483" spans="3:10" x14ac:dyDescent="0.25">
      <c r="E483" s="131" t="str">
        <f>IF(C483&gt;0,VLOOKUP(C483,[5]!materiales[#Data],2,0)," ")</f>
        <v xml:space="preserve"> </v>
      </c>
      <c r="F483" s="132" t="str">
        <f>IF(C483&gt;0,VLOOKUP(C483,[5]!materiales[#Data],3,0)," ")</f>
        <v xml:space="preserve"> </v>
      </c>
      <c r="G483" s="136"/>
      <c r="H483" s="136"/>
      <c r="I483" s="135" t="str">
        <f>IF(C483&gt;0,VLOOKUP(C483,[5]!materiales[#Data],4,0)," ")</f>
        <v xml:space="preserve"> </v>
      </c>
      <c r="J483" s="135"/>
    </row>
    <row r="484" spans="3:10" ht="15.75" thickBot="1" x14ac:dyDescent="0.3">
      <c r="E484" s="131" t="str">
        <f>IF(C484&gt;0,VLOOKUP(C484,[5]!materiales[#Data],2,0)," ")</f>
        <v xml:space="preserve"> </v>
      </c>
      <c r="F484" s="132" t="str">
        <f>IF(C484&gt;0,VLOOKUP(C484,[5]!materiales[#Data],3,0)," ")</f>
        <v xml:space="preserve"> </v>
      </c>
      <c r="G484" s="132"/>
      <c r="H484" s="132"/>
      <c r="I484" s="135" t="str">
        <f>IF(C484&gt;0,VLOOKUP(C484,[5]!materiales[#Data],4,0)," ")</f>
        <v xml:space="preserve"> </v>
      </c>
      <c r="J484" s="135" t="str">
        <f t="shared" ref="J484" si="14">+IFERROR((G484*I484)+(G484*H484*I484),"")</f>
        <v/>
      </c>
    </row>
    <row r="485" spans="3:10" ht="15.75" thickBot="1" x14ac:dyDescent="0.3">
      <c r="E485" s="137"/>
      <c r="F485" s="362" t="s">
        <v>443</v>
      </c>
      <c r="G485" s="362"/>
      <c r="H485" s="362"/>
      <c r="I485" s="363"/>
      <c r="J485" s="138">
        <f>ROUND(SUM(J480:J484),2)</f>
        <v>110686.7</v>
      </c>
    </row>
    <row r="486" spans="3:10" ht="12" customHeight="1" x14ac:dyDescent="0.25">
      <c r="E486" s="137"/>
      <c r="F486" s="139"/>
      <c r="G486" s="139"/>
      <c r="H486" s="139"/>
      <c r="I486" s="139"/>
      <c r="J486" s="140"/>
    </row>
    <row r="487" spans="3:10" x14ac:dyDescent="0.25">
      <c r="E487" s="358" t="s">
        <v>444</v>
      </c>
      <c r="F487" s="358"/>
      <c r="G487" s="358"/>
      <c r="H487" s="123"/>
      <c r="I487" s="124"/>
      <c r="J487" s="141"/>
    </row>
    <row r="488" spans="3:10" x14ac:dyDescent="0.25">
      <c r="E488" s="356" t="s">
        <v>436</v>
      </c>
      <c r="F488" s="357"/>
      <c r="G488" s="127" t="s">
        <v>437</v>
      </c>
      <c r="H488" s="128" t="s">
        <v>445</v>
      </c>
      <c r="I488" s="129" t="s">
        <v>439</v>
      </c>
      <c r="J488" s="130" t="s">
        <v>440</v>
      </c>
    </row>
    <row r="489" spans="3:10" x14ac:dyDescent="0.25">
      <c r="C489" s="110" t="s">
        <v>477</v>
      </c>
      <c r="E489" s="352" t="str">
        <f>IF(C489&gt;0,VLOOKUP(C489,[5]!M_O[#Data],2,0)," ")</f>
        <v>M.O. ALBANILERIA 1 AYUDANTE-1 OFI+PREST.</v>
      </c>
      <c r="F489" s="353"/>
      <c r="G489" s="142" t="str">
        <f>IF(C489&gt;0,VLOOKUP(C489,[5]!M_O[#Data],3,0)," ")</f>
        <v>JRN</v>
      </c>
      <c r="H489" s="143">
        <v>0.18</v>
      </c>
      <c r="I489" s="144">
        <f>IF(C489&gt;0,VLOOKUP(C489,[5]!M_O[#Data],4,0)," ")</f>
        <v>202488</v>
      </c>
      <c r="J489" s="145">
        <f>+IFERROR(H489*I489,"")</f>
        <v>36447.839999999997</v>
      </c>
    </row>
    <row r="490" spans="3:10" x14ac:dyDescent="0.25">
      <c r="E490" s="352" t="str">
        <f>IF(C490&gt;0,VLOOKUP(C490,[5]!M_O[#Data],2,0)," ")</f>
        <v xml:space="preserve"> </v>
      </c>
      <c r="F490" s="353"/>
      <c r="G490" s="142" t="str">
        <f>IF(C490&gt;0,VLOOKUP(C490,[5]!M_O[#Data],3,0)," ")</f>
        <v xml:space="preserve"> </v>
      </c>
      <c r="H490" s="143"/>
      <c r="I490" s="144" t="str">
        <f>IF(C490&gt;0,VLOOKUP(C490,[5]!M_O[#Data],4,0)," ")</f>
        <v xml:space="preserve"> </v>
      </c>
      <c r="J490" s="145" t="str">
        <f>+IFERROR(H490*I490,"")</f>
        <v/>
      </c>
    </row>
    <row r="491" spans="3:10" x14ac:dyDescent="0.25">
      <c r="E491" s="352" t="str">
        <f>IF(C491&gt;0,VLOOKUP(C491,[5]!M_O[#Data],2,0)," ")</f>
        <v xml:space="preserve"> </v>
      </c>
      <c r="F491" s="353"/>
      <c r="G491" s="142" t="str">
        <f>IF(C491&gt;0,VLOOKUP(C491,[5]!M_O[#Data],3,0)," ")</f>
        <v xml:space="preserve"> </v>
      </c>
      <c r="H491" s="143"/>
      <c r="I491" s="144" t="str">
        <f>IF(C491&gt;0,VLOOKUP(C491,[5]!M_O[#Data],4,0)," ")</f>
        <v xml:space="preserve"> </v>
      </c>
      <c r="J491" s="145" t="str">
        <f>+IFERROR(H491*I491,"")</f>
        <v/>
      </c>
    </row>
    <row r="492" spans="3:10" ht="15.75" thickBot="1" x14ac:dyDescent="0.3">
      <c r="E492" s="352" t="str">
        <f>IF(C492&gt;0,VLOOKUP(C492,[5]!M_O[#Data],2,0)," ")</f>
        <v xml:space="preserve"> </v>
      </c>
      <c r="F492" s="353"/>
      <c r="G492" s="142" t="str">
        <f>IF(C492&gt;0,VLOOKUP(C492,[5]!M_O[#Data],3,0)," ")</f>
        <v xml:space="preserve"> </v>
      </c>
      <c r="H492" s="146"/>
      <c r="I492" s="144" t="str">
        <f>IF(C492&gt;0,VLOOKUP(C492,[5]!M_O[#Data],4,0)," ")</f>
        <v xml:space="preserve"> </v>
      </c>
      <c r="J492" s="145" t="str">
        <f>+IFERROR(H492*I492,"")</f>
        <v/>
      </c>
    </row>
    <row r="493" spans="3:10" ht="15.75" thickBot="1" x14ac:dyDescent="0.3">
      <c r="E493" s="137"/>
      <c r="F493" s="359" t="s">
        <v>443</v>
      </c>
      <c r="G493" s="360"/>
      <c r="H493" s="360"/>
      <c r="I493" s="360"/>
      <c r="J493" s="138">
        <f>ROUND(SUM(J489:J492),2)</f>
        <v>36447.839999999997</v>
      </c>
    </row>
    <row r="494" spans="3:10" ht="12" customHeight="1" x14ac:dyDescent="0.25">
      <c r="E494" s="137"/>
      <c r="F494" s="139"/>
      <c r="G494" s="139"/>
      <c r="H494" s="139"/>
      <c r="I494" s="139"/>
      <c r="J494" s="140"/>
    </row>
    <row r="495" spans="3:10" x14ac:dyDescent="0.25">
      <c r="E495" s="358" t="s">
        <v>447</v>
      </c>
      <c r="F495" s="358"/>
      <c r="G495" s="358"/>
      <c r="H495" s="123"/>
      <c r="I495" s="147"/>
      <c r="J495" s="148"/>
    </row>
    <row r="496" spans="3:10" x14ac:dyDescent="0.25">
      <c r="E496" s="356" t="s">
        <v>436</v>
      </c>
      <c r="F496" s="357"/>
      <c r="G496" s="127" t="s">
        <v>437</v>
      </c>
      <c r="H496" s="128" t="s">
        <v>445</v>
      </c>
      <c r="I496" s="129" t="s">
        <v>439</v>
      </c>
      <c r="J496" s="130" t="s">
        <v>440</v>
      </c>
    </row>
    <row r="497" spans="3:12" x14ac:dyDescent="0.25">
      <c r="E497" s="352"/>
      <c r="F497" s="353"/>
      <c r="G497" s="142"/>
      <c r="H497" s="143"/>
      <c r="I497" s="144"/>
      <c r="J497" s="145"/>
    </row>
    <row r="498" spans="3:12" ht="15.75" thickBot="1" x14ac:dyDescent="0.3">
      <c r="E498" s="352"/>
      <c r="F498" s="353"/>
      <c r="G498" s="142"/>
      <c r="H498" s="143"/>
      <c r="I498" s="144"/>
      <c r="J498" s="145"/>
    </row>
    <row r="499" spans="3:12" ht="15.75" thickBot="1" x14ac:dyDescent="0.3">
      <c r="E499" s="137"/>
      <c r="F499" s="359" t="s">
        <v>443</v>
      </c>
      <c r="G499" s="360"/>
      <c r="H499" s="360"/>
      <c r="I499" s="360"/>
      <c r="J499" s="138">
        <f>ROUND(SUM(J497:J498),2)</f>
        <v>0</v>
      </c>
    </row>
    <row r="500" spans="3:12" ht="12" customHeight="1" x14ac:dyDescent="0.25">
      <c r="E500" s="137"/>
      <c r="F500" s="139"/>
      <c r="G500" s="139"/>
      <c r="H500" s="139"/>
      <c r="I500" s="139"/>
      <c r="J500" s="140"/>
    </row>
    <row r="501" spans="3:12" x14ac:dyDescent="0.25">
      <c r="E501" s="361" t="s">
        <v>448</v>
      </c>
      <c r="F501" s="361"/>
      <c r="G501" s="361"/>
      <c r="H501" s="123"/>
      <c r="I501" s="147"/>
      <c r="J501" s="151"/>
    </row>
    <row r="502" spans="3:12" x14ac:dyDescent="0.25">
      <c r="E502" s="356" t="s">
        <v>436</v>
      </c>
      <c r="F502" s="357"/>
      <c r="G502" s="127" t="s">
        <v>437</v>
      </c>
      <c r="H502" s="128" t="s">
        <v>1</v>
      </c>
      <c r="I502" s="129" t="s">
        <v>439</v>
      </c>
      <c r="J502" s="130" t="s">
        <v>440</v>
      </c>
    </row>
    <row r="503" spans="3:12" x14ac:dyDescent="0.25">
      <c r="C503" s="110" t="s">
        <v>449</v>
      </c>
      <c r="E503" s="352" t="str">
        <f>IF(C503&gt;0,VLOOKUP(C503,[5]!EQUIPOS[#Data],2,0)," ")</f>
        <v>HERRAMIENTA MENOR</v>
      </c>
      <c r="F503" s="353"/>
      <c r="G503" s="142" t="str">
        <f>IF(C503&gt;0,VLOOKUP(C503,[5]!EQUIPOS[#Data],3,0)," ")</f>
        <v>%</v>
      </c>
      <c r="H503" s="152">
        <v>1</v>
      </c>
      <c r="I503" s="144">
        <f>+J493*0.05*H503</f>
        <v>1822.3919999999998</v>
      </c>
      <c r="J503" s="145">
        <f t="shared" ref="J503:J508" si="15">+IFERROR(H503*I503,"")</f>
        <v>1822.3919999999998</v>
      </c>
    </row>
    <row r="504" spans="3:12" x14ac:dyDescent="0.25">
      <c r="E504" s="352" t="str">
        <f>IF(C504&gt;0,VLOOKUP(C504,[5]!EQUIPOS[#Data],2,0)," ")</f>
        <v xml:space="preserve"> </v>
      </c>
      <c r="F504" s="353"/>
      <c r="G504" s="142" t="str">
        <f>IF(C504&gt;0,VLOOKUP(C504,[5]!EQUIPOS[#Data],3,0)," ")</f>
        <v xml:space="preserve"> </v>
      </c>
      <c r="H504" s="153"/>
      <c r="I504" s="144" t="str">
        <f>IF(C504&gt;0,VLOOKUP(C504,[5]!EQUIPOS[#Data],4,0)," ")</f>
        <v xml:space="preserve"> </v>
      </c>
      <c r="J504" s="145" t="str">
        <f t="shared" si="15"/>
        <v/>
      </c>
    </row>
    <row r="505" spans="3:12" x14ac:dyDescent="0.25">
      <c r="E505" s="352" t="str">
        <f>IF(C505&gt;0,VLOOKUP(C505,[5]!EQUIPOS[#Data],2,0)," ")</f>
        <v xml:space="preserve"> </v>
      </c>
      <c r="F505" s="353"/>
      <c r="G505" s="142" t="str">
        <f>IF(C505&gt;0,VLOOKUP(C505,[5]!EQUIPOS[#Data],3,0)," ")</f>
        <v xml:space="preserve"> </v>
      </c>
      <c r="H505" s="153"/>
      <c r="I505" s="144" t="str">
        <f>IF(C505&gt;0,VLOOKUP(C505,[5]!EQUIPOS[#Data],4,0)," ")</f>
        <v xml:space="preserve"> </v>
      </c>
      <c r="J505" s="145" t="str">
        <f t="shared" si="15"/>
        <v/>
      </c>
    </row>
    <row r="506" spans="3:12" x14ac:dyDescent="0.25">
      <c r="E506" s="352" t="str">
        <f>IF(C506&gt;0,VLOOKUP(C506,[5]!EQUIPOS[#Data],2,0)," ")</f>
        <v xml:space="preserve"> </v>
      </c>
      <c r="F506" s="353"/>
      <c r="G506" s="142" t="str">
        <f>IF(C506&gt;0,VLOOKUP(C506,[5]!EQUIPOS[#Data],3,0)," ")</f>
        <v xml:space="preserve"> </v>
      </c>
      <c r="H506" s="152"/>
      <c r="I506" s="144" t="str">
        <f>IF(C506&gt;0,VLOOKUP(C506,[5]!EQUIPOS[#Data],4,0)," ")</f>
        <v xml:space="preserve"> </v>
      </c>
      <c r="J506" s="145" t="str">
        <f t="shared" si="15"/>
        <v/>
      </c>
    </row>
    <row r="507" spans="3:12" x14ac:dyDescent="0.25">
      <c r="E507" s="352" t="str">
        <f>IF(C507&gt;0,VLOOKUP(C507,[5]!EQUIPOS[#Data],2,0)," ")</f>
        <v xml:space="preserve"> </v>
      </c>
      <c r="F507" s="353"/>
      <c r="G507" s="142" t="str">
        <f>IF(C507&gt;0,VLOOKUP(C507,[5]!EQUIPOS[#Data],3,0)," ")</f>
        <v xml:space="preserve"> </v>
      </c>
      <c r="H507" s="152"/>
      <c r="I507" s="144" t="str">
        <f>IF(C507&gt;0,VLOOKUP(C507,[5]!EQUIPOS[#Data],4,0)," ")</f>
        <v xml:space="preserve"> </v>
      </c>
      <c r="J507" s="145" t="str">
        <f t="shared" si="15"/>
        <v/>
      </c>
    </row>
    <row r="508" spans="3:12" ht="15.75" thickBot="1" x14ac:dyDescent="0.3">
      <c r="E508" s="352" t="str">
        <f>IF(C508&gt;0,VLOOKUP(C508,[5]!EQUIPOS[#Data],2,0)," ")</f>
        <v xml:space="preserve"> </v>
      </c>
      <c r="F508" s="353"/>
      <c r="G508" s="142" t="str">
        <f>IF(C508&gt;0,VLOOKUP(C508,[5]!EQUIPOS[#Data],3,0)," ")</f>
        <v xml:space="preserve"> </v>
      </c>
      <c r="H508" s="152"/>
      <c r="I508" s="144" t="str">
        <f>IF(C508&gt;0,VLOOKUP(C508,[5]!EQUIPOS[#Data],4,0)," ")</f>
        <v xml:space="preserve"> </v>
      </c>
      <c r="J508" s="145" t="str">
        <f t="shared" si="15"/>
        <v/>
      </c>
    </row>
    <row r="509" spans="3:12" ht="15.75" thickBot="1" x14ac:dyDescent="0.3">
      <c r="E509" s="137"/>
      <c r="F509" s="354" t="s">
        <v>443</v>
      </c>
      <c r="G509" s="354"/>
      <c r="H509" s="354"/>
      <c r="I509" s="354"/>
      <c r="J509" s="138">
        <f>ROUND(SUM(J503:J508),2)</f>
        <v>1822.39</v>
      </c>
    </row>
    <row r="510" spans="3:12" ht="12" customHeight="1" thickBot="1" x14ac:dyDescent="0.3">
      <c r="E510" s="137"/>
      <c r="F510" s="155"/>
      <c r="G510" s="156"/>
      <c r="H510" s="123"/>
      <c r="I510" s="124"/>
      <c r="J510" s="157"/>
    </row>
    <row r="511" spans="3:12" x14ac:dyDescent="0.25">
      <c r="E511" s="158"/>
      <c r="F511" s="355" t="s">
        <v>2</v>
      </c>
      <c r="G511" s="355"/>
      <c r="H511" s="355"/>
      <c r="I511" s="355"/>
      <c r="J511" s="159">
        <f>+J509+J499+J493+J485</f>
        <v>148956.93</v>
      </c>
      <c r="K511" s="160" t="s">
        <v>454</v>
      </c>
      <c r="L511" s="161">
        <f>VLOOKUP(C475,'[5]ITEMS NP'!$E$7:$I$68,5,0)</f>
        <v>148956.93</v>
      </c>
    </row>
    <row r="512" spans="3:12" x14ac:dyDescent="0.25">
      <c r="C512"/>
      <c r="E512" s="162"/>
      <c r="F512" s="163"/>
      <c r="G512" s="164"/>
      <c r="H512" s="165"/>
      <c r="I512" s="166"/>
      <c r="J512" s="167"/>
    </row>
    <row r="513" spans="3:10" x14ac:dyDescent="0.25">
      <c r="C513"/>
      <c r="E513" s="168" t="s">
        <v>455</v>
      </c>
      <c r="F513" s="169"/>
      <c r="G513" s="170"/>
      <c r="H513" s="171"/>
      <c r="I513" s="172"/>
      <c r="J513" s="173"/>
    </row>
    <row r="514" spans="3:10" x14ac:dyDescent="0.25">
      <c r="C514"/>
      <c r="E514" s="168"/>
      <c r="F514" s="169"/>
      <c r="G514" s="170"/>
      <c r="H514" s="171"/>
      <c r="I514" s="172"/>
      <c r="J514" s="173"/>
    </row>
    <row r="515" spans="3:10" x14ac:dyDescent="0.25">
      <c r="C515"/>
      <c r="E515" s="168"/>
      <c r="F515" s="169"/>
      <c r="G515" s="170"/>
      <c r="H515" s="171"/>
      <c r="I515" s="172"/>
      <c r="J515" s="173"/>
    </row>
    <row r="516" spans="3:10" x14ac:dyDescent="0.25">
      <c r="C516"/>
      <c r="E516" s="168"/>
      <c r="F516" s="169"/>
      <c r="G516" s="170"/>
      <c r="H516" s="171"/>
      <c r="I516" s="172"/>
      <c r="J516" s="173"/>
    </row>
    <row r="517" spans="3:10" x14ac:dyDescent="0.25">
      <c r="C517"/>
      <c r="E517" s="334" t="s">
        <v>456</v>
      </c>
      <c r="F517" s="335"/>
      <c r="G517" s="335"/>
      <c r="H517" s="336" t="s">
        <v>457</v>
      </c>
      <c r="I517" s="336"/>
      <c r="J517" s="337"/>
    </row>
    <row r="518" spans="3:10" x14ac:dyDescent="0.25">
      <c r="C518"/>
      <c r="E518" s="334" t="s">
        <v>458</v>
      </c>
      <c r="F518" s="335"/>
      <c r="G518" s="335"/>
      <c r="H518" s="336" t="s">
        <v>459</v>
      </c>
      <c r="I518" s="336"/>
      <c r="J518" s="337"/>
    </row>
    <row r="519" spans="3:10" x14ac:dyDescent="0.25">
      <c r="C519"/>
      <c r="E519" s="334" t="s">
        <v>460</v>
      </c>
      <c r="F519" s="335"/>
      <c r="G519" s="335"/>
      <c r="H519" s="336" t="s">
        <v>461</v>
      </c>
      <c r="I519" s="336"/>
      <c r="J519" s="337"/>
    </row>
    <row r="520" spans="3:10" x14ac:dyDescent="0.25">
      <c r="C520"/>
      <c r="E520" s="334" t="s">
        <v>462</v>
      </c>
      <c r="F520" s="335"/>
      <c r="G520" s="335"/>
      <c r="H520" s="336" t="s">
        <v>463</v>
      </c>
      <c r="I520" s="336"/>
      <c r="J520" s="337"/>
    </row>
    <row r="521" spans="3:10" x14ac:dyDescent="0.25">
      <c r="C521"/>
      <c r="E521" s="338" t="s">
        <v>464</v>
      </c>
      <c r="F521" s="339"/>
      <c r="G521" s="339"/>
      <c r="H521" s="339" t="s">
        <v>465</v>
      </c>
      <c r="I521" s="339"/>
      <c r="J521" s="340"/>
    </row>
    <row r="522" spans="3:10" ht="14.45" customHeight="1" x14ac:dyDescent="0.25">
      <c r="C522"/>
      <c r="E522" s="341" t="s">
        <v>466</v>
      </c>
      <c r="F522" s="342"/>
      <c r="G522" s="342"/>
      <c r="H522" s="342"/>
      <c r="I522" s="342"/>
      <c r="J522" s="343"/>
    </row>
    <row r="523" spans="3:10" x14ac:dyDescent="0.25">
      <c r="C523"/>
      <c r="E523" s="344"/>
      <c r="F523" s="345"/>
      <c r="G523" s="345"/>
      <c r="H523" s="345"/>
      <c r="I523" s="345"/>
      <c r="J523" s="346"/>
    </row>
    <row r="524" spans="3:10" x14ac:dyDescent="0.25">
      <c r="C524"/>
      <c r="E524" s="347" t="str">
        <f>+E475</f>
        <v>SUMINISTRO E INSTALACION DE CAJA GABINETE P/EXTINTOR 10LBS</v>
      </c>
      <c r="F524" s="347"/>
      <c r="G524" s="347"/>
      <c r="H524" s="347"/>
      <c r="I524" s="111" t="s">
        <v>431</v>
      </c>
      <c r="J524" s="112" t="str">
        <f>+J475</f>
        <v>UN</v>
      </c>
    </row>
    <row r="525" spans="3:10" x14ac:dyDescent="0.25">
      <c r="C525"/>
      <c r="E525" s="348"/>
      <c r="F525" s="348"/>
      <c r="G525" s="348"/>
      <c r="H525" s="348"/>
      <c r="I525" s="113" t="s">
        <v>432</v>
      </c>
      <c r="J525" s="114" t="str">
        <f>+J476</f>
        <v>NP-6</v>
      </c>
    </row>
    <row r="526" spans="3:10" x14ac:dyDescent="0.25">
      <c r="C526"/>
      <c r="E526" s="349" t="str">
        <f>+E480</f>
        <v>GABINETE PARA EXTINTOR 10 LBS</v>
      </c>
      <c r="F526" s="350"/>
      <c r="G526" s="350"/>
      <c r="H526" s="350"/>
      <c r="I526" s="350"/>
      <c r="J526" s="351"/>
    </row>
    <row r="527" spans="3:10" x14ac:dyDescent="0.25">
      <c r="C527"/>
      <c r="E527" s="174"/>
      <c r="F527" s="175"/>
      <c r="G527" s="175"/>
      <c r="H527" s="175"/>
      <c r="I527" s="175"/>
      <c r="J527" s="176"/>
    </row>
    <row r="528" spans="3:10" x14ac:dyDescent="0.25">
      <c r="C528"/>
      <c r="E528" s="174"/>
      <c r="F528" s="175"/>
      <c r="G528" s="175"/>
      <c r="H528" s="175"/>
      <c r="I528" s="175"/>
      <c r="J528" s="176"/>
    </row>
    <row r="529" spans="3:10" x14ac:dyDescent="0.25">
      <c r="C529"/>
      <c r="E529" s="174"/>
      <c r="F529" s="175"/>
      <c r="G529" s="175"/>
      <c r="H529" s="175"/>
      <c r="I529" s="175"/>
      <c r="J529" s="176"/>
    </row>
    <row r="530" spans="3:10" x14ac:dyDescent="0.25">
      <c r="C530"/>
      <c r="E530" s="174"/>
      <c r="F530" s="175"/>
      <c r="G530" s="175"/>
      <c r="H530" s="175"/>
      <c r="I530" s="175"/>
      <c r="J530" s="176"/>
    </row>
    <row r="531" spans="3:10" x14ac:dyDescent="0.25">
      <c r="C531"/>
      <c r="E531" s="174"/>
      <c r="F531" s="175"/>
      <c r="G531" s="175"/>
      <c r="H531" s="175"/>
      <c r="I531" s="175"/>
      <c r="J531" s="176"/>
    </row>
    <row r="532" spans="3:10" x14ac:dyDescent="0.25">
      <c r="C532"/>
      <c r="E532" s="174"/>
      <c r="F532" s="175"/>
      <c r="G532" s="175"/>
      <c r="H532" s="175"/>
      <c r="I532" s="175"/>
      <c r="J532" s="176"/>
    </row>
    <row r="533" spans="3:10" x14ac:dyDescent="0.25">
      <c r="C533"/>
      <c r="E533" s="174"/>
      <c r="F533" s="175"/>
      <c r="G533" s="175"/>
      <c r="H533" s="175"/>
      <c r="I533" s="175"/>
      <c r="J533" s="176"/>
    </row>
    <row r="534" spans="3:10" x14ac:dyDescent="0.25">
      <c r="C534"/>
      <c r="E534" s="174"/>
      <c r="F534" s="175"/>
      <c r="G534" s="175"/>
      <c r="H534" s="175"/>
      <c r="I534" s="175"/>
      <c r="J534" s="176"/>
    </row>
    <row r="535" spans="3:10" x14ac:dyDescent="0.25">
      <c r="C535"/>
      <c r="E535" s="174"/>
      <c r="F535" s="175"/>
      <c r="G535" s="175"/>
      <c r="H535" s="175"/>
      <c r="I535" s="175"/>
      <c r="J535" s="176"/>
    </row>
    <row r="536" spans="3:10" x14ac:dyDescent="0.25">
      <c r="C536"/>
      <c r="E536" s="174"/>
      <c r="F536" s="175"/>
      <c r="G536" s="175"/>
      <c r="H536" s="175"/>
      <c r="I536" s="175"/>
      <c r="J536" s="176"/>
    </row>
    <row r="537" spans="3:10" x14ac:dyDescent="0.25">
      <c r="C537"/>
      <c r="E537" s="174"/>
      <c r="F537" s="175"/>
      <c r="G537" s="175"/>
      <c r="H537" s="175"/>
      <c r="I537" s="175"/>
      <c r="J537" s="176"/>
    </row>
    <row r="538" spans="3:10" x14ac:dyDescent="0.25">
      <c r="C538"/>
      <c r="E538" s="174"/>
      <c r="F538" s="175"/>
      <c r="G538" s="175"/>
      <c r="H538" s="175"/>
      <c r="I538" s="175"/>
      <c r="J538" s="176"/>
    </row>
    <row r="539" spans="3:10" x14ac:dyDescent="0.25">
      <c r="C539"/>
      <c r="E539" s="174"/>
      <c r="F539" s="175"/>
      <c r="G539" s="175"/>
      <c r="H539" s="175"/>
      <c r="I539" s="175"/>
      <c r="J539" s="176"/>
    </row>
    <row r="540" spans="3:10" x14ac:dyDescent="0.25">
      <c r="C540"/>
      <c r="E540" s="174"/>
      <c r="F540" s="175"/>
      <c r="G540" s="175"/>
      <c r="H540" s="175"/>
      <c r="I540" s="175"/>
      <c r="J540" s="176"/>
    </row>
    <row r="541" spans="3:10" x14ac:dyDescent="0.25">
      <c r="C541"/>
      <c r="E541" s="174"/>
      <c r="F541" s="175"/>
      <c r="G541" s="175"/>
      <c r="H541" s="175"/>
      <c r="I541" s="175"/>
      <c r="J541" s="176"/>
    </row>
    <row r="542" spans="3:10" x14ac:dyDescent="0.25">
      <c r="C542"/>
      <c r="E542" s="174"/>
      <c r="F542" s="175"/>
      <c r="G542" s="175"/>
      <c r="H542" s="175"/>
      <c r="I542" s="175"/>
      <c r="J542" s="176"/>
    </row>
    <row r="543" spans="3:10" x14ac:dyDescent="0.25">
      <c r="C543"/>
      <c r="E543" s="174"/>
      <c r="F543" s="175"/>
      <c r="G543" s="175"/>
      <c r="H543" s="175"/>
      <c r="I543" s="175"/>
      <c r="J543" s="176"/>
    </row>
    <row r="544" spans="3:10" x14ac:dyDescent="0.25">
      <c r="C544"/>
      <c r="E544" s="174"/>
      <c r="F544" s="175"/>
      <c r="G544" s="175"/>
      <c r="H544" s="175"/>
      <c r="I544" s="175"/>
      <c r="J544" s="176"/>
    </row>
    <row r="545" spans="3:10" x14ac:dyDescent="0.25">
      <c r="C545"/>
      <c r="E545" s="174"/>
      <c r="F545" s="175"/>
      <c r="G545" s="175"/>
      <c r="H545" s="175"/>
      <c r="I545" s="175"/>
      <c r="J545" s="176"/>
    </row>
    <row r="546" spans="3:10" x14ac:dyDescent="0.25">
      <c r="C546"/>
      <c r="E546" s="174"/>
      <c r="F546" s="175"/>
      <c r="G546" s="175"/>
      <c r="H546" s="175"/>
      <c r="I546" s="175"/>
      <c r="J546" s="176"/>
    </row>
    <row r="547" spans="3:10" x14ac:dyDescent="0.25">
      <c r="C547"/>
      <c r="E547" s="174"/>
      <c r="F547" s="175"/>
      <c r="G547" s="175"/>
      <c r="H547" s="175"/>
      <c r="I547" s="175"/>
      <c r="J547" s="176"/>
    </row>
    <row r="548" spans="3:10" x14ac:dyDescent="0.25">
      <c r="C548"/>
      <c r="E548" s="174"/>
      <c r="F548" s="175"/>
      <c r="G548" s="175"/>
      <c r="H548" s="175"/>
      <c r="I548" s="175"/>
      <c r="J548" s="176"/>
    </row>
    <row r="549" spans="3:10" x14ac:dyDescent="0.25">
      <c r="C549"/>
      <c r="E549" s="174"/>
      <c r="F549" s="175"/>
      <c r="G549" s="175"/>
      <c r="H549" s="175"/>
      <c r="I549" s="175"/>
      <c r="J549" s="176"/>
    </row>
    <row r="550" spans="3:10" x14ac:dyDescent="0.25">
      <c r="C550"/>
      <c r="E550" s="174"/>
      <c r="F550" s="175"/>
      <c r="G550" s="175"/>
      <c r="H550" s="175"/>
      <c r="I550" s="175"/>
      <c r="J550" s="176"/>
    </row>
    <row r="551" spans="3:10" x14ac:dyDescent="0.25">
      <c r="C551"/>
      <c r="E551" s="174"/>
      <c r="F551" s="175"/>
      <c r="G551" s="175"/>
      <c r="H551" s="175"/>
      <c r="I551" s="175"/>
      <c r="J551" s="176"/>
    </row>
    <row r="552" spans="3:10" x14ac:dyDescent="0.25">
      <c r="C552"/>
      <c r="E552" s="174"/>
      <c r="F552" s="175"/>
      <c r="G552" s="175"/>
      <c r="H552" s="175"/>
      <c r="I552" s="175"/>
      <c r="J552" s="176"/>
    </row>
    <row r="553" spans="3:10" x14ac:dyDescent="0.25">
      <c r="C553"/>
      <c r="E553" s="174"/>
      <c r="F553" s="175"/>
      <c r="G553" s="175"/>
      <c r="H553" s="175"/>
      <c r="I553" s="175"/>
      <c r="J553" s="176"/>
    </row>
    <row r="554" spans="3:10" x14ac:dyDescent="0.25">
      <c r="C554"/>
      <c r="E554" s="174"/>
      <c r="F554" s="175"/>
      <c r="G554" s="175"/>
      <c r="H554" s="175"/>
      <c r="I554" s="175"/>
      <c r="J554" s="176"/>
    </row>
    <row r="555" spans="3:10" x14ac:dyDescent="0.25">
      <c r="C555"/>
      <c r="E555" s="174"/>
      <c r="F555" s="175"/>
      <c r="G555" s="175"/>
      <c r="H555" s="175"/>
      <c r="I555" s="175"/>
      <c r="J555" s="176"/>
    </row>
    <row r="556" spans="3:10" x14ac:dyDescent="0.25">
      <c r="C556"/>
      <c r="E556" s="174"/>
      <c r="F556" s="175"/>
      <c r="G556" s="175"/>
      <c r="H556" s="175"/>
      <c r="I556" s="175"/>
      <c r="J556" s="176"/>
    </row>
    <row r="557" spans="3:10" x14ac:dyDescent="0.25">
      <c r="C557"/>
      <c r="E557" s="177"/>
      <c r="F557" s="178"/>
      <c r="G557" s="178"/>
      <c r="H557" s="178"/>
      <c r="I557" s="178"/>
      <c r="J557" s="179"/>
    </row>
    <row r="558" spans="3:10" x14ac:dyDescent="0.25">
      <c r="C558"/>
      <c r="E558" s="162"/>
      <c r="F558" s="163"/>
      <c r="G558" s="164"/>
      <c r="H558" s="165"/>
      <c r="I558" s="166"/>
      <c r="J558" s="167"/>
    </row>
    <row r="559" spans="3:10" x14ac:dyDescent="0.25">
      <c r="C559"/>
      <c r="E559" s="168" t="s">
        <v>455</v>
      </c>
      <c r="F559" s="169"/>
      <c r="G559" s="170"/>
      <c r="H559" s="171"/>
      <c r="I559" s="172"/>
      <c r="J559" s="173"/>
    </row>
    <row r="560" spans="3:10" x14ac:dyDescent="0.25">
      <c r="C560"/>
      <c r="E560" s="168"/>
      <c r="F560" s="169"/>
      <c r="G560" s="170"/>
      <c r="H560" s="171"/>
      <c r="I560" s="172"/>
      <c r="J560" s="173"/>
    </row>
    <row r="561" spans="1:10" x14ac:dyDescent="0.25">
      <c r="C561"/>
      <c r="E561" s="168"/>
      <c r="F561" s="169"/>
      <c r="G561" s="170"/>
      <c r="H561" s="171"/>
      <c r="I561" s="172"/>
      <c r="J561" s="173"/>
    </row>
    <row r="562" spans="1:10" x14ac:dyDescent="0.25">
      <c r="C562"/>
      <c r="E562" s="168"/>
      <c r="F562" s="169"/>
      <c r="G562" s="170"/>
      <c r="H562" s="171"/>
      <c r="I562" s="172"/>
      <c r="J562" s="173"/>
    </row>
    <row r="563" spans="1:10" x14ac:dyDescent="0.25">
      <c r="C563"/>
      <c r="E563" s="334" t="s">
        <v>456</v>
      </c>
      <c r="F563" s="335"/>
      <c r="G563" s="335"/>
      <c r="H563" s="336" t="s">
        <v>457</v>
      </c>
      <c r="I563" s="336"/>
      <c r="J563" s="337"/>
    </row>
    <row r="564" spans="1:10" x14ac:dyDescent="0.25">
      <c r="C564"/>
      <c r="E564" s="334" t="s">
        <v>458</v>
      </c>
      <c r="F564" s="335"/>
      <c r="G564" s="335"/>
      <c r="H564" s="336" t="s">
        <v>459</v>
      </c>
      <c r="I564" s="336"/>
      <c r="J564" s="337"/>
    </row>
    <row r="565" spans="1:10" x14ac:dyDescent="0.25">
      <c r="C565"/>
      <c r="E565" s="334" t="s">
        <v>460</v>
      </c>
      <c r="F565" s="335"/>
      <c r="G565" s="335"/>
      <c r="H565" s="336" t="s">
        <v>461</v>
      </c>
      <c r="I565" s="336"/>
      <c r="J565" s="337"/>
    </row>
    <row r="566" spans="1:10" x14ac:dyDescent="0.25">
      <c r="C566"/>
      <c r="E566" s="334" t="s">
        <v>462</v>
      </c>
      <c r="F566" s="335"/>
      <c r="G566" s="335"/>
      <c r="H566" s="336" t="s">
        <v>463</v>
      </c>
      <c r="I566" s="336"/>
      <c r="J566" s="337"/>
    </row>
    <row r="567" spans="1:10" x14ac:dyDescent="0.25">
      <c r="C567"/>
      <c r="E567" s="338" t="s">
        <v>464</v>
      </c>
      <c r="F567" s="339"/>
      <c r="G567" s="339"/>
      <c r="H567" s="339" t="s">
        <v>465</v>
      </c>
      <c r="I567" s="339"/>
      <c r="J567" s="340"/>
    </row>
    <row r="568" spans="1:10" ht="26.25" customHeight="1" x14ac:dyDescent="0.25">
      <c r="A568" t="s">
        <v>430</v>
      </c>
      <c r="B568" s="109">
        <f>+B475+1</f>
        <v>7</v>
      </c>
      <c r="C568" s="110" t="str">
        <f>+A568&amp;B568</f>
        <v>NP-7</v>
      </c>
      <c r="E568" s="347" t="str">
        <f>VLOOKUP(C568,'[5]ITEMS NP'!$E$7:$G$61,2,0)</f>
        <v>SUMINISTRO E INSTALACION DE SOPORTE ANTISISMICO    Ø 4" * 2 VIAS</v>
      </c>
      <c r="F568" s="347"/>
      <c r="G568" s="347"/>
      <c r="H568" s="347"/>
      <c r="I568" s="111" t="s">
        <v>431</v>
      </c>
      <c r="J568" s="112" t="str">
        <f>VLOOKUP(C568,'[5]ITEMS NP'!$E$7:$G$61,3,0)</f>
        <v>UN</v>
      </c>
    </row>
    <row r="569" spans="1:10" x14ac:dyDescent="0.25">
      <c r="E569" s="348"/>
      <c r="F569" s="348"/>
      <c r="G569" s="348"/>
      <c r="H569" s="348"/>
      <c r="I569" s="113" t="s">
        <v>432</v>
      </c>
      <c r="J569" s="114" t="str">
        <f>VLOOKUP(C568,'[5]ITEMS NP'!$E$7:$G$61,1,0)</f>
        <v>NP-7</v>
      </c>
    </row>
    <row r="570" spans="1:10" ht="12" customHeight="1" x14ac:dyDescent="0.25">
      <c r="E570" s="115"/>
      <c r="F570" s="116"/>
      <c r="G570" s="117"/>
      <c r="H570" s="118"/>
      <c r="I570" s="119"/>
      <c r="J570" s="120"/>
    </row>
    <row r="571" spans="1:10" x14ac:dyDescent="0.25">
      <c r="E571" s="358" t="s">
        <v>435</v>
      </c>
      <c r="F571" s="358"/>
      <c r="G571" s="358"/>
      <c r="H571" s="123"/>
      <c r="I571" s="124"/>
      <c r="J571" s="125"/>
    </row>
    <row r="572" spans="1:10" x14ac:dyDescent="0.25">
      <c r="E572" s="126" t="s">
        <v>436</v>
      </c>
      <c r="F572" s="127" t="s">
        <v>437</v>
      </c>
      <c r="G572" s="128" t="s">
        <v>18</v>
      </c>
      <c r="H572" s="128" t="s">
        <v>438</v>
      </c>
      <c r="I572" s="129" t="s">
        <v>439</v>
      </c>
      <c r="J572" s="130" t="s">
        <v>440</v>
      </c>
    </row>
    <row r="573" spans="1:10" x14ac:dyDescent="0.25">
      <c r="C573" s="110" t="s">
        <v>478</v>
      </c>
      <c r="E573" s="131" t="str">
        <f>IF(C573&gt;0,VLOOKUP(C573,[5]!materiales[#Data],2,0)," ")</f>
        <v>SOPORTE ANTISISMICO    Ø 4" * 2 VIAS</v>
      </c>
      <c r="F573" s="132" t="str">
        <f>IF(C573&gt;0,VLOOKUP(C573,[5]!materiales[#Data],3,0)," ")</f>
        <v>UND</v>
      </c>
      <c r="G573" s="133">
        <v>1</v>
      </c>
      <c r="H573" s="134">
        <v>0</v>
      </c>
      <c r="I573" s="135">
        <f>IF(C573&gt;0,VLOOKUP(C573,[5]!materiales[#Data],4,0)," ")</f>
        <v>142055</v>
      </c>
      <c r="J573" s="135">
        <f t="shared" ref="J573:J575" si="16">+IFERROR((G573*I573)+(G573*H573*I573),"")</f>
        <v>142055</v>
      </c>
    </row>
    <row r="574" spans="1:10" x14ac:dyDescent="0.25">
      <c r="E574" s="131" t="str">
        <f>IF(C574&gt;0,VLOOKUP(C574,[5]!materiales[#Data],2,0)," ")</f>
        <v xml:space="preserve"> </v>
      </c>
      <c r="F574" s="132" t="str">
        <f>IF(C574&gt;0,VLOOKUP(C574,[5]!materiales[#Data],3,0)," ")</f>
        <v xml:space="preserve"> </v>
      </c>
      <c r="G574" s="133"/>
      <c r="H574" s="134"/>
      <c r="I574" s="135" t="str">
        <f>IF(C574&gt;0,VLOOKUP(C574,[5]!materiales[#Data],4,0)," ")</f>
        <v xml:space="preserve"> </v>
      </c>
      <c r="J574" s="135" t="str">
        <f t="shared" si="16"/>
        <v/>
      </c>
    </row>
    <row r="575" spans="1:10" x14ac:dyDescent="0.25">
      <c r="E575" s="131" t="str">
        <f>IF(C575&gt;0,VLOOKUP(C575,[5]!materiales[#Data],2,0)," ")</f>
        <v xml:space="preserve"> </v>
      </c>
      <c r="F575" s="132" t="str">
        <f>IF(C575&gt;0,VLOOKUP(C575,[5]!materiales[#Data],3,0)," ")</f>
        <v xml:space="preserve"> </v>
      </c>
      <c r="G575" s="133"/>
      <c r="H575" s="134"/>
      <c r="I575" s="135" t="str">
        <f>IF(C575&gt;0,VLOOKUP(C575,[5]!materiales[#Data],4,0)," ")</f>
        <v xml:space="preserve"> </v>
      </c>
      <c r="J575" s="135" t="str">
        <f t="shared" si="16"/>
        <v/>
      </c>
    </row>
    <row r="576" spans="1:10" x14ac:dyDescent="0.25">
      <c r="E576" s="131" t="str">
        <f>IF(C576&gt;0,VLOOKUP(C576,[5]!materiales[#Data],2,0)," ")</f>
        <v xml:space="preserve"> </v>
      </c>
      <c r="F576" s="132" t="str">
        <f>IF(C576&gt;0,VLOOKUP(C576,[5]!materiales[#Data],3,0)," ")</f>
        <v xml:space="preserve"> </v>
      </c>
      <c r="G576" s="136"/>
      <c r="H576" s="136"/>
      <c r="I576" s="135" t="str">
        <f>IF(C576&gt;0,VLOOKUP(C576,[5]!materiales[#Data],4,0)," ")</f>
        <v xml:space="preserve"> </v>
      </c>
      <c r="J576" s="135"/>
    </row>
    <row r="577" spans="3:10" ht="15.75" thickBot="1" x14ac:dyDescent="0.3">
      <c r="E577" s="131" t="str">
        <f>IF(C577&gt;0,VLOOKUP(C577,[5]!materiales[#Data],2,0)," ")</f>
        <v xml:space="preserve"> </v>
      </c>
      <c r="F577" s="132" t="str">
        <f>IF(C577&gt;0,VLOOKUP(C577,[5]!materiales[#Data],3,0)," ")</f>
        <v xml:space="preserve"> </v>
      </c>
      <c r="G577" s="132"/>
      <c r="H577" s="132"/>
      <c r="I577" s="135" t="str">
        <f>IF(C577&gt;0,VLOOKUP(C577,[5]!materiales[#Data],4,0)," ")</f>
        <v xml:space="preserve"> </v>
      </c>
      <c r="J577" s="135" t="str">
        <f t="shared" ref="J577" si="17">+IFERROR((G577*I577)+(G577*H577*I577),"")</f>
        <v/>
      </c>
    </row>
    <row r="578" spans="3:10" ht="15.75" thickBot="1" x14ac:dyDescent="0.3">
      <c r="E578" s="137"/>
      <c r="F578" s="362" t="s">
        <v>443</v>
      </c>
      <c r="G578" s="362"/>
      <c r="H578" s="362"/>
      <c r="I578" s="363"/>
      <c r="J578" s="138">
        <f>ROUND(SUM(J573:J577),2)</f>
        <v>142055</v>
      </c>
    </row>
    <row r="579" spans="3:10" ht="12" customHeight="1" x14ac:dyDescent="0.25">
      <c r="E579" s="137"/>
      <c r="F579" s="139"/>
      <c r="G579" s="139"/>
      <c r="H579" s="139"/>
      <c r="I579" s="139"/>
      <c r="J579" s="140"/>
    </row>
    <row r="580" spans="3:10" x14ac:dyDescent="0.25">
      <c r="E580" s="358" t="s">
        <v>444</v>
      </c>
      <c r="F580" s="358"/>
      <c r="G580" s="358"/>
      <c r="H580" s="123"/>
      <c r="I580" s="124"/>
      <c r="J580" s="141"/>
    </row>
    <row r="581" spans="3:10" x14ac:dyDescent="0.25">
      <c r="E581" s="356" t="s">
        <v>436</v>
      </c>
      <c r="F581" s="357"/>
      <c r="G581" s="127" t="s">
        <v>437</v>
      </c>
      <c r="H581" s="128" t="s">
        <v>445</v>
      </c>
      <c r="I581" s="129" t="s">
        <v>439</v>
      </c>
      <c r="J581" s="130" t="s">
        <v>440</v>
      </c>
    </row>
    <row r="582" spans="3:10" x14ac:dyDescent="0.25">
      <c r="C582" s="110" t="s">
        <v>446</v>
      </c>
      <c r="E582" s="352" t="str">
        <f>IF(C582&gt;0,VLOOKUP(C582,[5]!M_O[#Data],2,0)," ")</f>
        <v>M.O INSTALACIÓN RC1 2 AYUDANTE-1 OFI+PRES.T</v>
      </c>
      <c r="F582" s="353"/>
      <c r="G582" s="142" t="str">
        <f>IF(C582&gt;0,VLOOKUP(C582,[5]!M_O[#Data],3,0)," ")</f>
        <v>JRN</v>
      </c>
      <c r="H582" s="143">
        <v>0.19</v>
      </c>
      <c r="I582" s="144">
        <f>IF(C582&gt;0,VLOOKUP(C582,[5]!M_O[#Data],4,0)," ")</f>
        <v>337478</v>
      </c>
      <c r="J582" s="145">
        <f>+IFERROR(H582*I582,"")</f>
        <v>64120.82</v>
      </c>
    </row>
    <row r="583" spans="3:10" x14ac:dyDescent="0.25">
      <c r="E583" s="352" t="str">
        <f>IF(C583&gt;0,VLOOKUP(C583,[5]!M_O[#Data],2,0)," ")</f>
        <v xml:space="preserve"> </v>
      </c>
      <c r="F583" s="353"/>
      <c r="G583" s="142" t="str">
        <f>IF(C583&gt;0,VLOOKUP(C583,[5]!M_O[#Data],3,0)," ")</f>
        <v xml:space="preserve"> </v>
      </c>
      <c r="H583" s="143"/>
      <c r="I583" s="144" t="str">
        <f>IF(C583&gt;0,VLOOKUP(C583,[5]!M_O[#Data],4,0)," ")</f>
        <v xml:space="preserve"> </v>
      </c>
      <c r="J583" s="145" t="str">
        <f>+IFERROR(H583*I583,"")</f>
        <v/>
      </c>
    </row>
    <row r="584" spans="3:10" x14ac:dyDescent="0.25">
      <c r="E584" s="352" t="str">
        <f>IF(C584&gt;0,VLOOKUP(C584,[5]!M_O[#Data],2,0)," ")</f>
        <v xml:space="preserve"> </v>
      </c>
      <c r="F584" s="353"/>
      <c r="G584" s="142" t="str">
        <f>IF(C584&gt;0,VLOOKUP(C584,[5]!M_O[#Data],3,0)," ")</f>
        <v xml:space="preserve"> </v>
      </c>
      <c r="H584" s="143"/>
      <c r="I584" s="144" t="str">
        <f>IF(C584&gt;0,VLOOKUP(C584,[5]!M_O[#Data],4,0)," ")</f>
        <v xml:space="preserve"> </v>
      </c>
      <c r="J584" s="145" t="str">
        <f>+IFERROR(H584*I584,"")</f>
        <v/>
      </c>
    </row>
    <row r="585" spans="3:10" ht="15.75" thickBot="1" x14ac:dyDescent="0.3">
      <c r="E585" s="352" t="str">
        <f>IF(C585&gt;0,VLOOKUP(C585,[5]!M_O[#Data],2,0)," ")</f>
        <v xml:space="preserve"> </v>
      </c>
      <c r="F585" s="353"/>
      <c r="G585" s="142" t="str">
        <f>IF(C585&gt;0,VLOOKUP(C585,[5]!M_O[#Data],3,0)," ")</f>
        <v xml:space="preserve"> </v>
      </c>
      <c r="H585" s="146"/>
      <c r="I585" s="144" t="str">
        <f>IF(C585&gt;0,VLOOKUP(C585,[5]!M_O[#Data],4,0)," ")</f>
        <v xml:space="preserve"> </v>
      </c>
      <c r="J585" s="145" t="str">
        <f>+IFERROR(H585*I585,"")</f>
        <v/>
      </c>
    </row>
    <row r="586" spans="3:10" ht="15.75" thickBot="1" x14ac:dyDescent="0.3">
      <c r="E586" s="137"/>
      <c r="F586" s="359" t="s">
        <v>443</v>
      </c>
      <c r="G586" s="360"/>
      <c r="H586" s="360"/>
      <c r="I586" s="360"/>
      <c r="J586" s="138">
        <f>ROUND(SUM(J582:J585),2)</f>
        <v>64120.82</v>
      </c>
    </row>
    <row r="587" spans="3:10" ht="12" customHeight="1" x14ac:dyDescent="0.25">
      <c r="E587" s="137"/>
      <c r="F587" s="139"/>
      <c r="G587" s="139"/>
      <c r="H587" s="139"/>
      <c r="I587" s="139"/>
      <c r="J587" s="140"/>
    </row>
    <row r="588" spans="3:10" x14ac:dyDescent="0.25">
      <c r="E588" s="358" t="s">
        <v>447</v>
      </c>
      <c r="F588" s="358"/>
      <c r="G588" s="358"/>
      <c r="H588" s="123"/>
      <c r="I588" s="147"/>
      <c r="J588" s="148"/>
    </row>
    <row r="589" spans="3:10" x14ac:dyDescent="0.25">
      <c r="E589" s="356" t="s">
        <v>436</v>
      </c>
      <c r="F589" s="357"/>
      <c r="G589" s="127" t="s">
        <v>437</v>
      </c>
      <c r="H589" s="128" t="s">
        <v>445</v>
      </c>
      <c r="I589" s="129" t="s">
        <v>439</v>
      </c>
      <c r="J589" s="130" t="s">
        <v>440</v>
      </c>
    </row>
    <row r="590" spans="3:10" x14ac:dyDescent="0.25">
      <c r="E590" s="352"/>
      <c r="F590" s="353"/>
      <c r="G590" s="142"/>
      <c r="H590" s="143"/>
      <c r="I590" s="144"/>
      <c r="J590" s="145"/>
    </row>
    <row r="591" spans="3:10" ht="15.75" thickBot="1" x14ac:dyDescent="0.3">
      <c r="E591" s="352"/>
      <c r="F591" s="353"/>
      <c r="G591" s="142"/>
      <c r="H591" s="143"/>
      <c r="I591" s="144"/>
      <c r="J591" s="145"/>
    </row>
    <row r="592" spans="3:10" ht="15.75" thickBot="1" x14ac:dyDescent="0.3">
      <c r="E592" s="137"/>
      <c r="F592" s="359" t="s">
        <v>443</v>
      </c>
      <c r="G592" s="360"/>
      <c r="H592" s="360"/>
      <c r="I592" s="360"/>
      <c r="J592" s="138">
        <f>ROUND(SUM(J590:J591),2)</f>
        <v>0</v>
      </c>
    </row>
    <row r="593" spans="3:14" ht="12" customHeight="1" x14ac:dyDescent="0.25">
      <c r="E593" s="137"/>
      <c r="F593" s="139"/>
      <c r="G593" s="139"/>
      <c r="H593" s="139"/>
      <c r="I593" s="139"/>
      <c r="J593" s="140"/>
    </row>
    <row r="594" spans="3:14" x14ac:dyDescent="0.25">
      <c r="E594" s="361" t="s">
        <v>448</v>
      </c>
      <c r="F594" s="361"/>
      <c r="G594" s="361"/>
      <c r="H594" s="123"/>
      <c r="I594" s="147"/>
      <c r="J594" s="151"/>
    </row>
    <row r="595" spans="3:14" x14ac:dyDescent="0.25">
      <c r="E595" s="356" t="s">
        <v>436</v>
      </c>
      <c r="F595" s="357"/>
      <c r="G595" s="127" t="s">
        <v>437</v>
      </c>
      <c r="H595" s="128" t="s">
        <v>1</v>
      </c>
      <c r="I595" s="129" t="s">
        <v>439</v>
      </c>
      <c r="J595" s="130" t="s">
        <v>440</v>
      </c>
    </row>
    <row r="596" spans="3:14" x14ac:dyDescent="0.25">
      <c r="C596" s="110" t="s">
        <v>449</v>
      </c>
      <c r="E596" s="352" t="str">
        <f>IF(C596&gt;0,VLOOKUP(C596,[5]!EQUIPOS[#Data],2,0)," ")</f>
        <v>HERRAMIENTA MENOR</v>
      </c>
      <c r="F596" s="353"/>
      <c r="G596" s="142" t="str">
        <f>IF(C596&gt;0,VLOOKUP(C596,[5]!EQUIPOS[#Data],3,0)," ")</f>
        <v>%</v>
      </c>
      <c r="H596" s="152">
        <v>1</v>
      </c>
      <c r="I596" s="144">
        <f>+J586*0.05*H596</f>
        <v>3206.0410000000002</v>
      </c>
      <c r="J596" s="145">
        <f t="shared" ref="J596:J601" si="18">+IFERROR(H596*I596,"")</f>
        <v>3206.0410000000002</v>
      </c>
    </row>
    <row r="597" spans="3:14" x14ac:dyDescent="0.25">
      <c r="C597" s="110" t="s">
        <v>450</v>
      </c>
      <c r="E597" s="352" t="str">
        <f>IF(C597&gt;0,VLOOKUP(C597,[5]!EQUIPOS[#Data],2,0)," ")</f>
        <v>ANDAMIO CERTIFICADO JGO</v>
      </c>
      <c r="F597" s="353"/>
      <c r="G597" s="142" t="str">
        <f>IF(C597&gt;0,VLOOKUP(C597,[5]!EQUIPOS[#Data],3,0)," ")</f>
        <v>DIA</v>
      </c>
      <c r="H597" s="153">
        <f>+H582</f>
        <v>0.19</v>
      </c>
      <c r="I597" s="144">
        <f>IF(C597&gt;0,VLOOKUP(C597,[5]!EQUIPOS[#Data],4,0)," ")</f>
        <v>17429.100000000002</v>
      </c>
      <c r="J597" s="145">
        <f t="shared" si="18"/>
        <v>3311.5290000000005</v>
      </c>
    </row>
    <row r="598" spans="3:14" x14ac:dyDescent="0.25">
      <c r="C598" s="110" t="s">
        <v>451</v>
      </c>
      <c r="E598" s="352" t="str">
        <f>IF(C598&gt;0,VLOOKUP(C598,[5]!EQUIPOS[#Data],2,0)," ")</f>
        <v>EQUIPO TRABAJO EN ALTURAS</v>
      </c>
      <c r="F598" s="353"/>
      <c r="G598" s="142" t="str">
        <f>IF(C598&gt;0,VLOOKUP(C598,[5]!EQUIPOS[#Data],3,0)," ")</f>
        <v>DIA</v>
      </c>
      <c r="H598" s="153">
        <f>+H597</f>
        <v>0.19</v>
      </c>
      <c r="I598" s="144">
        <f>IF(C598&gt;0,VLOOKUP(C598,[5]!EQUIPOS[#Data],4,0)," ")</f>
        <v>7412.0000000000009</v>
      </c>
      <c r="J598" s="145">
        <f t="shared" si="18"/>
        <v>1408.2800000000002</v>
      </c>
    </row>
    <row r="599" spans="3:14" x14ac:dyDescent="0.25">
      <c r="C599" s="110" t="s">
        <v>452</v>
      </c>
      <c r="E599" s="352" t="str">
        <f>IF(C599&gt;0,VLOOKUP(C599,[5]!EQUIPOS[#Data],2,0)," ")</f>
        <v xml:space="preserve">CORTADORA ELECTRICA </v>
      </c>
      <c r="F599" s="353"/>
      <c r="G599" s="142" t="str">
        <f>IF(C599&gt;0,VLOOKUP(C599,[5]!EQUIPOS[#Data],3,0)," ")</f>
        <v>DIA</v>
      </c>
      <c r="H599" s="153">
        <f>+H598</f>
        <v>0.19</v>
      </c>
      <c r="I599" s="144">
        <f>IF(C599&gt;0,VLOOKUP(C599,[5]!EQUIPOS[#Data],4,0)," ")</f>
        <v>35425</v>
      </c>
      <c r="J599" s="145">
        <f t="shared" si="18"/>
        <v>6730.75</v>
      </c>
      <c r="M599">
        <v>3</v>
      </c>
      <c r="N599" s="154">
        <f>+M599*J599</f>
        <v>20192.25</v>
      </c>
    </row>
    <row r="600" spans="3:14" x14ac:dyDescent="0.25">
      <c r="C600" s="110" t="s">
        <v>453</v>
      </c>
      <c r="E600" s="352" t="str">
        <f>IF(C600&gt;0,VLOOKUP(C600,[5]!EQUIPOS[#Data],2,0)," ")</f>
        <v>ROSCADORA  DE TUBOS MANUAL</v>
      </c>
      <c r="F600" s="353"/>
      <c r="G600" s="142" t="str">
        <f>IF(C600&gt;0,VLOOKUP(C600,[5]!EQUIPOS[#Data],3,0)," ")</f>
        <v>DIA</v>
      </c>
      <c r="H600" s="153">
        <f>+H599</f>
        <v>0.19</v>
      </c>
      <c r="I600" s="144">
        <f>IF(C600&gt;0,VLOOKUP(C600,[5]!EQUIPOS[#Data],4,0)," ")</f>
        <v>70850</v>
      </c>
      <c r="J600" s="145">
        <f t="shared" si="18"/>
        <v>13461.5</v>
      </c>
      <c r="M600">
        <v>3</v>
      </c>
      <c r="N600" s="154">
        <f>+M600*J600</f>
        <v>40384.5</v>
      </c>
    </row>
    <row r="601" spans="3:14" ht="15.75" thickBot="1" x14ac:dyDescent="0.3">
      <c r="E601" s="352" t="str">
        <f>IF(C601&gt;0,VLOOKUP(C601,[5]!EQUIPOS[#Data],2,0)," ")</f>
        <v xml:space="preserve"> </v>
      </c>
      <c r="F601" s="353"/>
      <c r="G601" s="142" t="str">
        <f>IF(C601&gt;0,VLOOKUP(C601,[5]!EQUIPOS[#Data],3,0)," ")</f>
        <v xml:space="preserve"> </v>
      </c>
      <c r="H601" s="152"/>
      <c r="I601" s="144" t="str">
        <f>IF(C601&gt;0,VLOOKUP(C601,[5]!EQUIPOS[#Data],4,0)," ")</f>
        <v xml:space="preserve"> </v>
      </c>
      <c r="J601" s="145" t="str">
        <f t="shared" si="18"/>
        <v/>
      </c>
    </row>
    <row r="602" spans="3:14" ht="15.75" thickBot="1" x14ac:dyDescent="0.3">
      <c r="E602" s="137"/>
      <c r="F602" s="354" t="s">
        <v>443</v>
      </c>
      <c r="G602" s="354"/>
      <c r="H602" s="354"/>
      <c r="I602" s="354"/>
      <c r="J602" s="138">
        <f>ROUND(SUM(J596:J601),2)</f>
        <v>28118.1</v>
      </c>
      <c r="L602" s="154">
        <f>+J604-J599-J600</f>
        <v>214101.66999999998</v>
      </c>
    </row>
    <row r="603" spans="3:14" ht="12" customHeight="1" thickBot="1" x14ac:dyDescent="0.3">
      <c r="E603" s="137"/>
      <c r="F603" s="155"/>
      <c r="G603" s="156"/>
      <c r="H603" s="123"/>
      <c r="I603" s="124"/>
      <c r="J603" s="157"/>
    </row>
    <row r="604" spans="3:14" x14ac:dyDescent="0.25">
      <c r="E604" s="158"/>
      <c r="F604" s="355" t="s">
        <v>2</v>
      </c>
      <c r="G604" s="355"/>
      <c r="H604" s="355"/>
      <c r="I604" s="355"/>
      <c r="J604" s="159">
        <f>+J602+J592+J586+J578</f>
        <v>234293.91999999998</v>
      </c>
      <c r="K604" s="160" t="s">
        <v>454</v>
      </c>
      <c r="L604" s="161">
        <f>VLOOKUP(C568,'[5]ITEMS NP'!$E$7:$I$68,5,0)</f>
        <v>234293.91999999998</v>
      </c>
    </row>
    <row r="605" spans="3:14" x14ac:dyDescent="0.25">
      <c r="C605"/>
      <c r="E605" s="162"/>
      <c r="F605" s="163"/>
      <c r="G605" s="164"/>
      <c r="H605" s="165"/>
      <c r="I605" s="166"/>
      <c r="J605" s="167"/>
    </row>
    <row r="606" spans="3:14" x14ac:dyDescent="0.25">
      <c r="C606"/>
      <c r="E606" s="168" t="s">
        <v>455</v>
      </c>
      <c r="F606" s="169"/>
      <c r="G606" s="170"/>
      <c r="H606" s="171"/>
      <c r="I606" s="172"/>
      <c r="J606" s="173"/>
    </row>
    <row r="607" spans="3:14" x14ac:dyDescent="0.25">
      <c r="C607"/>
      <c r="E607" s="168"/>
      <c r="F607" s="169"/>
      <c r="G607" s="170"/>
      <c r="H607" s="171"/>
      <c r="I607" s="172"/>
      <c r="J607" s="173"/>
    </row>
    <row r="608" spans="3:14" x14ac:dyDescent="0.25">
      <c r="C608"/>
      <c r="E608" s="168"/>
      <c r="F608" s="169"/>
      <c r="G608" s="170"/>
      <c r="H608" s="171"/>
      <c r="I608" s="172"/>
      <c r="J608" s="173"/>
    </row>
    <row r="609" spans="3:10" x14ac:dyDescent="0.25">
      <c r="C609"/>
      <c r="E609" s="168"/>
      <c r="F609" s="169"/>
      <c r="G609" s="170"/>
      <c r="H609" s="171"/>
      <c r="I609" s="172"/>
      <c r="J609" s="173"/>
    </row>
    <row r="610" spans="3:10" x14ac:dyDescent="0.25">
      <c r="C610"/>
      <c r="E610" s="334" t="s">
        <v>456</v>
      </c>
      <c r="F610" s="335"/>
      <c r="G610" s="335"/>
      <c r="H610" s="336" t="s">
        <v>457</v>
      </c>
      <c r="I610" s="336"/>
      <c r="J610" s="337"/>
    </row>
    <row r="611" spans="3:10" x14ac:dyDescent="0.25">
      <c r="C611"/>
      <c r="E611" s="334" t="s">
        <v>458</v>
      </c>
      <c r="F611" s="335"/>
      <c r="G611" s="335"/>
      <c r="H611" s="336" t="s">
        <v>459</v>
      </c>
      <c r="I611" s="336"/>
      <c r="J611" s="337"/>
    </row>
    <row r="612" spans="3:10" x14ac:dyDescent="0.25">
      <c r="C612"/>
      <c r="E612" s="334" t="s">
        <v>460</v>
      </c>
      <c r="F612" s="335"/>
      <c r="G612" s="335"/>
      <c r="H612" s="336" t="s">
        <v>461</v>
      </c>
      <c r="I612" s="336"/>
      <c r="J612" s="337"/>
    </row>
    <row r="613" spans="3:10" x14ac:dyDescent="0.25">
      <c r="C613"/>
      <c r="E613" s="334" t="s">
        <v>462</v>
      </c>
      <c r="F613" s="335"/>
      <c r="G613" s="335"/>
      <c r="H613" s="336" t="s">
        <v>463</v>
      </c>
      <c r="I613" s="336"/>
      <c r="J613" s="337"/>
    </row>
    <row r="614" spans="3:10" x14ac:dyDescent="0.25">
      <c r="C614"/>
      <c r="E614" s="338" t="s">
        <v>464</v>
      </c>
      <c r="F614" s="339"/>
      <c r="G614" s="339"/>
      <c r="H614" s="339" t="s">
        <v>465</v>
      </c>
      <c r="I614" s="339"/>
      <c r="J614" s="340"/>
    </row>
    <row r="615" spans="3:10" ht="14.45" customHeight="1" x14ac:dyDescent="0.25">
      <c r="C615"/>
      <c r="E615" s="341" t="s">
        <v>466</v>
      </c>
      <c r="F615" s="342"/>
      <c r="G615" s="342"/>
      <c r="H615" s="342"/>
      <c r="I615" s="342"/>
      <c r="J615" s="343"/>
    </row>
    <row r="616" spans="3:10" x14ac:dyDescent="0.25">
      <c r="C616"/>
      <c r="E616" s="344"/>
      <c r="F616" s="345"/>
      <c r="G616" s="345"/>
      <c r="H616" s="345"/>
      <c r="I616" s="345"/>
      <c r="J616" s="346"/>
    </row>
    <row r="617" spans="3:10" x14ac:dyDescent="0.25">
      <c r="C617"/>
      <c r="E617" s="347" t="str">
        <f>+E568</f>
        <v>SUMINISTRO E INSTALACION DE SOPORTE ANTISISMICO    Ø 4" * 2 VIAS</v>
      </c>
      <c r="F617" s="347"/>
      <c r="G617" s="347"/>
      <c r="H617" s="347"/>
      <c r="I617" s="111" t="s">
        <v>431</v>
      </c>
      <c r="J617" s="112" t="str">
        <f>+J568</f>
        <v>UN</v>
      </c>
    </row>
    <row r="618" spans="3:10" x14ac:dyDescent="0.25">
      <c r="C618"/>
      <c r="E618" s="348"/>
      <c r="F618" s="348"/>
      <c r="G618" s="348"/>
      <c r="H618" s="348"/>
      <c r="I618" s="113" t="s">
        <v>432</v>
      </c>
      <c r="J618" s="114" t="str">
        <f>+J569</f>
        <v>NP-7</v>
      </c>
    </row>
    <row r="619" spans="3:10" x14ac:dyDescent="0.25">
      <c r="C619"/>
      <c r="E619" s="349" t="str">
        <f>+E573</f>
        <v>SOPORTE ANTISISMICO    Ø 4" * 2 VIAS</v>
      </c>
      <c r="F619" s="350"/>
      <c r="G619" s="350"/>
      <c r="H619" s="350"/>
      <c r="I619" s="350"/>
      <c r="J619" s="351"/>
    </row>
    <row r="620" spans="3:10" x14ac:dyDescent="0.25">
      <c r="C620"/>
      <c r="E620" s="174"/>
      <c r="F620" s="175"/>
      <c r="G620" s="175"/>
      <c r="H620" s="175"/>
      <c r="I620" s="175"/>
      <c r="J620" s="176"/>
    </row>
    <row r="621" spans="3:10" x14ac:dyDescent="0.25">
      <c r="C621"/>
      <c r="E621" s="174"/>
      <c r="F621" s="175"/>
      <c r="G621" s="175"/>
      <c r="H621" s="175"/>
      <c r="I621" s="175"/>
      <c r="J621" s="176"/>
    </row>
    <row r="622" spans="3:10" x14ac:dyDescent="0.25">
      <c r="C622"/>
      <c r="E622" s="174"/>
      <c r="F622" s="175"/>
      <c r="G622" s="175"/>
      <c r="H622" s="175"/>
      <c r="I622" s="175"/>
      <c r="J622" s="176"/>
    </row>
    <row r="623" spans="3:10" x14ac:dyDescent="0.25">
      <c r="C623"/>
      <c r="E623" s="174"/>
      <c r="F623" s="175"/>
      <c r="G623" s="175"/>
      <c r="H623" s="175"/>
      <c r="I623" s="175"/>
      <c r="J623" s="176"/>
    </row>
    <row r="624" spans="3:10" x14ac:dyDescent="0.25">
      <c r="C624"/>
      <c r="E624" s="174"/>
      <c r="F624" s="175"/>
      <c r="G624" s="175"/>
      <c r="H624" s="175"/>
      <c r="I624" s="175"/>
      <c r="J624" s="176"/>
    </row>
    <row r="625" spans="3:10" x14ac:dyDescent="0.25">
      <c r="C625"/>
      <c r="E625" s="174"/>
      <c r="F625" s="175"/>
      <c r="G625" s="175"/>
      <c r="H625" s="175"/>
      <c r="I625" s="175"/>
      <c r="J625" s="176"/>
    </row>
    <row r="626" spans="3:10" x14ac:dyDescent="0.25">
      <c r="C626"/>
      <c r="E626" s="174"/>
      <c r="F626" s="175"/>
      <c r="G626" s="175"/>
      <c r="H626" s="175"/>
      <c r="I626" s="175"/>
      <c r="J626" s="176"/>
    </row>
    <row r="627" spans="3:10" x14ac:dyDescent="0.25">
      <c r="C627"/>
      <c r="E627" s="174"/>
      <c r="F627" s="175"/>
      <c r="G627" s="175"/>
      <c r="H627" s="175"/>
      <c r="I627" s="175"/>
      <c r="J627" s="176"/>
    </row>
    <row r="628" spans="3:10" x14ac:dyDescent="0.25">
      <c r="C628"/>
      <c r="E628" s="174"/>
      <c r="F628" s="175"/>
      <c r="G628" s="175"/>
      <c r="H628" s="175"/>
      <c r="I628" s="175"/>
      <c r="J628" s="176"/>
    </row>
    <row r="629" spans="3:10" x14ac:dyDescent="0.25">
      <c r="C629"/>
      <c r="E629" s="174"/>
      <c r="F629" s="175"/>
      <c r="G629" s="175"/>
      <c r="H629" s="175"/>
      <c r="I629" s="175"/>
      <c r="J629" s="176"/>
    </row>
    <row r="630" spans="3:10" x14ac:dyDescent="0.25">
      <c r="C630"/>
      <c r="E630" s="174"/>
      <c r="F630" s="175"/>
      <c r="G630" s="175"/>
      <c r="H630" s="175"/>
      <c r="I630" s="175"/>
      <c r="J630" s="176"/>
    </row>
    <row r="631" spans="3:10" x14ac:dyDescent="0.25">
      <c r="C631"/>
      <c r="E631" s="174"/>
      <c r="F631" s="175"/>
      <c r="G631" s="175"/>
      <c r="H631" s="175"/>
      <c r="I631" s="175"/>
      <c r="J631" s="176"/>
    </row>
    <row r="632" spans="3:10" x14ac:dyDescent="0.25">
      <c r="C632"/>
      <c r="E632" s="174"/>
      <c r="F632" s="175"/>
      <c r="G632" s="175"/>
      <c r="H632" s="175"/>
      <c r="I632" s="175"/>
      <c r="J632" s="176"/>
    </row>
    <row r="633" spans="3:10" x14ac:dyDescent="0.25">
      <c r="C633"/>
      <c r="E633" s="174"/>
      <c r="F633" s="175"/>
      <c r="G633" s="175"/>
      <c r="H633" s="175"/>
      <c r="I633" s="175"/>
      <c r="J633" s="176"/>
    </row>
    <row r="634" spans="3:10" x14ac:dyDescent="0.25">
      <c r="C634"/>
      <c r="E634" s="174"/>
      <c r="F634" s="175"/>
      <c r="G634" s="175"/>
      <c r="H634" s="175"/>
      <c r="I634" s="175"/>
      <c r="J634" s="176"/>
    </row>
    <row r="635" spans="3:10" x14ac:dyDescent="0.25">
      <c r="C635"/>
      <c r="E635" s="174"/>
      <c r="F635" s="175"/>
      <c r="G635" s="175"/>
      <c r="H635" s="175"/>
      <c r="I635" s="175"/>
      <c r="J635" s="176"/>
    </row>
    <row r="636" spans="3:10" x14ac:dyDescent="0.25">
      <c r="C636"/>
      <c r="E636" s="174"/>
      <c r="F636" s="175"/>
      <c r="G636" s="175"/>
      <c r="H636" s="175"/>
      <c r="I636" s="175"/>
      <c r="J636" s="176"/>
    </row>
    <row r="637" spans="3:10" x14ac:dyDescent="0.25">
      <c r="C637"/>
      <c r="E637" s="174"/>
      <c r="F637" s="175"/>
      <c r="G637" s="175"/>
      <c r="H637" s="175"/>
      <c r="I637" s="175"/>
      <c r="J637" s="176"/>
    </row>
    <row r="638" spans="3:10" x14ac:dyDescent="0.25">
      <c r="C638"/>
      <c r="E638" s="174"/>
      <c r="F638" s="175"/>
      <c r="G638" s="175"/>
      <c r="H638" s="175"/>
      <c r="I638" s="175"/>
      <c r="J638" s="176"/>
    </row>
    <row r="639" spans="3:10" x14ac:dyDescent="0.25">
      <c r="C639"/>
      <c r="E639" s="174"/>
      <c r="F639" s="175"/>
      <c r="G639" s="175"/>
      <c r="H639" s="175"/>
      <c r="I639" s="175"/>
      <c r="J639" s="176"/>
    </row>
    <row r="640" spans="3:10" x14ac:dyDescent="0.25">
      <c r="C640"/>
      <c r="E640" s="174"/>
      <c r="F640" s="175"/>
      <c r="G640" s="175"/>
      <c r="H640" s="175"/>
      <c r="I640" s="175"/>
      <c r="J640" s="176"/>
    </row>
    <row r="641" spans="3:10" x14ac:dyDescent="0.25">
      <c r="C641"/>
      <c r="E641" s="174"/>
      <c r="F641" s="175"/>
      <c r="G641" s="175"/>
      <c r="H641" s="175"/>
      <c r="I641" s="175"/>
      <c r="J641" s="176"/>
    </row>
    <row r="642" spans="3:10" x14ac:dyDescent="0.25">
      <c r="C642"/>
      <c r="E642" s="174"/>
      <c r="F642" s="175"/>
      <c r="G642" s="175"/>
      <c r="H642" s="175"/>
      <c r="I642" s="175"/>
      <c r="J642" s="176"/>
    </row>
    <row r="643" spans="3:10" x14ac:dyDescent="0.25">
      <c r="C643"/>
      <c r="E643" s="174"/>
      <c r="F643" s="175"/>
      <c r="G643" s="175"/>
      <c r="H643" s="175"/>
      <c r="I643" s="175"/>
      <c r="J643" s="176"/>
    </row>
    <row r="644" spans="3:10" x14ac:dyDescent="0.25">
      <c r="C644"/>
      <c r="E644" s="174"/>
      <c r="F644" s="175"/>
      <c r="G644" s="175"/>
      <c r="H644" s="175"/>
      <c r="I644" s="175"/>
      <c r="J644" s="176"/>
    </row>
    <row r="645" spans="3:10" x14ac:dyDescent="0.25">
      <c r="C645"/>
      <c r="E645" s="174"/>
      <c r="F645" s="175"/>
      <c r="G645" s="175"/>
      <c r="H645" s="175"/>
      <c r="I645" s="175"/>
      <c r="J645" s="176"/>
    </row>
    <row r="646" spans="3:10" x14ac:dyDescent="0.25">
      <c r="C646"/>
      <c r="E646" s="174"/>
      <c r="F646" s="175"/>
      <c r="G646" s="175"/>
      <c r="H646" s="175"/>
      <c r="I646" s="175"/>
      <c r="J646" s="176"/>
    </row>
    <row r="647" spans="3:10" x14ac:dyDescent="0.25">
      <c r="C647"/>
      <c r="E647" s="174"/>
      <c r="F647" s="175"/>
      <c r="G647" s="175"/>
      <c r="H647" s="175"/>
      <c r="I647" s="175"/>
      <c r="J647" s="176"/>
    </row>
    <row r="648" spans="3:10" x14ac:dyDescent="0.25">
      <c r="C648"/>
      <c r="E648" s="174"/>
      <c r="F648" s="175"/>
      <c r="G648" s="175"/>
      <c r="H648" s="175"/>
      <c r="I648" s="175"/>
      <c r="J648" s="176"/>
    </row>
    <row r="649" spans="3:10" x14ac:dyDescent="0.25">
      <c r="C649"/>
      <c r="E649" s="174"/>
      <c r="F649" s="175"/>
      <c r="G649" s="175"/>
      <c r="H649" s="175"/>
      <c r="I649" s="175"/>
      <c r="J649" s="176"/>
    </row>
    <row r="650" spans="3:10" x14ac:dyDescent="0.25">
      <c r="C650"/>
      <c r="E650" s="177"/>
      <c r="F650" s="178"/>
      <c r="G650" s="178"/>
      <c r="H650" s="178"/>
      <c r="I650" s="178"/>
      <c r="J650" s="179"/>
    </row>
    <row r="651" spans="3:10" x14ac:dyDescent="0.25">
      <c r="C651"/>
      <c r="E651" s="162"/>
      <c r="F651" s="163"/>
      <c r="G651" s="164"/>
      <c r="H651" s="165"/>
      <c r="I651" s="166"/>
      <c r="J651" s="167"/>
    </row>
    <row r="652" spans="3:10" x14ac:dyDescent="0.25">
      <c r="C652"/>
      <c r="E652" s="168" t="s">
        <v>455</v>
      </c>
      <c r="F652" s="169"/>
      <c r="G652" s="170"/>
      <c r="H652" s="171"/>
      <c r="I652" s="172"/>
      <c r="J652" s="173"/>
    </row>
    <row r="653" spans="3:10" x14ac:dyDescent="0.25">
      <c r="C653"/>
      <c r="E653" s="168"/>
      <c r="F653" s="169"/>
      <c r="G653" s="170"/>
      <c r="H653" s="171"/>
      <c r="I653" s="172"/>
      <c r="J653" s="173"/>
    </row>
    <row r="654" spans="3:10" x14ac:dyDescent="0.25">
      <c r="C654"/>
      <c r="E654" s="168"/>
      <c r="F654" s="169"/>
      <c r="G654" s="170"/>
      <c r="H654" s="171"/>
      <c r="I654" s="172"/>
      <c r="J654" s="173"/>
    </row>
    <row r="655" spans="3:10" x14ac:dyDescent="0.25">
      <c r="C655"/>
      <c r="E655" s="168"/>
      <c r="F655" s="169"/>
      <c r="G655" s="170"/>
      <c r="H655" s="171"/>
      <c r="I655" s="172"/>
      <c r="J655" s="173"/>
    </row>
    <row r="656" spans="3:10" x14ac:dyDescent="0.25">
      <c r="C656"/>
      <c r="E656" s="334" t="s">
        <v>456</v>
      </c>
      <c r="F656" s="335"/>
      <c r="G656" s="335"/>
      <c r="H656" s="336" t="s">
        <v>457</v>
      </c>
      <c r="I656" s="336"/>
      <c r="J656" s="337"/>
    </row>
    <row r="657" spans="1:10" x14ac:dyDescent="0.25">
      <c r="C657"/>
      <c r="E657" s="334" t="s">
        <v>458</v>
      </c>
      <c r="F657" s="335"/>
      <c r="G657" s="335"/>
      <c r="H657" s="336" t="s">
        <v>459</v>
      </c>
      <c r="I657" s="336"/>
      <c r="J657" s="337"/>
    </row>
    <row r="658" spans="1:10" x14ac:dyDescent="0.25">
      <c r="C658"/>
      <c r="E658" s="334" t="s">
        <v>460</v>
      </c>
      <c r="F658" s="335"/>
      <c r="G658" s="335"/>
      <c r="H658" s="336" t="s">
        <v>461</v>
      </c>
      <c r="I658" s="336"/>
      <c r="J658" s="337"/>
    </row>
    <row r="659" spans="1:10" x14ac:dyDescent="0.25">
      <c r="C659"/>
      <c r="E659" s="334" t="s">
        <v>462</v>
      </c>
      <c r="F659" s="335"/>
      <c r="G659" s="335"/>
      <c r="H659" s="336" t="s">
        <v>463</v>
      </c>
      <c r="I659" s="336"/>
      <c r="J659" s="337"/>
    </row>
    <row r="660" spans="1:10" x14ac:dyDescent="0.25">
      <c r="C660"/>
      <c r="E660" s="338" t="s">
        <v>464</v>
      </c>
      <c r="F660" s="339"/>
      <c r="G660" s="339"/>
      <c r="H660" s="339" t="s">
        <v>465</v>
      </c>
      <c r="I660" s="339"/>
      <c r="J660" s="340"/>
    </row>
    <row r="661" spans="1:10" ht="26.25" customHeight="1" x14ac:dyDescent="0.25">
      <c r="A661" t="s">
        <v>430</v>
      </c>
      <c r="B661" s="109">
        <f>+B568+1</f>
        <v>8</v>
      </c>
      <c r="C661" s="110" t="str">
        <f>+A661&amp;B661</f>
        <v>NP-8</v>
      </c>
      <c r="E661" s="347" t="str">
        <f>VLOOKUP(C661,'[5]ITEMS NP'!$E$7:$G$61,2,0)</f>
        <v xml:space="preserve">PRUEBA HIDRO ESTATICA </v>
      </c>
      <c r="F661" s="347"/>
      <c r="G661" s="347"/>
      <c r="H661" s="347"/>
      <c r="I661" s="111" t="s">
        <v>431</v>
      </c>
      <c r="J661" s="112" t="str">
        <f>VLOOKUP(C661,'[5]ITEMS NP'!$E$7:$G$61,3,0)</f>
        <v>UN</v>
      </c>
    </row>
    <row r="662" spans="1:10" x14ac:dyDescent="0.25">
      <c r="E662" s="348"/>
      <c r="F662" s="348"/>
      <c r="G662" s="348"/>
      <c r="H662" s="348"/>
      <c r="I662" s="113" t="s">
        <v>432</v>
      </c>
      <c r="J662" s="114" t="str">
        <f>VLOOKUP(C661,'[5]ITEMS NP'!$E$7:$G$61,1,0)</f>
        <v>NP-8</v>
      </c>
    </row>
    <row r="663" spans="1:10" ht="12" customHeight="1" x14ac:dyDescent="0.25">
      <c r="E663" s="115"/>
      <c r="F663" s="116"/>
      <c r="G663" s="117"/>
      <c r="H663" s="118"/>
      <c r="I663" s="119"/>
      <c r="J663" s="120"/>
    </row>
    <row r="664" spans="1:10" x14ac:dyDescent="0.25">
      <c r="E664" s="358" t="s">
        <v>435</v>
      </c>
      <c r="F664" s="358"/>
      <c r="G664" s="358"/>
      <c r="H664" s="123"/>
      <c r="I664" s="124"/>
      <c r="J664" s="125"/>
    </row>
    <row r="665" spans="1:10" x14ac:dyDescent="0.25">
      <c r="E665" s="126" t="s">
        <v>436</v>
      </c>
      <c r="F665" s="127" t="s">
        <v>437</v>
      </c>
      <c r="G665" s="128" t="s">
        <v>18</v>
      </c>
      <c r="H665" s="128" t="s">
        <v>438</v>
      </c>
      <c r="I665" s="129" t="s">
        <v>439</v>
      </c>
      <c r="J665" s="130" t="s">
        <v>440</v>
      </c>
    </row>
    <row r="666" spans="1:10" x14ac:dyDescent="0.25">
      <c r="E666" s="131" t="str">
        <f>IF(C666&gt;0,VLOOKUP(C666,[5]!materiales[#Data],2,0)," ")</f>
        <v xml:space="preserve"> </v>
      </c>
      <c r="F666" s="132" t="str">
        <f>IF(C666&gt;0,VLOOKUP(C666,[5]!materiales[#Data],3,0)," ")</f>
        <v xml:space="preserve"> </v>
      </c>
      <c r="G666" s="133"/>
      <c r="H666" s="134"/>
      <c r="I666" s="135" t="str">
        <f>IF(C666&gt;0,VLOOKUP(C666,[5]!materiales[#Data],4,0)," ")</f>
        <v xml:space="preserve"> </v>
      </c>
      <c r="J666" s="135" t="str">
        <f t="shared" ref="J666:J668" si="19">+IFERROR((G666*I666)+(G666*H666*I666),"")</f>
        <v/>
      </c>
    </row>
    <row r="667" spans="1:10" x14ac:dyDescent="0.25">
      <c r="E667" s="131" t="str">
        <f>IF(C667&gt;0,VLOOKUP(C667,[5]!materiales[#Data],2,0)," ")</f>
        <v xml:space="preserve"> </v>
      </c>
      <c r="F667" s="132" t="str">
        <f>IF(C667&gt;0,VLOOKUP(C667,[5]!materiales[#Data],3,0)," ")</f>
        <v xml:space="preserve"> </v>
      </c>
      <c r="G667" s="133"/>
      <c r="H667" s="134"/>
      <c r="I667" s="135" t="str">
        <f>IF(C667&gt;0,VLOOKUP(C667,[5]!materiales[#Data],4,0)," ")</f>
        <v xml:space="preserve"> </v>
      </c>
      <c r="J667" s="135" t="str">
        <f t="shared" si="19"/>
        <v/>
      </c>
    </row>
    <row r="668" spans="1:10" x14ac:dyDescent="0.25">
      <c r="E668" s="131" t="str">
        <f>IF(C668&gt;0,VLOOKUP(C668,[5]!materiales[#Data],2,0)," ")</f>
        <v xml:space="preserve"> </v>
      </c>
      <c r="F668" s="132" t="str">
        <f>IF(C668&gt;0,VLOOKUP(C668,[5]!materiales[#Data],3,0)," ")</f>
        <v xml:space="preserve"> </v>
      </c>
      <c r="G668" s="133"/>
      <c r="H668" s="134"/>
      <c r="I668" s="135" t="str">
        <f>IF(C668&gt;0,VLOOKUP(C668,[5]!materiales[#Data],4,0)," ")</f>
        <v xml:space="preserve"> </v>
      </c>
      <c r="J668" s="135" t="str">
        <f t="shared" si="19"/>
        <v/>
      </c>
    </row>
    <row r="669" spans="1:10" x14ac:dyDescent="0.25">
      <c r="E669" s="131" t="str">
        <f>IF(C669&gt;0,VLOOKUP(C669,[5]!materiales[#Data],2,0)," ")</f>
        <v xml:space="preserve"> </v>
      </c>
      <c r="F669" s="132" t="str">
        <f>IF(C669&gt;0,VLOOKUP(C669,[5]!materiales[#Data],3,0)," ")</f>
        <v xml:space="preserve"> </v>
      </c>
      <c r="G669" s="136"/>
      <c r="H669" s="136"/>
      <c r="I669" s="135" t="str">
        <f>IF(C669&gt;0,VLOOKUP(C669,[5]!materiales[#Data],4,0)," ")</f>
        <v xml:space="preserve"> </v>
      </c>
      <c r="J669" s="135"/>
    </row>
    <row r="670" spans="1:10" ht="15.75" thickBot="1" x14ac:dyDescent="0.3">
      <c r="E670" s="131" t="str">
        <f>IF(C670&gt;0,VLOOKUP(C670,[5]!materiales[#Data],2,0)," ")</f>
        <v xml:space="preserve"> </v>
      </c>
      <c r="F670" s="132" t="str">
        <f>IF(C670&gt;0,VLOOKUP(C670,[5]!materiales[#Data],3,0)," ")</f>
        <v xml:space="preserve"> </v>
      </c>
      <c r="G670" s="132"/>
      <c r="H670" s="132"/>
      <c r="I670" s="135" t="str">
        <f>IF(C670&gt;0,VLOOKUP(C670,[5]!materiales[#Data],4,0)," ")</f>
        <v xml:space="preserve"> </v>
      </c>
      <c r="J670" s="135" t="str">
        <f t="shared" ref="J670" si="20">+IFERROR((G670*I670)+(G670*H670*I670),"")</f>
        <v/>
      </c>
    </row>
    <row r="671" spans="1:10" ht="15.75" thickBot="1" x14ac:dyDescent="0.3">
      <c r="E671" s="137"/>
      <c r="F671" s="362" t="s">
        <v>443</v>
      </c>
      <c r="G671" s="362"/>
      <c r="H671" s="362"/>
      <c r="I671" s="363"/>
      <c r="J671" s="138">
        <f>ROUND(SUM(J666:J670),2)</f>
        <v>0</v>
      </c>
    </row>
    <row r="672" spans="1:10" ht="12" customHeight="1" x14ac:dyDescent="0.25">
      <c r="E672" s="137"/>
      <c r="F672" s="139"/>
      <c r="G672" s="139"/>
      <c r="H672" s="139"/>
      <c r="I672" s="139"/>
      <c r="J672" s="140"/>
    </row>
    <row r="673" spans="3:14" x14ac:dyDescent="0.25">
      <c r="E673" s="358" t="s">
        <v>444</v>
      </c>
      <c r="F673" s="358"/>
      <c r="G673" s="358"/>
      <c r="H673" s="123"/>
      <c r="I673" s="124"/>
      <c r="J673" s="141"/>
    </row>
    <row r="674" spans="3:14" x14ac:dyDescent="0.25">
      <c r="E674" s="356" t="s">
        <v>436</v>
      </c>
      <c r="F674" s="357"/>
      <c r="G674" s="127" t="s">
        <v>437</v>
      </c>
      <c r="H674" s="128" t="s">
        <v>445</v>
      </c>
      <c r="I674" s="129" t="s">
        <v>439</v>
      </c>
      <c r="J674" s="130" t="s">
        <v>440</v>
      </c>
    </row>
    <row r="675" spans="3:14" x14ac:dyDescent="0.25">
      <c r="C675" s="110" t="s">
        <v>446</v>
      </c>
      <c r="E675" s="352" t="str">
        <f>IF(C675&gt;0,VLOOKUP(C675,[5]!M_O[#Data],2,0)," ")</f>
        <v>M.O INSTALACIÓN RC1 2 AYUDANTE-1 OFI+PRES.T</v>
      </c>
      <c r="F675" s="353"/>
      <c r="G675" s="142" t="str">
        <f>IF(C675&gt;0,VLOOKUP(C675,[5]!M_O[#Data],3,0)," ")</f>
        <v>JRN</v>
      </c>
      <c r="H675" s="143">
        <v>0.1</v>
      </c>
      <c r="I675" s="144">
        <f>IF(C675&gt;0,VLOOKUP(C675,[5]!M_O[#Data],4,0)," ")</f>
        <v>337478</v>
      </c>
      <c r="J675" s="145">
        <f>+IFERROR(H675*I675,"")</f>
        <v>33747.800000000003</v>
      </c>
      <c r="M675">
        <v>1</v>
      </c>
      <c r="N675">
        <f>+J675*M675</f>
        <v>33747.800000000003</v>
      </c>
    </row>
    <row r="676" spans="3:14" x14ac:dyDescent="0.25">
      <c r="E676" s="352" t="str">
        <f>IF(C676&gt;0,VLOOKUP(C676,[5]!M_O[#Data],2,0)," ")</f>
        <v xml:space="preserve"> </v>
      </c>
      <c r="F676" s="353"/>
      <c r="G676" s="142" t="str">
        <f>IF(C676&gt;0,VLOOKUP(C676,[5]!M_O[#Data],3,0)," ")</f>
        <v xml:space="preserve"> </v>
      </c>
      <c r="H676" s="143"/>
      <c r="I676" s="144" t="str">
        <f>IF(C676&gt;0,VLOOKUP(C676,[5]!M_O[#Data],4,0)," ")</f>
        <v xml:space="preserve"> </v>
      </c>
      <c r="J676" s="145" t="str">
        <f>+IFERROR(H676*I676,"")</f>
        <v/>
      </c>
    </row>
    <row r="677" spans="3:14" x14ac:dyDescent="0.25">
      <c r="E677" s="352" t="str">
        <f>IF(C677&gt;0,VLOOKUP(C677,[5]!M_O[#Data],2,0)," ")</f>
        <v xml:space="preserve"> </v>
      </c>
      <c r="F677" s="353"/>
      <c r="G677" s="142" t="str">
        <f>IF(C677&gt;0,VLOOKUP(C677,[5]!M_O[#Data],3,0)," ")</f>
        <v xml:space="preserve"> </v>
      </c>
      <c r="H677" s="143"/>
      <c r="I677" s="144" t="str">
        <f>IF(C677&gt;0,VLOOKUP(C677,[5]!M_O[#Data],4,0)," ")</f>
        <v xml:space="preserve"> </v>
      </c>
      <c r="J677" s="145" t="str">
        <f>+IFERROR(H677*I677,"")</f>
        <v/>
      </c>
    </row>
    <row r="678" spans="3:14" ht="15.75" thickBot="1" x14ac:dyDescent="0.3">
      <c r="E678" s="352" t="str">
        <f>IF(C678&gt;0,VLOOKUP(C678,[5]!M_O[#Data],2,0)," ")</f>
        <v xml:space="preserve"> </v>
      </c>
      <c r="F678" s="353"/>
      <c r="G678" s="142" t="str">
        <f>IF(C678&gt;0,VLOOKUP(C678,[5]!M_O[#Data],3,0)," ")</f>
        <v xml:space="preserve"> </v>
      </c>
      <c r="H678" s="146"/>
      <c r="I678" s="144" t="str">
        <f>IF(C678&gt;0,VLOOKUP(C678,[5]!M_O[#Data],4,0)," ")</f>
        <v xml:space="preserve"> </v>
      </c>
      <c r="J678" s="145" t="str">
        <f>+IFERROR(H678*I678,"")</f>
        <v/>
      </c>
    </row>
    <row r="679" spans="3:14" ht="15.75" thickBot="1" x14ac:dyDescent="0.3">
      <c r="E679" s="137"/>
      <c r="F679" s="359" t="s">
        <v>443</v>
      </c>
      <c r="G679" s="360"/>
      <c r="H679" s="360"/>
      <c r="I679" s="360"/>
      <c r="J679" s="138">
        <f>ROUND(SUM(J675:J678),2)</f>
        <v>33747.800000000003</v>
      </c>
    </row>
    <row r="680" spans="3:14" ht="12" customHeight="1" x14ac:dyDescent="0.25">
      <c r="E680" s="137"/>
      <c r="F680" s="139"/>
      <c r="G680" s="139"/>
      <c r="H680" s="139"/>
      <c r="I680" s="139"/>
      <c r="J680" s="140"/>
    </row>
    <row r="681" spans="3:14" x14ac:dyDescent="0.25">
      <c r="E681" s="358" t="s">
        <v>447</v>
      </c>
      <c r="F681" s="358"/>
      <c r="G681" s="358"/>
      <c r="H681" s="123"/>
      <c r="I681" s="147"/>
      <c r="J681" s="148"/>
    </row>
    <row r="682" spans="3:14" x14ac:dyDescent="0.25">
      <c r="E682" s="356" t="s">
        <v>436</v>
      </c>
      <c r="F682" s="357"/>
      <c r="G682" s="127" t="s">
        <v>437</v>
      </c>
      <c r="H682" s="128" t="s">
        <v>445</v>
      </c>
      <c r="I682" s="129" t="s">
        <v>439</v>
      </c>
      <c r="J682" s="130" t="s">
        <v>440</v>
      </c>
    </row>
    <row r="683" spans="3:14" x14ac:dyDescent="0.25">
      <c r="E683" s="352"/>
      <c r="F683" s="353"/>
      <c r="G683" s="142"/>
      <c r="H683" s="143"/>
      <c r="I683" s="144"/>
      <c r="J683" s="145"/>
    </row>
    <row r="684" spans="3:14" ht="15.75" thickBot="1" x14ac:dyDescent="0.3">
      <c r="E684" s="352"/>
      <c r="F684" s="353"/>
      <c r="G684" s="142"/>
      <c r="H684" s="143"/>
      <c r="I684" s="144"/>
      <c r="J684" s="145"/>
    </row>
    <row r="685" spans="3:14" ht="15.75" thickBot="1" x14ac:dyDescent="0.3">
      <c r="E685" s="137"/>
      <c r="F685" s="359" t="s">
        <v>443</v>
      </c>
      <c r="G685" s="360"/>
      <c r="H685" s="360"/>
      <c r="I685" s="360"/>
      <c r="J685" s="138">
        <f>ROUND(SUM(J683:J684),2)</f>
        <v>0</v>
      </c>
    </row>
    <row r="686" spans="3:14" ht="12" customHeight="1" x14ac:dyDescent="0.25">
      <c r="E686" s="137"/>
      <c r="F686" s="139"/>
      <c r="G686" s="139"/>
      <c r="H686" s="139"/>
      <c r="I686" s="139"/>
      <c r="J686" s="140"/>
    </row>
    <row r="687" spans="3:14" x14ac:dyDescent="0.25">
      <c r="E687" s="361" t="s">
        <v>448</v>
      </c>
      <c r="F687" s="361"/>
      <c r="G687" s="361"/>
      <c r="H687" s="123"/>
      <c r="I687" s="147"/>
      <c r="J687" s="151"/>
    </row>
    <row r="688" spans="3:14" x14ac:dyDescent="0.25">
      <c r="E688" s="356" t="s">
        <v>436</v>
      </c>
      <c r="F688" s="357"/>
      <c r="G688" s="127" t="s">
        <v>437</v>
      </c>
      <c r="H688" s="128" t="s">
        <v>1</v>
      </c>
      <c r="I688" s="129" t="s">
        <v>439</v>
      </c>
      <c r="J688" s="130" t="s">
        <v>440</v>
      </c>
    </row>
    <row r="689" spans="3:14" x14ac:dyDescent="0.25">
      <c r="C689" s="110" t="s">
        <v>449</v>
      </c>
      <c r="E689" s="352" t="str">
        <f>IF(C689&gt;0,VLOOKUP(C689,[5]!EQUIPOS[#Data],2,0)," ")</f>
        <v>HERRAMIENTA MENOR</v>
      </c>
      <c r="F689" s="353"/>
      <c r="G689" s="142" t="str">
        <f>IF(C689&gt;0,VLOOKUP(C689,[5]!EQUIPOS[#Data],3,0)," ")</f>
        <v>%</v>
      </c>
      <c r="H689" s="152">
        <v>1</v>
      </c>
      <c r="I689" s="144">
        <f>+J690*0.5*H689</f>
        <v>573750</v>
      </c>
      <c r="J689" s="145">
        <f t="shared" ref="J689:J694" si="21">+IFERROR(H689*I689,"")</f>
        <v>573750</v>
      </c>
      <c r="M689">
        <v>1</v>
      </c>
      <c r="N689" s="154">
        <f>+M689*J689</f>
        <v>573750</v>
      </c>
    </row>
    <row r="690" spans="3:14" x14ac:dyDescent="0.25">
      <c r="C690" s="110" t="s">
        <v>479</v>
      </c>
      <c r="E690" s="352" t="str">
        <f>IF(C690&gt;0,VLOOKUP(C690,[5]!EQUIPOS[#Data],2,0)," ")</f>
        <v>BOMBA HIDROESTATICA</v>
      </c>
      <c r="F690" s="353"/>
      <c r="G690" s="142" t="str">
        <f>IF(C690&gt;0,VLOOKUP(C690,[5]!EQUIPOS[#Data],3,0)," ")</f>
        <v>DIA</v>
      </c>
      <c r="H690" s="153">
        <v>1</v>
      </c>
      <c r="I690" s="144">
        <f>IF(C690&gt;0,VLOOKUP(C690,[5]!EQUIPOS[#Data],4,0)," ")</f>
        <v>1147500</v>
      </c>
      <c r="J690" s="145">
        <f t="shared" si="21"/>
        <v>1147500</v>
      </c>
      <c r="N690" s="154">
        <f t="shared" ref="N690:N691" si="22">+M690*J690</f>
        <v>0</v>
      </c>
    </row>
    <row r="691" spans="3:14" x14ac:dyDescent="0.25">
      <c r="C691" s="110" t="s">
        <v>480</v>
      </c>
      <c r="E691" s="352" t="str">
        <f>IF(C691&gt;0,VLOOKUP(C691,[5]!EQUIPOS[#Data],2,0)," ")</f>
        <v>MANOMETROS</v>
      </c>
      <c r="F691" s="353"/>
      <c r="G691" s="142" t="str">
        <f>IF(C691&gt;0,VLOOKUP(C691,[5]!EQUIPOS[#Data],3,0)," ")</f>
        <v>DIA</v>
      </c>
      <c r="H691" s="153">
        <v>1</v>
      </c>
      <c r="I691" s="144">
        <f>IF(C691&gt;0,VLOOKUP(C691,[5]!EQUIPOS[#Data],4,0)," ")</f>
        <v>39151</v>
      </c>
      <c r="J691" s="145">
        <f t="shared" si="21"/>
        <v>39151</v>
      </c>
      <c r="M691">
        <v>1</v>
      </c>
      <c r="N691" s="154">
        <f t="shared" si="22"/>
        <v>39151</v>
      </c>
    </row>
    <row r="692" spans="3:14" x14ac:dyDescent="0.25">
      <c r="E692" s="352" t="str">
        <f>IF(C692&gt;0,VLOOKUP(C692,[5]!EQUIPOS[#Data],2,0)," ")</f>
        <v xml:space="preserve"> </v>
      </c>
      <c r="F692" s="353"/>
      <c r="G692" s="142" t="str">
        <f>IF(C692&gt;0,VLOOKUP(C692,[5]!EQUIPOS[#Data],3,0)," ")</f>
        <v xml:space="preserve"> </v>
      </c>
      <c r="H692" s="152"/>
      <c r="I692" s="144" t="str">
        <f>IF(C692&gt;0,VLOOKUP(C692,[5]!EQUIPOS[#Data],4,0)," ")</f>
        <v xml:space="preserve"> </v>
      </c>
      <c r="J692" s="145" t="str">
        <f t="shared" si="21"/>
        <v/>
      </c>
    </row>
    <row r="693" spans="3:14" x14ac:dyDescent="0.25">
      <c r="E693" s="352" t="str">
        <f>IF(C693&gt;0,VLOOKUP(C693,[5]!EQUIPOS[#Data],2,0)," ")</f>
        <v xml:space="preserve"> </v>
      </c>
      <c r="F693" s="353"/>
      <c r="G693" s="142" t="str">
        <f>IF(C693&gt;0,VLOOKUP(C693,[5]!EQUIPOS[#Data],3,0)," ")</f>
        <v xml:space="preserve"> </v>
      </c>
      <c r="H693" s="152"/>
      <c r="I693" s="144" t="str">
        <f>IF(C693&gt;0,VLOOKUP(C693,[5]!EQUIPOS[#Data],4,0)," ")</f>
        <v xml:space="preserve"> </v>
      </c>
      <c r="J693" s="145" t="str">
        <f t="shared" si="21"/>
        <v/>
      </c>
    </row>
    <row r="694" spans="3:14" ht="15.75" thickBot="1" x14ac:dyDescent="0.3">
      <c r="E694" s="352" t="str">
        <f>IF(C694&gt;0,VLOOKUP(C694,[5]!EQUIPOS[#Data],2,0)," ")</f>
        <v xml:space="preserve"> </v>
      </c>
      <c r="F694" s="353"/>
      <c r="G694" s="142" t="str">
        <f>IF(C694&gt;0,VLOOKUP(C694,[5]!EQUIPOS[#Data],3,0)," ")</f>
        <v xml:space="preserve"> </v>
      </c>
      <c r="H694" s="152"/>
      <c r="I694" s="144" t="str">
        <f>IF(C694&gt;0,VLOOKUP(C694,[5]!EQUIPOS[#Data],4,0)," ")</f>
        <v xml:space="preserve"> </v>
      </c>
      <c r="J694" s="145" t="str">
        <f t="shared" si="21"/>
        <v/>
      </c>
    </row>
    <row r="695" spans="3:14" ht="15.75" thickBot="1" x14ac:dyDescent="0.3">
      <c r="E695" s="137"/>
      <c r="F695" s="354" t="s">
        <v>443</v>
      </c>
      <c r="G695" s="354"/>
      <c r="H695" s="354"/>
      <c r="I695" s="354"/>
      <c r="J695" s="138">
        <f>ROUND(SUM(J689:J694),2)</f>
        <v>1760401</v>
      </c>
    </row>
    <row r="696" spans="3:14" ht="12" customHeight="1" thickBot="1" x14ac:dyDescent="0.3">
      <c r="E696" s="137"/>
      <c r="F696" s="155"/>
      <c r="G696" s="156"/>
      <c r="H696" s="123"/>
      <c r="I696" s="124"/>
      <c r="J696" s="157"/>
    </row>
    <row r="697" spans="3:14" x14ac:dyDescent="0.25">
      <c r="E697" s="158"/>
      <c r="F697" s="355" t="s">
        <v>2</v>
      </c>
      <c r="G697" s="355"/>
      <c r="H697" s="355"/>
      <c r="I697" s="355"/>
      <c r="J697" s="159">
        <f>+J695+J685+J679+J671</f>
        <v>1794148.8</v>
      </c>
      <c r="K697" s="160" t="s">
        <v>454</v>
      </c>
      <c r="L697" s="161"/>
    </row>
    <row r="698" spans="3:14" x14ac:dyDescent="0.25">
      <c r="C698"/>
      <c r="E698" s="162"/>
      <c r="F698" s="163"/>
      <c r="G698" s="164"/>
      <c r="H698" s="165"/>
      <c r="I698" s="166"/>
      <c r="J698" s="167"/>
    </row>
    <row r="699" spans="3:14" x14ac:dyDescent="0.25">
      <c r="C699"/>
      <c r="E699" s="168" t="s">
        <v>455</v>
      </c>
      <c r="F699" s="169"/>
      <c r="G699" s="170"/>
      <c r="H699" s="171"/>
      <c r="I699" s="172"/>
      <c r="J699" s="173"/>
    </row>
    <row r="700" spans="3:14" x14ac:dyDescent="0.25">
      <c r="C700"/>
      <c r="E700" s="168"/>
      <c r="F700" s="169"/>
      <c r="G700" s="170"/>
      <c r="H700" s="171"/>
      <c r="I700" s="172"/>
      <c r="J700" s="173"/>
    </row>
    <row r="701" spans="3:14" x14ac:dyDescent="0.25">
      <c r="C701"/>
      <c r="E701" s="168"/>
      <c r="F701" s="169"/>
      <c r="G701" s="170"/>
      <c r="H701" s="171"/>
      <c r="I701" s="172"/>
      <c r="J701" s="173"/>
    </row>
    <row r="702" spans="3:14" x14ac:dyDescent="0.25">
      <c r="C702"/>
      <c r="E702" s="168"/>
      <c r="F702" s="169"/>
      <c r="G702" s="170"/>
      <c r="H702" s="171"/>
      <c r="I702" s="172"/>
      <c r="J702" s="173"/>
    </row>
    <row r="703" spans="3:14" x14ac:dyDescent="0.25">
      <c r="C703"/>
      <c r="E703" s="334" t="s">
        <v>456</v>
      </c>
      <c r="F703" s="335"/>
      <c r="G703" s="335"/>
      <c r="H703" s="336" t="s">
        <v>457</v>
      </c>
      <c r="I703" s="336"/>
      <c r="J703" s="337"/>
    </row>
    <row r="704" spans="3:14" x14ac:dyDescent="0.25">
      <c r="C704"/>
      <c r="E704" s="334" t="s">
        <v>458</v>
      </c>
      <c r="F704" s="335"/>
      <c r="G704" s="335"/>
      <c r="H704" s="336" t="s">
        <v>459</v>
      </c>
      <c r="I704" s="336"/>
      <c r="J704" s="337"/>
    </row>
    <row r="705" spans="3:10" x14ac:dyDescent="0.25">
      <c r="C705"/>
      <c r="E705" s="334" t="s">
        <v>460</v>
      </c>
      <c r="F705" s="335"/>
      <c r="G705" s="335"/>
      <c r="H705" s="336" t="s">
        <v>461</v>
      </c>
      <c r="I705" s="336"/>
      <c r="J705" s="337"/>
    </row>
    <row r="706" spans="3:10" x14ac:dyDescent="0.25">
      <c r="C706"/>
      <c r="E706" s="334" t="s">
        <v>462</v>
      </c>
      <c r="F706" s="335"/>
      <c r="G706" s="335"/>
      <c r="H706" s="336" t="s">
        <v>463</v>
      </c>
      <c r="I706" s="336"/>
      <c r="J706" s="337"/>
    </row>
    <row r="707" spans="3:10" x14ac:dyDescent="0.25">
      <c r="C707"/>
      <c r="E707" s="338" t="s">
        <v>464</v>
      </c>
      <c r="F707" s="339"/>
      <c r="G707" s="339"/>
      <c r="H707" s="339" t="s">
        <v>465</v>
      </c>
      <c r="I707" s="339"/>
      <c r="J707" s="340"/>
    </row>
    <row r="708" spans="3:10" ht="14.45" hidden="1" customHeight="1" x14ac:dyDescent="0.25">
      <c r="C708"/>
      <c r="E708" s="341" t="s">
        <v>466</v>
      </c>
      <c r="F708" s="342"/>
      <c r="G708" s="342"/>
      <c r="H708" s="342"/>
      <c r="I708" s="342"/>
      <c r="J708" s="343"/>
    </row>
    <row r="709" spans="3:10" hidden="1" x14ac:dyDescent="0.25">
      <c r="C709"/>
      <c r="E709" s="344"/>
      <c r="F709" s="345"/>
      <c r="G709" s="345"/>
      <c r="H709" s="345"/>
      <c r="I709" s="345"/>
      <c r="J709" s="346"/>
    </row>
    <row r="710" spans="3:10" hidden="1" x14ac:dyDescent="0.25">
      <c r="C710"/>
      <c r="E710" s="347" t="str">
        <f>+E661</f>
        <v xml:space="preserve">PRUEBA HIDRO ESTATICA </v>
      </c>
      <c r="F710" s="347"/>
      <c r="G710" s="347"/>
      <c r="H710" s="347"/>
      <c r="I710" s="111" t="s">
        <v>431</v>
      </c>
      <c r="J710" s="112" t="str">
        <f>+J661</f>
        <v>UN</v>
      </c>
    </row>
    <row r="711" spans="3:10" hidden="1" x14ac:dyDescent="0.25">
      <c r="C711"/>
      <c r="E711" s="348"/>
      <c r="F711" s="348"/>
      <c r="G711" s="348"/>
      <c r="H711" s="348"/>
      <c r="I711" s="113" t="s">
        <v>432</v>
      </c>
      <c r="J711" s="114" t="str">
        <f>+J662</f>
        <v>NP-8</v>
      </c>
    </row>
    <row r="712" spans="3:10" hidden="1" x14ac:dyDescent="0.25">
      <c r="C712"/>
      <c r="E712" s="349" t="str">
        <f>+E666</f>
        <v xml:space="preserve"> </v>
      </c>
      <c r="F712" s="350"/>
      <c r="G712" s="350"/>
      <c r="H712" s="350"/>
      <c r="I712" s="350"/>
      <c r="J712" s="351"/>
    </row>
    <row r="713" spans="3:10" hidden="1" x14ac:dyDescent="0.25">
      <c r="C713"/>
      <c r="E713" s="174"/>
      <c r="F713" s="175"/>
      <c r="G713" s="175"/>
      <c r="H713" s="175"/>
      <c r="I713" s="175"/>
      <c r="J713" s="176"/>
    </row>
    <row r="714" spans="3:10" hidden="1" x14ac:dyDescent="0.25">
      <c r="C714"/>
      <c r="E714" s="174"/>
      <c r="F714" s="175"/>
      <c r="G714" s="175"/>
      <c r="H714" s="175"/>
      <c r="I714" s="175"/>
      <c r="J714" s="176"/>
    </row>
    <row r="715" spans="3:10" hidden="1" x14ac:dyDescent="0.25">
      <c r="C715"/>
      <c r="E715" s="174"/>
      <c r="F715" s="175"/>
      <c r="G715" s="175"/>
      <c r="H715" s="175"/>
      <c r="I715" s="175"/>
      <c r="J715" s="176"/>
    </row>
    <row r="716" spans="3:10" hidden="1" x14ac:dyDescent="0.25">
      <c r="C716"/>
      <c r="E716" s="174"/>
      <c r="F716" s="175"/>
      <c r="G716" s="175"/>
      <c r="H716" s="175"/>
      <c r="I716" s="175"/>
      <c r="J716" s="176"/>
    </row>
    <row r="717" spans="3:10" hidden="1" x14ac:dyDescent="0.25">
      <c r="C717"/>
      <c r="E717" s="174"/>
      <c r="F717" s="175"/>
      <c r="G717" s="175"/>
      <c r="H717" s="175"/>
      <c r="I717" s="175"/>
      <c r="J717" s="176"/>
    </row>
    <row r="718" spans="3:10" hidden="1" x14ac:dyDescent="0.25">
      <c r="C718"/>
      <c r="E718" s="174"/>
      <c r="F718" s="175"/>
      <c r="G718" s="175"/>
      <c r="H718" s="175"/>
      <c r="I718" s="175"/>
      <c r="J718" s="176"/>
    </row>
    <row r="719" spans="3:10" hidden="1" x14ac:dyDescent="0.25">
      <c r="C719"/>
      <c r="E719" s="174"/>
      <c r="F719" s="175"/>
      <c r="G719" s="175"/>
      <c r="H719" s="175"/>
      <c r="I719" s="175"/>
      <c r="J719" s="176"/>
    </row>
    <row r="720" spans="3:10" hidden="1" x14ac:dyDescent="0.25">
      <c r="C720"/>
      <c r="E720" s="174"/>
      <c r="F720" s="175"/>
      <c r="G720" s="175"/>
      <c r="H720" s="175"/>
      <c r="I720" s="175"/>
      <c r="J720" s="176"/>
    </row>
    <row r="721" spans="3:10" hidden="1" x14ac:dyDescent="0.25">
      <c r="C721"/>
      <c r="E721" s="174"/>
      <c r="F721" s="175"/>
      <c r="G721" s="175"/>
      <c r="H721" s="175"/>
      <c r="I721" s="175"/>
      <c r="J721" s="176"/>
    </row>
    <row r="722" spans="3:10" hidden="1" x14ac:dyDescent="0.25">
      <c r="C722"/>
      <c r="E722" s="174"/>
      <c r="F722" s="175"/>
      <c r="G722" s="175"/>
      <c r="H722" s="175"/>
      <c r="I722" s="175"/>
      <c r="J722" s="176"/>
    </row>
    <row r="723" spans="3:10" hidden="1" x14ac:dyDescent="0.25">
      <c r="C723"/>
      <c r="E723" s="174"/>
      <c r="F723" s="175"/>
      <c r="G723" s="175"/>
      <c r="H723" s="175"/>
      <c r="I723" s="175"/>
      <c r="J723" s="176"/>
    </row>
    <row r="724" spans="3:10" hidden="1" x14ac:dyDescent="0.25">
      <c r="C724"/>
      <c r="E724" s="174"/>
      <c r="F724" s="175"/>
      <c r="G724" s="175"/>
      <c r="H724" s="175"/>
      <c r="I724" s="175"/>
      <c r="J724" s="176"/>
    </row>
    <row r="725" spans="3:10" hidden="1" x14ac:dyDescent="0.25">
      <c r="C725"/>
      <c r="E725" s="174"/>
      <c r="F725" s="175"/>
      <c r="G725" s="175"/>
      <c r="H725" s="175"/>
      <c r="I725" s="175"/>
      <c r="J725" s="176"/>
    </row>
    <row r="726" spans="3:10" hidden="1" x14ac:dyDescent="0.25">
      <c r="C726"/>
      <c r="E726" s="174"/>
      <c r="F726" s="175"/>
      <c r="G726" s="175"/>
      <c r="H726" s="175"/>
      <c r="I726" s="175"/>
      <c r="J726" s="176"/>
    </row>
    <row r="727" spans="3:10" hidden="1" x14ac:dyDescent="0.25">
      <c r="C727"/>
      <c r="E727" s="174"/>
      <c r="F727" s="175"/>
      <c r="G727" s="175"/>
      <c r="H727" s="175"/>
      <c r="I727" s="175"/>
      <c r="J727" s="176"/>
    </row>
    <row r="728" spans="3:10" hidden="1" x14ac:dyDescent="0.25">
      <c r="C728"/>
      <c r="E728" s="174"/>
      <c r="F728" s="175"/>
      <c r="G728" s="175"/>
      <c r="H728" s="175"/>
      <c r="I728" s="175"/>
      <c r="J728" s="176"/>
    </row>
    <row r="729" spans="3:10" hidden="1" x14ac:dyDescent="0.25">
      <c r="C729"/>
      <c r="E729" s="174"/>
      <c r="F729" s="175"/>
      <c r="G729" s="175"/>
      <c r="H729" s="175"/>
      <c r="I729" s="175"/>
      <c r="J729" s="176"/>
    </row>
    <row r="730" spans="3:10" hidden="1" x14ac:dyDescent="0.25">
      <c r="C730"/>
      <c r="E730" s="174"/>
      <c r="F730" s="175"/>
      <c r="G730" s="175"/>
      <c r="H730" s="175"/>
      <c r="I730" s="175"/>
      <c r="J730" s="176"/>
    </row>
    <row r="731" spans="3:10" hidden="1" x14ac:dyDescent="0.25">
      <c r="C731"/>
      <c r="E731" s="174"/>
      <c r="F731" s="175"/>
      <c r="G731" s="175"/>
      <c r="H731" s="175"/>
      <c r="I731" s="175"/>
      <c r="J731" s="176"/>
    </row>
    <row r="732" spans="3:10" hidden="1" x14ac:dyDescent="0.25">
      <c r="C732"/>
      <c r="E732" s="174"/>
      <c r="F732" s="175"/>
      <c r="G732" s="175"/>
      <c r="H732" s="175"/>
      <c r="I732" s="175"/>
      <c r="J732" s="176"/>
    </row>
    <row r="733" spans="3:10" hidden="1" x14ac:dyDescent="0.25">
      <c r="C733"/>
      <c r="E733" s="174"/>
      <c r="F733" s="175"/>
      <c r="G733" s="175"/>
      <c r="H733" s="175"/>
      <c r="I733" s="175"/>
      <c r="J733" s="176"/>
    </row>
    <row r="734" spans="3:10" hidden="1" x14ac:dyDescent="0.25">
      <c r="C734"/>
      <c r="E734" s="174"/>
      <c r="F734" s="175"/>
      <c r="G734" s="175"/>
      <c r="H734" s="175"/>
      <c r="I734" s="175"/>
      <c r="J734" s="176"/>
    </row>
    <row r="735" spans="3:10" hidden="1" x14ac:dyDescent="0.25">
      <c r="C735"/>
      <c r="E735" s="174"/>
      <c r="F735" s="175"/>
      <c r="G735" s="175"/>
      <c r="H735" s="175"/>
      <c r="I735" s="175"/>
      <c r="J735" s="176"/>
    </row>
    <row r="736" spans="3:10" hidden="1" x14ac:dyDescent="0.25">
      <c r="C736"/>
      <c r="E736" s="174"/>
      <c r="F736" s="175"/>
      <c r="G736" s="175"/>
      <c r="H736" s="175"/>
      <c r="I736" s="175"/>
      <c r="J736" s="176"/>
    </row>
    <row r="737" spans="3:10" hidden="1" x14ac:dyDescent="0.25">
      <c r="C737"/>
      <c r="E737" s="174"/>
      <c r="F737" s="175"/>
      <c r="G737" s="175"/>
      <c r="H737" s="175"/>
      <c r="I737" s="175"/>
      <c r="J737" s="176"/>
    </row>
    <row r="738" spans="3:10" hidden="1" x14ac:dyDescent="0.25">
      <c r="C738"/>
      <c r="E738" s="174"/>
      <c r="F738" s="175"/>
      <c r="G738" s="175"/>
      <c r="H738" s="175"/>
      <c r="I738" s="175"/>
      <c r="J738" s="176"/>
    </row>
    <row r="739" spans="3:10" hidden="1" x14ac:dyDescent="0.25">
      <c r="C739"/>
      <c r="E739" s="174"/>
      <c r="F739" s="175"/>
      <c r="G739" s="175"/>
      <c r="H739" s="175"/>
      <c r="I739" s="175"/>
      <c r="J739" s="176"/>
    </row>
    <row r="740" spans="3:10" hidden="1" x14ac:dyDescent="0.25">
      <c r="C740"/>
      <c r="E740" s="174"/>
      <c r="F740" s="175"/>
      <c r="G740" s="175"/>
      <c r="H740" s="175"/>
      <c r="I740" s="175"/>
      <c r="J740" s="176"/>
    </row>
    <row r="741" spans="3:10" hidden="1" x14ac:dyDescent="0.25">
      <c r="C741"/>
      <c r="E741" s="174"/>
      <c r="F741" s="175"/>
      <c r="G741" s="175"/>
      <c r="H741" s="175"/>
      <c r="I741" s="175"/>
      <c r="J741" s="176"/>
    </row>
    <row r="742" spans="3:10" hidden="1" x14ac:dyDescent="0.25">
      <c r="C742"/>
      <c r="E742" s="174"/>
      <c r="F742" s="175"/>
      <c r="G742" s="175"/>
      <c r="H742" s="175"/>
      <c r="I742" s="175"/>
      <c r="J742" s="176"/>
    </row>
    <row r="743" spans="3:10" hidden="1" x14ac:dyDescent="0.25">
      <c r="C743"/>
      <c r="E743" s="177"/>
      <c r="F743" s="178"/>
      <c r="G743" s="178"/>
      <c r="H743" s="178"/>
      <c r="I743" s="178"/>
      <c r="J743" s="179"/>
    </row>
    <row r="744" spans="3:10" hidden="1" x14ac:dyDescent="0.25">
      <c r="C744"/>
      <c r="E744" s="162"/>
      <c r="F744" s="163"/>
      <c r="G744" s="164"/>
      <c r="H744" s="165"/>
      <c r="I744" s="166"/>
      <c r="J744" s="167"/>
    </row>
    <row r="745" spans="3:10" hidden="1" x14ac:dyDescent="0.25">
      <c r="C745"/>
      <c r="E745" s="168" t="s">
        <v>455</v>
      </c>
      <c r="F745" s="169"/>
      <c r="G745" s="170"/>
      <c r="H745" s="171"/>
      <c r="I745" s="172"/>
      <c r="J745" s="173"/>
    </row>
    <row r="746" spans="3:10" hidden="1" x14ac:dyDescent="0.25">
      <c r="C746"/>
      <c r="E746" s="168"/>
      <c r="F746" s="169"/>
      <c r="G746" s="170"/>
      <c r="H746" s="171"/>
      <c r="I746" s="172"/>
      <c r="J746" s="173"/>
    </row>
    <row r="747" spans="3:10" hidden="1" x14ac:dyDescent="0.25">
      <c r="C747"/>
      <c r="E747" s="168"/>
      <c r="F747" s="169"/>
      <c r="G747" s="170"/>
      <c r="H747" s="171"/>
      <c r="I747" s="172"/>
      <c r="J747" s="173"/>
    </row>
    <row r="748" spans="3:10" hidden="1" x14ac:dyDescent="0.25">
      <c r="C748"/>
      <c r="E748" s="168"/>
      <c r="F748" s="169"/>
      <c r="G748" s="170"/>
      <c r="H748" s="171"/>
      <c r="I748" s="172"/>
      <c r="J748" s="173"/>
    </row>
    <row r="749" spans="3:10" hidden="1" x14ac:dyDescent="0.25">
      <c r="C749"/>
      <c r="E749" s="334" t="s">
        <v>456</v>
      </c>
      <c r="F749" s="335"/>
      <c r="G749" s="335"/>
      <c r="H749" s="336" t="s">
        <v>457</v>
      </c>
      <c r="I749" s="336"/>
      <c r="J749" s="337"/>
    </row>
    <row r="750" spans="3:10" hidden="1" x14ac:dyDescent="0.25">
      <c r="C750"/>
      <c r="E750" s="334" t="s">
        <v>458</v>
      </c>
      <c r="F750" s="335"/>
      <c r="G750" s="335"/>
      <c r="H750" s="336" t="s">
        <v>459</v>
      </c>
      <c r="I750" s="336"/>
      <c r="J750" s="337"/>
    </row>
    <row r="751" spans="3:10" hidden="1" x14ac:dyDescent="0.25">
      <c r="C751"/>
      <c r="E751" s="334" t="s">
        <v>460</v>
      </c>
      <c r="F751" s="335"/>
      <c r="G751" s="335"/>
      <c r="H751" s="336" t="s">
        <v>461</v>
      </c>
      <c r="I751" s="336"/>
      <c r="J751" s="337"/>
    </row>
    <row r="752" spans="3:10" hidden="1" x14ac:dyDescent="0.25">
      <c r="C752"/>
      <c r="E752" s="334" t="s">
        <v>462</v>
      </c>
      <c r="F752" s="335"/>
      <c r="G752" s="335"/>
      <c r="H752" s="336" t="s">
        <v>463</v>
      </c>
      <c r="I752" s="336"/>
      <c r="J752" s="337"/>
    </row>
    <row r="753" spans="3:10" hidden="1" x14ac:dyDescent="0.25">
      <c r="C753"/>
      <c r="E753" s="338" t="s">
        <v>464</v>
      </c>
      <c r="F753" s="339"/>
      <c r="G753" s="339"/>
      <c r="H753" s="339" t="s">
        <v>465</v>
      </c>
      <c r="I753" s="339"/>
      <c r="J753" s="340"/>
    </row>
    <row r="754" spans="3:10" ht="14.45" customHeight="1" x14ac:dyDescent="0.25">
      <c r="C754"/>
      <c r="E754" s="341" t="s">
        <v>466</v>
      </c>
      <c r="F754" s="342"/>
      <c r="G754" s="342"/>
      <c r="H754" s="342"/>
      <c r="I754" s="342"/>
      <c r="J754" s="343"/>
    </row>
    <row r="755" spans="3:10" x14ac:dyDescent="0.25">
      <c r="C755"/>
      <c r="E755" s="344"/>
      <c r="F755" s="345"/>
      <c r="G755" s="345"/>
      <c r="H755" s="345"/>
      <c r="I755" s="345"/>
      <c r="J755" s="346"/>
    </row>
    <row r="756" spans="3:10" x14ac:dyDescent="0.25">
      <c r="C756"/>
      <c r="E756" s="347" t="str">
        <f>+E661</f>
        <v xml:space="preserve">PRUEBA HIDRO ESTATICA </v>
      </c>
      <c r="F756" s="347"/>
      <c r="G756" s="347"/>
      <c r="H756" s="347"/>
      <c r="I756" s="111" t="s">
        <v>431</v>
      </c>
      <c r="J756" s="112">
        <f>+J707</f>
        <v>0</v>
      </c>
    </row>
    <row r="757" spans="3:10" x14ac:dyDescent="0.25">
      <c r="C757"/>
      <c r="E757" s="348"/>
      <c r="F757" s="348"/>
      <c r="G757" s="348"/>
      <c r="H757" s="348"/>
      <c r="I757" s="113" t="s">
        <v>432</v>
      </c>
      <c r="J757" s="114">
        <f>+J708</f>
        <v>0</v>
      </c>
    </row>
    <row r="758" spans="3:10" x14ac:dyDescent="0.25">
      <c r="C758"/>
      <c r="E758" s="349" t="str">
        <f>+E712</f>
        <v xml:space="preserve"> </v>
      </c>
      <c r="F758" s="350"/>
      <c r="G758" s="350"/>
      <c r="H758" s="350"/>
      <c r="I758" s="350"/>
      <c r="J758" s="351"/>
    </row>
    <row r="759" spans="3:10" x14ac:dyDescent="0.25">
      <c r="C759"/>
      <c r="E759" s="174"/>
      <c r="F759" s="175"/>
      <c r="G759" s="175"/>
      <c r="H759" s="175"/>
      <c r="I759" s="175"/>
      <c r="J759" s="176"/>
    </row>
    <row r="760" spans="3:10" x14ac:dyDescent="0.25">
      <c r="C760"/>
      <c r="E760" s="174"/>
      <c r="F760" s="175"/>
      <c r="G760" s="175"/>
      <c r="H760" s="175"/>
      <c r="I760" s="175"/>
      <c r="J760" s="176"/>
    </row>
    <row r="761" spans="3:10" x14ac:dyDescent="0.25">
      <c r="C761"/>
      <c r="E761" s="174"/>
      <c r="F761" s="175"/>
      <c r="G761" s="175"/>
      <c r="H761" s="175"/>
      <c r="I761" s="175"/>
      <c r="J761" s="176"/>
    </row>
    <row r="762" spans="3:10" x14ac:dyDescent="0.25">
      <c r="C762"/>
      <c r="E762" s="174"/>
      <c r="F762" s="175"/>
      <c r="G762" s="175"/>
      <c r="H762" s="175"/>
      <c r="I762" s="175"/>
      <c r="J762" s="176"/>
    </row>
    <row r="763" spans="3:10" x14ac:dyDescent="0.25">
      <c r="C763"/>
      <c r="E763" s="174"/>
      <c r="F763" s="175"/>
      <c r="G763" s="175"/>
      <c r="H763" s="175"/>
      <c r="I763" s="175"/>
      <c r="J763" s="176"/>
    </row>
    <row r="764" spans="3:10" x14ac:dyDescent="0.25">
      <c r="C764"/>
      <c r="E764" s="174"/>
      <c r="F764" s="175"/>
      <c r="G764" s="175"/>
      <c r="H764" s="175"/>
      <c r="I764" s="175"/>
      <c r="J764" s="176"/>
    </row>
    <row r="765" spans="3:10" x14ac:dyDescent="0.25">
      <c r="C765"/>
      <c r="E765" s="174"/>
      <c r="F765" s="175"/>
      <c r="G765" s="175"/>
      <c r="H765" s="175"/>
      <c r="I765" s="175"/>
      <c r="J765" s="176"/>
    </row>
    <row r="766" spans="3:10" x14ac:dyDescent="0.25">
      <c r="C766"/>
      <c r="E766" s="174"/>
      <c r="F766" s="175"/>
      <c r="G766" s="175"/>
      <c r="H766" s="175"/>
      <c r="I766" s="175"/>
      <c r="J766" s="176"/>
    </row>
    <row r="767" spans="3:10" x14ac:dyDescent="0.25">
      <c r="C767"/>
      <c r="E767" s="174"/>
      <c r="F767" s="175"/>
      <c r="G767" s="175"/>
      <c r="H767" s="175"/>
      <c r="I767" s="175"/>
      <c r="J767" s="176"/>
    </row>
    <row r="768" spans="3:10" x14ac:dyDescent="0.25">
      <c r="C768"/>
      <c r="E768" s="174"/>
      <c r="F768" s="175"/>
      <c r="G768" s="175"/>
      <c r="H768" s="175"/>
      <c r="I768" s="175"/>
      <c r="J768" s="176"/>
    </row>
    <row r="769" spans="3:10" x14ac:dyDescent="0.25">
      <c r="C769"/>
      <c r="E769" s="174"/>
      <c r="F769" s="175"/>
      <c r="G769" s="175"/>
      <c r="H769" s="175"/>
      <c r="I769" s="175"/>
      <c r="J769" s="176"/>
    </row>
    <row r="770" spans="3:10" x14ac:dyDescent="0.25">
      <c r="C770"/>
      <c r="E770" s="174"/>
      <c r="F770" s="175"/>
      <c r="G770" s="175"/>
      <c r="H770" s="175"/>
      <c r="I770" s="175"/>
      <c r="J770" s="176"/>
    </row>
    <row r="771" spans="3:10" x14ac:dyDescent="0.25">
      <c r="C771"/>
      <c r="E771" s="174"/>
      <c r="F771" s="175"/>
      <c r="G771" s="175"/>
      <c r="H771" s="175"/>
      <c r="I771" s="175"/>
      <c r="J771" s="176"/>
    </row>
    <row r="772" spans="3:10" x14ac:dyDescent="0.25">
      <c r="C772"/>
      <c r="E772" s="174"/>
      <c r="F772" s="175"/>
      <c r="G772" s="175"/>
      <c r="H772" s="175"/>
      <c r="I772" s="175"/>
      <c r="J772" s="176"/>
    </row>
    <row r="773" spans="3:10" x14ac:dyDescent="0.25">
      <c r="C773"/>
      <c r="E773" s="174"/>
      <c r="F773" s="175"/>
      <c r="G773" s="175"/>
      <c r="H773" s="175"/>
      <c r="I773" s="175"/>
      <c r="J773" s="176"/>
    </row>
    <row r="774" spans="3:10" x14ac:dyDescent="0.25">
      <c r="C774"/>
      <c r="E774" s="174"/>
      <c r="F774" s="175"/>
      <c r="G774" s="175"/>
      <c r="H774" s="175"/>
      <c r="I774" s="175"/>
      <c r="J774" s="176"/>
    </row>
    <row r="775" spans="3:10" x14ac:dyDescent="0.25">
      <c r="C775"/>
      <c r="E775" s="174"/>
      <c r="F775" s="175"/>
      <c r="G775" s="175"/>
      <c r="H775" s="175"/>
      <c r="I775" s="175"/>
      <c r="J775" s="176"/>
    </row>
    <row r="776" spans="3:10" x14ac:dyDescent="0.25">
      <c r="C776"/>
      <c r="E776" s="174"/>
      <c r="F776" s="175"/>
      <c r="G776" s="175"/>
      <c r="H776" s="175"/>
      <c r="I776" s="175"/>
      <c r="J776" s="176"/>
    </row>
    <row r="777" spans="3:10" x14ac:dyDescent="0.25">
      <c r="C777"/>
      <c r="E777" s="174"/>
      <c r="F777" s="175"/>
      <c r="G777" s="175"/>
      <c r="H777" s="175"/>
      <c r="I777" s="175"/>
      <c r="J777" s="176"/>
    </row>
    <row r="778" spans="3:10" x14ac:dyDescent="0.25">
      <c r="C778"/>
      <c r="E778" s="174"/>
      <c r="F778" s="175"/>
      <c r="G778" s="175"/>
      <c r="H778" s="175"/>
      <c r="I778" s="175"/>
      <c r="J778" s="176"/>
    </row>
    <row r="779" spans="3:10" x14ac:dyDescent="0.25">
      <c r="C779"/>
      <c r="E779" s="174"/>
      <c r="F779" s="175"/>
      <c r="G779" s="175"/>
      <c r="H779" s="175"/>
      <c r="I779" s="175"/>
      <c r="J779" s="176"/>
    </row>
    <row r="780" spans="3:10" x14ac:dyDescent="0.25">
      <c r="C780"/>
      <c r="E780" s="174"/>
      <c r="F780" s="175"/>
      <c r="G780" s="175"/>
      <c r="H780" s="175"/>
      <c r="I780" s="175"/>
      <c r="J780" s="176"/>
    </row>
    <row r="781" spans="3:10" x14ac:dyDescent="0.25">
      <c r="C781"/>
      <c r="E781" s="174"/>
      <c r="F781" s="175"/>
      <c r="G781" s="175"/>
      <c r="H781" s="175"/>
      <c r="I781" s="175"/>
      <c r="J781" s="176"/>
    </row>
    <row r="782" spans="3:10" x14ac:dyDescent="0.25">
      <c r="C782"/>
      <c r="E782" s="174"/>
      <c r="F782" s="175"/>
      <c r="G782" s="175"/>
      <c r="H782" s="175"/>
      <c r="I782" s="175"/>
      <c r="J782" s="176"/>
    </row>
    <row r="783" spans="3:10" x14ac:dyDescent="0.25">
      <c r="C783"/>
      <c r="E783" s="174"/>
      <c r="F783" s="175"/>
      <c r="G783" s="175"/>
      <c r="H783" s="175"/>
      <c r="I783" s="175"/>
      <c r="J783" s="176"/>
    </row>
    <row r="784" spans="3:10" x14ac:dyDescent="0.25">
      <c r="C784"/>
      <c r="E784" s="174"/>
      <c r="F784" s="175"/>
      <c r="G784" s="175"/>
      <c r="H784" s="175"/>
      <c r="I784" s="175"/>
      <c r="J784" s="176"/>
    </row>
    <row r="785" spans="1:10" x14ac:dyDescent="0.25">
      <c r="C785"/>
      <c r="E785" s="174"/>
      <c r="F785" s="175"/>
      <c r="G785" s="175"/>
      <c r="H785" s="175"/>
      <c r="I785" s="175"/>
      <c r="J785" s="176"/>
    </row>
    <row r="786" spans="1:10" x14ac:dyDescent="0.25">
      <c r="C786"/>
      <c r="E786" s="174"/>
      <c r="F786" s="175"/>
      <c r="G786" s="175"/>
      <c r="H786" s="175"/>
      <c r="I786" s="175"/>
      <c r="J786" s="176"/>
    </row>
    <row r="787" spans="1:10" x14ac:dyDescent="0.25">
      <c r="C787"/>
      <c r="E787" s="174"/>
      <c r="F787" s="175"/>
      <c r="G787" s="175"/>
      <c r="H787" s="175"/>
      <c r="I787" s="175"/>
      <c r="J787" s="176"/>
    </row>
    <row r="788" spans="1:10" x14ac:dyDescent="0.25">
      <c r="C788"/>
      <c r="E788" s="174"/>
      <c r="F788" s="175"/>
      <c r="G788" s="175"/>
      <c r="H788" s="175"/>
      <c r="I788" s="175"/>
      <c r="J788" s="176"/>
    </row>
    <row r="789" spans="1:10" x14ac:dyDescent="0.25">
      <c r="C789"/>
      <c r="E789" s="177"/>
      <c r="F789" s="178"/>
      <c r="G789" s="178"/>
      <c r="H789" s="178"/>
      <c r="I789" s="178"/>
      <c r="J789" s="179"/>
    </row>
    <row r="790" spans="1:10" x14ac:dyDescent="0.25">
      <c r="C790"/>
      <c r="E790" s="162"/>
      <c r="F790" s="163"/>
      <c r="G790" s="164"/>
      <c r="H790" s="165"/>
      <c r="I790" s="166"/>
      <c r="J790" s="167"/>
    </row>
    <row r="791" spans="1:10" x14ac:dyDescent="0.25">
      <c r="C791"/>
      <c r="E791" s="168" t="s">
        <v>455</v>
      </c>
      <c r="F791" s="169"/>
      <c r="G791" s="170"/>
      <c r="H791" s="171"/>
      <c r="I791" s="172"/>
      <c r="J791" s="173"/>
    </row>
    <row r="792" spans="1:10" x14ac:dyDescent="0.25">
      <c r="C792"/>
      <c r="E792" s="168"/>
      <c r="F792" s="169"/>
      <c r="G792" s="170"/>
      <c r="H792" s="171"/>
      <c r="I792" s="172"/>
      <c r="J792" s="173"/>
    </row>
    <row r="793" spans="1:10" x14ac:dyDescent="0.25">
      <c r="C793"/>
      <c r="E793" s="168"/>
      <c r="F793" s="169"/>
      <c r="G793" s="170"/>
      <c r="H793" s="171"/>
      <c r="I793" s="172"/>
      <c r="J793" s="173"/>
    </row>
    <row r="794" spans="1:10" x14ac:dyDescent="0.25">
      <c r="C794"/>
      <c r="E794" s="168"/>
      <c r="F794" s="169"/>
      <c r="G794" s="170"/>
      <c r="H794" s="171"/>
      <c r="I794" s="172"/>
      <c r="J794" s="173"/>
    </row>
    <row r="795" spans="1:10" x14ac:dyDescent="0.25">
      <c r="C795"/>
      <c r="E795" s="334" t="s">
        <v>456</v>
      </c>
      <c r="F795" s="335"/>
      <c r="G795" s="335"/>
      <c r="H795" s="336" t="s">
        <v>457</v>
      </c>
      <c r="I795" s="336"/>
      <c r="J795" s="337"/>
    </row>
    <row r="796" spans="1:10" x14ac:dyDescent="0.25">
      <c r="C796"/>
      <c r="E796" s="334" t="s">
        <v>458</v>
      </c>
      <c r="F796" s="335"/>
      <c r="G796" s="335"/>
      <c r="H796" s="336" t="s">
        <v>459</v>
      </c>
      <c r="I796" s="336"/>
      <c r="J796" s="337"/>
    </row>
    <row r="797" spans="1:10" x14ac:dyDescent="0.25">
      <c r="C797"/>
      <c r="E797" s="334" t="s">
        <v>460</v>
      </c>
      <c r="F797" s="335"/>
      <c r="G797" s="335"/>
      <c r="H797" s="336" t="s">
        <v>461</v>
      </c>
      <c r="I797" s="336"/>
      <c r="J797" s="337"/>
    </row>
    <row r="798" spans="1:10" x14ac:dyDescent="0.25">
      <c r="C798"/>
      <c r="E798" s="334" t="s">
        <v>462</v>
      </c>
      <c r="F798" s="335"/>
      <c r="G798" s="335"/>
      <c r="H798" s="336" t="s">
        <v>463</v>
      </c>
      <c r="I798" s="336"/>
      <c r="J798" s="337"/>
    </row>
    <row r="799" spans="1:10" x14ac:dyDescent="0.25">
      <c r="C799"/>
      <c r="E799" s="338" t="s">
        <v>464</v>
      </c>
      <c r="F799" s="339"/>
      <c r="G799" s="339"/>
      <c r="H799" s="339" t="s">
        <v>465</v>
      </c>
      <c r="I799" s="339"/>
      <c r="J799" s="340"/>
    </row>
    <row r="800" spans="1:10" ht="26.25" customHeight="1" x14ac:dyDescent="0.25">
      <c r="A800" t="s">
        <v>430</v>
      </c>
      <c r="B800" s="109">
        <f>+B661+1</f>
        <v>9</v>
      </c>
      <c r="C800" s="110" t="str">
        <f>+A800&amp;B800</f>
        <v>NP-9</v>
      </c>
      <c r="E800" s="347" t="str">
        <f>VLOOKUP(C800,'[5]ITEMS NP'!$E$7:$G$61,2,0)</f>
        <v>Suministro e instalación de copa ranurada 4" a 21/2"</v>
      </c>
      <c r="F800" s="347"/>
      <c r="G800" s="347"/>
      <c r="H800" s="347"/>
      <c r="I800" s="111" t="s">
        <v>431</v>
      </c>
      <c r="J800" s="112" t="str">
        <f>VLOOKUP(C800,'[5]ITEMS NP'!$E$7:$G$61,3,0)</f>
        <v>UN</v>
      </c>
    </row>
    <row r="801" spans="3:10" x14ac:dyDescent="0.25">
      <c r="E801" s="348"/>
      <c r="F801" s="348"/>
      <c r="G801" s="348"/>
      <c r="H801" s="348"/>
      <c r="I801" s="113" t="s">
        <v>432</v>
      </c>
      <c r="J801" s="114" t="str">
        <f>VLOOKUP(C800,'[5]ITEMS NP'!$E$7:$G$61,1,0)</f>
        <v>NP-9</v>
      </c>
    </row>
    <row r="802" spans="3:10" ht="12" customHeight="1" x14ac:dyDescent="0.25">
      <c r="E802" s="115"/>
      <c r="F802" s="116"/>
      <c r="G802" s="117"/>
      <c r="H802" s="118"/>
      <c r="I802" s="119"/>
      <c r="J802" s="120"/>
    </row>
    <row r="803" spans="3:10" x14ac:dyDescent="0.25">
      <c r="E803" s="358" t="s">
        <v>435</v>
      </c>
      <c r="F803" s="358"/>
      <c r="G803" s="358"/>
      <c r="H803" s="123"/>
      <c r="I803" s="124"/>
      <c r="J803" s="125"/>
    </row>
    <row r="804" spans="3:10" x14ac:dyDescent="0.25">
      <c r="E804" s="126" t="s">
        <v>436</v>
      </c>
      <c r="F804" s="127" t="s">
        <v>437</v>
      </c>
      <c r="G804" s="128" t="s">
        <v>18</v>
      </c>
      <c r="H804" s="128" t="s">
        <v>438</v>
      </c>
      <c r="I804" s="129" t="s">
        <v>439</v>
      </c>
      <c r="J804" s="130" t="s">
        <v>440</v>
      </c>
    </row>
    <row r="805" spans="3:10" x14ac:dyDescent="0.25">
      <c r="C805" s="110" t="s">
        <v>481</v>
      </c>
      <c r="E805" s="131" t="str">
        <f>IF(C805&gt;0,VLOOKUP(C805,[5]!materiales[#Data],2,0)," ")</f>
        <v>COPA RANURADA 4" A 21/2"</v>
      </c>
      <c r="F805" s="132" t="str">
        <f>IF(C805&gt;0,VLOOKUP(C805,[5]!materiales[#Data],3,0)," ")</f>
        <v>UND</v>
      </c>
      <c r="G805" s="133">
        <v>1</v>
      </c>
      <c r="H805" s="134">
        <v>0</v>
      </c>
      <c r="I805" s="135">
        <f>IF(C805&gt;0,VLOOKUP(C805,[5]!materiales[#Data],4,0)," ")</f>
        <v>43023</v>
      </c>
      <c r="J805" s="135">
        <f t="shared" ref="J805:J807" si="23">+IFERROR((G805*I805)+(G805*H805*I805),"")</f>
        <v>43023</v>
      </c>
    </row>
    <row r="806" spans="3:10" x14ac:dyDescent="0.25">
      <c r="C806" s="110" t="s">
        <v>442</v>
      </c>
      <c r="E806" s="131" t="str">
        <f>IF(C806&gt;0,VLOOKUP(C806,[5]!materiales[#Data],2,0)," ")</f>
        <v>Sellante 10 gramos fuerza media</v>
      </c>
      <c r="F806" s="132" t="str">
        <f>IF(C806&gt;0,VLOOKUP(C806,[5]!materiales[#Data],3,0)," ")</f>
        <v>UND</v>
      </c>
      <c r="G806" s="133">
        <v>0.1</v>
      </c>
      <c r="H806" s="134">
        <v>0.05</v>
      </c>
      <c r="I806" s="135">
        <f>IF(C806&gt;0,VLOOKUP(C806,[5]!materiales[#Data],4,0)," ")</f>
        <v>15896.666666666666</v>
      </c>
      <c r="J806" s="135">
        <f t="shared" si="23"/>
        <v>1669.15</v>
      </c>
    </row>
    <row r="807" spans="3:10" x14ac:dyDescent="0.25">
      <c r="E807" s="131" t="str">
        <f>IF(C807&gt;0,VLOOKUP(C807,[5]!materiales[#Data],2,0)," ")</f>
        <v xml:space="preserve"> </v>
      </c>
      <c r="F807" s="132" t="str">
        <f>IF(C807&gt;0,VLOOKUP(C807,[5]!materiales[#Data],3,0)," ")</f>
        <v xml:space="preserve"> </v>
      </c>
      <c r="G807" s="133"/>
      <c r="H807" s="134"/>
      <c r="I807" s="135" t="str">
        <f>IF(C807&gt;0,VLOOKUP(C807,[5]!materiales[#Data],4,0)," ")</f>
        <v xml:space="preserve"> </v>
      </c>
      <c r="J807" s="135" t="str">
        <f t="shared" si="23"/>
        <v/>
      </c>
    </row>
    <row r="808" spans="3:10" x14ac:dyDescent="0.25">
      <c r="E808" s="131" t="str">
        <f>IF(C808&gt;0,VLOOKUP(C808,[5]!materiales[#Data],2,0)," ")</f>
        <v xml:space="preserve"> </v>
      </c>
      <c r="F808" s="132" t="str">
        <f>IF(C808&gt;0,VLOOKUP(C808,[5]!materiales[#Data],3,0)," ")</f>
        <v xml:space="preserve"> </v>
      </c>
      <c r="G808" s="136"/>
      <c r="H808" s="136"/>
      <c r="I808" s="135" t="str">
        <f>IF(C808&gt;0,VLOOKUP(C808,[5]!materiales[#Data],4,0)," ")</f>
        <v xml:space="preserve"> </v>
      </c>
      <c r="J808" s="135"/>
    </row>
    <row r="809" spans="3:10" ht="15.75" thickBot="1" x14ac:dyDescent="0.3">
      <c r="E809" s="131" t="str">
        <f>IF(C809&gt;0,VLOOKUP(C809,[5]!materiales[#Data],2,0)," ")</f>
        <v xml:space="preserve"> </v>
      </c>
      <c r="F809" s="132" t="str">
        <f>IF(C809&gt;0,VLOOKUP(C809,[5]!materiales[#Data],3,0)," ")</f>
        <v xml:space="preserve"> </v>
      </c>
      <c r="G809" s="132"/>
      <c r="H809" s="132"/>
      <c r="I809" s="135" t="str">
        <f>IF(C809&gt;0,VLOOKUP(C809,[5]!materiales[#Data],4,0)," ")</f>
        <v xml:space="preserve"> </v>
      </c>
      <c r="J809" s="135" t="str">
        <f t="shared" ref="J809" si="24">+IFERROR((G809*I809)+(G809*H809*I809),"")</f>
        <v/>
      </c>
    </row>
    <row r="810" spans="3:10" ht="15.75" thickBot="1" x14ac:dyDescent="0.3">
      <c r="E810" s="137"/>
      <c r="F810" s="362" t="s">
        <v>443</v>
      </c>
      <c r="G810" s="362"/>
      <c r="H810" s="362"/>
      <c r="I810" s="363"/>
      <c r="J810" s="138">
        <f>ROUND(SUM(J805:J809),2)</f>
        <v>44692.15</v>
      </c>
    </row>
    <row r="811" spans="3:10" ht="12" customHeight="1" x14ac:dyDescent="0.25">
      <c r="E811" s="137"/>
      <c r="F811" s="139"/>
      <c r="G811" s="139"/>
      <c r="H811" s="139"/>
      <c r="I811" s="139"/>
      <c r="J811" s="140"/>
    </row>
    <row r="812" spans="3:10" x14ac:dyDescent="0.25">
      <c r="E812" s="358" t="s">
        <v>444</v>
      </c>
      <c r="F812" s="358"/>
      <c r="G812" s="358"/>
      <c r="H812" s="123"/>
      <c r="I812" s="124"/>
      <c r="J812" s="141"/>
    </row>
    <row r="813" spans="3:10" x14ac:dyDescent="0.25">
      <c r="E813" s="356" t="s">
        <v>436</v>
      </c>
      <c r="F813" s="357"/>
      <c r="G813" s="127" t="s">
        <v>437</v>
      </c>
      <c r="H813" s="128" t="s">
        <v>445</v>
      </c>
      <c r="I813" s="129" t="s">
        <v>439</v>
      </c>
      <c r="J813" s="130" t="s">
        <v>440</v>
      </c>
    </row>
    <row r="814" spans="3:10" x14ac:dyDescent="0.25">
      <c r="C814" s="110" t="s">
        <v>446</v>
      </c>
      <c r="E814" s="352" t="str">
        <f>IF(C814&gt;0,VLOOKUP(C814,[5]!M_O[#Data],2,0)," ")</f>
        <v>M.O INSTALACIÓN RC1 2 AYUDANTE-1 OFI+PRES.T</v>
      </c>
      <c r="F814" s="353"/>
      <c r="G814" s="142" t="str">
        <f>IF(C814&gt;0,VLOOKUP(C814,[5]!M_O[#Data],3,0)," ")</f>
        <v>JRN</v>
      </c>
      <c r="H814" s="143">
        <v>0.08</v>
      </c>
      <c r="I814" s="144">
        <f>IF(C814&gt;0,VLOOKUP(C814,[5]!M_O[#Data],4,0)," ")</f>
        <v>337478</v>
      </c>
      <c r="J814" s="145">
        <f>+IFERROR(H814*I814,"")</f>
        <v>26998.240000000002</v>
      </c>
    </row>
    <row r="815" spans="3:10" x14ac:dyDescent="0.25">
      <c r="E815" s="352" t="str">
        <f>IF(C815&gt;0,VLOOKUP(C815,[5]!M_O[#Data],2,0)," ")</f>
        <v xml:space="preserve"> </v>
      </c>
      <c r="F815" s="353"/>
      <c r="G815" s="142" t="str">
        <f>IF(C815&gt;0,VLOOKUP(C815,[5]!M_O[#Data],3,0)," ")</f>
        <v xml:space="preserve"> </v>
      </c>
      <c r="H815" s="143"/>
      <c r="I815" s="144" t="str">
        <f>IF(C815&gt;0,VLOOKUP(C815,[5]!M_O[#Data],4,0)," ")</f>
        <v xml:space="preserve"> </v>
      </c>
      <c r="J815" s="145" t="str">
        <f>+IFERROR(H815*I815,"")</f>
        <v/>
      </c>
    </row>
    <row r="816" spans="3:10" x14ac:dyDescent="0.25">
      <c r="E816" s="352" t="str">
        <f>IF(C816&gt;0,VLOOKUP(C816,[5]!M_O[#Data],2,0)," ")</f>
        <v xml:space="preserve"> </v>
      </c>
      <c r="F816" s="353"/>
      <c r="G816" s="142" t="str">
        <f>IF(C816&gt;0,VLOOKUP(C816,[5]!M_O[#Data],3,0)," ")</f>
        <v xml:space="preserve"> </v>
      </c>
      <c r="H816" s="143"/>
      <c r="I816" s="144" t="str">
        <f>IF(C816&gt;0,VLOOKUP(C816,[5]!M_O[#Data],4,0)," ")</f>
        <v xml:space="preserve"> </v>
      </c>
      <c r="J816" s="145" t="str">
        <f>+IFERROR(H816*I816,"")</f>
        <v/>
      </c>
    </row>
    <row r="817" spans="3:10" ht="15.75" thickBot="1" x14ac:dyDescent="0.3">
      <c r="E817" s="352" t="str">
        <f>IF(C817&gt;0,VLOOKUP(C817,[5]!M_O[#Data],2,0)," ")</f>
        <v xml:space="preserve"> </v>
      </c>
      <c r="F817" s="353"/>
      <c r="G817" s="142" t="str">
        <f>IF(C817&gt;0,VLOOKUP(C817,[5]!M_O[#Data],3,0)," ")</f>
        <v xml:space="preserve"> </v>
      </c>
      <c r="H817" s="146"/>
      <c r="I817" s="144" t="str">
        <f>IF(C817&gt;0,VLOOKUP(C817,[5]!M_O[#Data],4,0)," ")</f>
        <v xml:space="preserve"> </v>
      </c>
      <c r="J817" s="145" t="str">
        <f>+IFERROR(H817*I817,"")</f>
        <v/>
      </c>
    </row>
    <row r="818" spans="3:10" ht="15.75" thickBot="1" x14ac:dyDescent="0.3">
      <c r="E818" s="137"/>
      <c r="F818" s="359" t="s">
        <v>443</v>
      </c>
      <c r="G818" s="360"/>
      <c r="H818" s="360"/>
      <c r="I818" s="360"/>
      <c r="J818" s="138">
        <f>ROUND(SUM(J814:J817),2)</f>
        <v>26998.240000000002</v>
      </c>
    </row>
    <row r="819" spans="3:10" ht="12" customHeight="1" x14ac:dyDescent="0.25">
      <c r="E819" s="137"/>
      <c r="F819" s="139"/>
      <c r="G819" s="139"/>
      <c r="H819" s="139"/>
      <c r="I819" s="139"/>
      <c r="J819" s="140"/>
    </row>
    <row r="820" spans="3:10" x14ac:dyDescent="0.25">
      <c r="E820" s="358" t="s">
        <v>447</v>
      </c>
      <c r="F820" s="358"/>
      <c r="G820" s="358"/>
      <c r="H820" s="123"/>
      <c r="I820" s="147"/>
      <c r="J820" s="148"/>
    </row>
    <row r="821" spans="3:10" x14ac:dyDescent="0.25">
      <c r="E821" s="356" t="s">
        <v>436</v>
      </c>
      <c r="F821" s="357"/>
      <c r="G821" s="127" t="s">
        <v>437</v>
      </c>
      <c r="H821" s="128" t="s">
        <v>445</v>
      </c>
      <c r="I821" s="129" t="s">
        <v>439</v>
      </c>
      <c r="J821" s="130" t="s">
        <v>440</v>
      </c>
    </row>
    <row r="822" spans="3:10" x14ac:dyDescent="0.25">
      <c r="E822" s="352"/>
      <c r="F822" s="353"/>
      <c r="G822" s="142"/>
      <c r="H822" s="143"/>
      <c r="I822" s="144"/>
      <c r="J822" s="145"/>
    </row>
    <row r="823" spans="3:10" ht="15.75" thickBot="1" x14ac:dyDescent="0.3">
      <c r="E823" s="352"/>
      <c r="F823" s="353"/>
      <c r="G823" s="142"/>
      <c r="H823" s="143"/>
      <c r="I823" s="144"/>
      <c r="J823" s="145"/>
    </row>
    <row r="824" spans="3:10" ht="15.75" thickBot="1" x14ac:dyDescent="0.3">
      <c r="E824" s="137"/>
      <c r="F824" s="359" t="s">
        <v>443</v>
      </c>
      <c r="G824" s="360"/>
      <c r="H824" s="360"/>
      <c r="I824" s="360"/>
      <c r="J824" s="138">
        <f>ROUND(SUM(J822:J823),2)</f>
        <v>0</v>
      </c>
    </row>
    <row r="825" spans="3:10" ht="12" customHeight="1" x14ac:dyDescent="0.25">
      <c r="E825" s="137"/>
      <c r="F825" s="139"/>
      <c r="G825" s="139"/>
      <c r="H825" s="139"/>
      <c r="I825" s="139"/>
      <c r="J825" s="140"/>
    </row>
    <row r="826" spans="3:10" x14ac:dyDescent="0.25">
      <c r="E826" s="361" t="s">
        <v>448</v>
      </c>
      <c r="F826" s="361"/>
      <c r="G826" s="361"/>
      <c r="H826" s="123"/>
      <c r="I826" s="147"/>
      <c r="J826" s="151"/>
    </row>
    <row r="827" spans="3:10" x14ac:dyDescent="0.25">
      <c r="E827" s="356" t="s">
        <v>436</v>
      </c>
      <c r="F827" s="357"/>
      <c r="G827" s="127" t="s">
        <v>437</v>
      </c>
      <c r="H827" s="128" t="s">
        <v>1</v>
      </c>
      <c r="I827" s="129" t="s">
        <v>439</v>
      </c>
      <c r="J827" s="130" t="s">
        <v>440</v>
      </c>
    </row>
    <row r="828" spans="3:10" x14ac:dyDescent="0.25">
      <c r="C828" s="110" t="s">
        <v>449</v>
      </c>
      <c r="E828" s="352" t="str">
        <f>IF(C828&gt;0,VLOOKUP(C828,[5]!EQUIPOS[#Data],2,0)," ")</f>
        <v>HERRAMIENTA MENOR</v>
      </c>
      <c r="F828" s="353"/>
      <c r="G828" s="142" t="str">
        <f>IF(C828&gt;0,VLOOKUP(C828,[5]!EQUIPOS[#Data],3,0)," ")</f>
        <v>%</v>
      </c>
      <c r="H828" s="152">
        <v>1</v>
      </c>
      <c r="I828" s="144">
        <f>+J818*0.05*H828</f>
        <v>1349.9120000000003</v>
      </c>
      <c r="J828" s="145">
        <f t="shared" ref="J828:J833" si="25">+IFERROR(H828*I828,"")</f>
        <v>1349.9120000000003</v>
      </c>
    </row>
    <row r="829" spans="3:10" x14ac:dyDescent="0.25">
      <c r="C829" s="110" t="s">
        <v>450</v>
      </c>
      <c r="E829" s="352" t="str">
        <f>IF(C829&gt;0,VLOOKUP(C829,[5]!EQUIPOS[#Data],2,0)," ")</f>
        <v>ANDAMIO CERTIFICADO JGO</v>
      </c>
      <c r="F829" s="353"/>
      <c r="G829" s="142" t="str">
        <f>IF(C829&gt;0,VLOOKUP(C829,[5]!EQUIPOS[#Data],3,0)," ")</f>
        <v>DIA</v>
      </c>
      <c r="H829" s="153">
        <f>+H814</f>
        <v>0.08</v>
      </c>
      <c r="I829" s="144">
        <f>IF(C829&gt;0,VLOOKUP(C829,[5]!EQUIPOS[#Data],4,0)," ")</f>
        <v>17429.100000000002</v>
      </c>
      <c r="J829" s="145">
        <f t="shared" si="25"/>
        <v>1394.3280000000002</v>
      </c>
    </row>
    <row r="830" spans="3:10" x14ac:dyDescent="0.25">
      <c r="C830" s="110" t="s">
        <v>451</v>
      </c>
      <c r="E830" s="352" t="str">
        <f>IF(C830&gt;0,VLOOKUP(C830,[5]!EQUIPOS[#Data],2,0)," ")</f>
        <v>EQUIPO TRABAJO EN ALTURAS</v>
      </c>
      <c r="F830" s="353"/>
      <c r="G830" s="142" t="str">
        <f>IF(C830&gt;0,VLOOKUP(C830,[5]!EQUIPOS[#Data],3,0)," ")</f>
        <v>DIA</v>
      </c>
      <c r="H830" s="153">
        <f>+H829</f>
        <v>0.08</v>
      </c>
      <c r="I830" s="144">
        <f>IF(C830&gt;0,VLOOKUP(C830,[5]!EQUIPOS[#Data],4,0)," ")</f>
        <v>7412.0000000000009</v>
      </c>
      <c r="J830" s="145">
        <f t="shared" si="25"/>
        <v>592.96</v>
      </c>
    </row>
    <row r="831" spans="3:10" ht="15" customHeight="1" x14ac:dyDescent="0.25">
      <c r="C831" s="110" t="s">
        <v>453</v>
      </c>
      <c r="E831" s="352" t="str">
        <f>IF(C831&gt;0,VLOOKUP(C831,[5]!EQUIPOS[#Data],2,0)," ")</f>
        <v>ROSCADORA  DE TUBOS MANUAL</v>
      </c>
      <c r="F831" s="353"/>
      <c r="G831" s="142" t="str">
        <f>IF(C831&gt;0,VLOOKUP(C831,[5]!EQUIPOS[#Data],3,0)," ")</f>
        <v>DIA</v>
      </c>
      <c r="H831" s="153">
        <f>+H830</f>
        <v>0.08</v>
      </c>
      <c r="I831" s="144">
        <f>IF(C831&gt;0,VLOOKUP(C831,[5]!EQUIPOS[#Data],4,0)," ")</f>
        <v>70850</v>
      </c>
      <c r="J831" s="145">
        <f t="shared" si="25"/>
        <v>5668</v>
      </c>
    </row>
    <row r="832" spans="3:10" x14ac:dyDescent="0.25">
      <c r="E832" s="352"/>
      <c r="F832" s="353"/>
      <c r="G832" s="142"/>
      <c r="H832" s="153"/>
      <c r="I832" s="144"/>
      <c r="J832" s="145"/>
    </row>
    <row r="833" spans="3:12" ht="15.75" thickBot="1" x14ac:dyDescent="0.3">
      <c r="E833" s="352" t="str">
        <f>IF(C833&gt;0,VLOOKUP(C833,[5]!EQUIPOS[#Data],2,0)," ")</f>
        <v xml:space="preserve"> </v>
      </c>
      <c r="F833" s="353"/>
      <c r="G833" s="142" t="str">
        <f>IF(C833&gt;0,VLOOKUP(C833,[5]!EQUIPOS[#Data],3,0)," ")</f>
        <v xml:space="preserve"> </v>
      </c>
      <c r="H833" s="152"/>
      <c r="I833" s="144" t="str">
        <f>IF(C833&gt;0,VLOOKUP(C833,[5]!EQUIPOS[#Data],4,0)," ")</f>
        <v xml:space="preserve"> </v>
      </c>
      <c r="J833" s="145" t="str">
        <f t="shared" si="25"/>
        <v/>
      </c>
    </row>
    <row r="834" spans="3:12" ht="15.75" thickBot="1" x14ac:dyDescent="0.3">
      <c r="E834" s="137"/>
      <c r="F834" s="354" t="s">
        <v>443</v>
      </c>
      <c r="G834" s="354"/>
      <c r="H834" s="354"/>
      <c r="I834" s="354"/>
      <c r="J834" s="138">
        <f>ROUND(SUM(J828:J833),2)</f>
        <v>9005.2000000000007</v>
      </c>
    </row>
    <row r="835" spans="3:12" ht="12" customHeight="1" thickBot="1" x14ac:dyDescent="0.3">
      <c r="E835" s="137"/>
      <c r="F835" s="155"/>
      <c r="G835" s="156"/>
      <c r="H835" s="123"/>
      <c r="I835" s="124"/>
      <c r="J835" s="157"/>
    </row>
    <row r="836" spans="3:12" x14ac:dyDescent="0.25">
      <c r="E836" s="158"/>
      <c r="F836" s="355" t="s">
        <v>2</v>
      </c>
      <c r="G836" s="355"/>
      <c r="H836" s="355"/>
      <c r="I836" s="355"/>
      <c r="J836" s="159">
        <f>+J834+J824+J818+J810</f>
        <v>80695.59</v>
      </c>
      <c r="K836" s="160" t="s">
        <v>454</v>
      </c>
      <c r="L836" s="161"/>
    </row>
    <row r="837" spans="3:12" x14ac:dyDescent="0.25">
      <c r="C837"/>
      <c r="E837" s="162"/>
      <c r="F837" s="163"/>
      <c r="G837" s="164"/>
      <c r="H837" s="165"/>
      <c r="I837" s="166"/>
      <c r="J837" s="167"/>
    </row>
    <row r="838" spans="3:12" x14ac:dyDescent="0.25">
      <c r="C838"/>
      <c r="E838" s="168" t="s">
        <v>455</v>
      </c>
      <c r="F838" s="169"/>
      <c r="G838" s="170"/>
      <c r="H838" s="171"/>
      <c r="I838" s="172"/>
      <c r="J838" s="173"/>
    </row>
    <row r="839" spans="3:12" x14ac:dyDescent="0.25">
      <c r="C839"/>
      <c r="E839" s="168"/>
      <c r="F839" s="169"/>
      <c r="G839" s="170"/>
      <c r="H839" s="171"/>
      <c r="I839" s="172"/>
      <c r="J839" s="173"/>
    </row>
    <row r="840" spans="3:12" x14ac:dyDescent="0.25">
      <c r="C840"/>
      <c r="E840" s="168"/>
      <c r="F840" s="169"/>
      <c r="G840" s="170"/>
      <c r="H840" s="171"/>
      <c r="I840" s="172"/>
      <c r="J840" s="173"/>
    </row>
    <row r="841" spans="3:12" x14ac:dyDescent="0.25">
      <c r="C841"/>
      <c r="E841" s="168"/>
      <c r="F841" s="169"/>
      <c r="G841" s="170"/>
      <c r="H841" s="171"/>
      <c r="I841" s="172"/>
      <c r="J841" s="173"/>
    </row>
    <row r="842" spans="3:12" x14ac:dyDescent="0.25">
      <c r="C842"/>
      <c r="E842" s="334" t="s">
        <v>456</v>
      </c>
      <c r="F842" s="335"/>
      <c r="G842" s="335"/>
      <c r="H842" s="336" t="s">
        <v>457</v>
      </c>
      <c r="I842" s="336"/>
      <c r="J842" s="337"/>
    </row>
    <row r="843" spans="3:12" x14ac:dyDescent="0.25">
      <c r="C843"/>
      <c r="E843" s="334" t="s">
        <v>458</v>
      </c>
      <c r="F843" s="335"/>
      <c r="G843" s="335"/>
      <c r="H843" s="336" t="s">
        <v>459</v>
      </c>
      <c r="I843" s="336"/>
      <c r="J843" s="337"/>
    </row>
    <row r="844" spans="3:12" x14ac:dyDescent="0.25">
      <c r="C844"/>
      <c r="E844" s="334" t="s">
        <v>460</v>
      </c>
      <c r="F844" s="335"/>
      <c r="G844" s="335"/>
      <c r="H844" s="336" t="s">
        <v>461</v>
      </c>
      <c r="I844" s="336"/>
      <c r="J844" s="337"/>
    </row>
    <row r="845" spans="3:12" x14ac:dyDescent="0.25">
      <c r="C845"/>
      <c r="E845" s="334" t="s">
        <v>462</v>
      </c>
      <c r="F845" s="335"/>
      <c r="G845" s="335"/>
      <c r="H845" s="336" t="s">
        <v>463</v>
      </c>
      <c r="I845" s="336"/>
      <c r="J845" s="337"/>
    </row>
    <row r="846" spans="3:12" x14ac:dyDescent="0.25">
      <c r="C846"/>
      <c r="E846" s="338" t="s">
        <v>464</v>
      </c>
      <c r="F846" s="339"/>
      <c r="G846" s="339"/>
      <c r="H846" s="339" t="s">
        <v>465</v>
      </c>
      <c r="I846" s="339"/>
      <c r="J846" s="340"/>
    </row>
    <row r="847" spans="3:12" ht="14.45" customHeight="1" x14ac:dyDescent="0.25">
      <c r="C847"/>
      <c r="E847" s="341" t="s">
        <v>466</v>
      </c>
      <c r="F847" s="342"/>
      <c r="G847" s="342"/>
      <c r="H847" s="342"/>
      <c r="I847" s="342"/>
      <c r="J847" s="343"/>
    </row>
    <row r="848" spans="3:12" x14ac:dyDescent="0.25">
      <c r="C848"/>
      <c r="E848" s="344"/>
      <c r="F848" s="345"/>
      <c r="G848" s="345"/>
      <c r="H848" s="345"/>
      <c r="I848" s="345"/>
      <c r="J848" s="346"/>
    </row>
    <row r="849" spans="3:10" x14ac:dyDescent="0.25">
      <c r="C849"/>
      <c r="E849" s="347" t="str">
        <f>+E800</f>
        <v>Suministro e instalación de copa ranurada 4" a 21/2"</v>
      </c>
      <c r="F849" s="347"/>
      <c r="G849" s="347"/>
      <c r="H849" s="347"/>
      <c r="I849" s="111" t="s">
        <v>431</v>
      </c>
      <c r="J849" s="112" t="str">
        <f>+J800</f>
        <v>UN</v>
      </c>
    </row>
    <row r="850" spans="3:10" x14ac:dyDescent="0.25">
      <c r="C850"/>
      <c r="E850" s="348"/>
      <c r="F850" s="348"/>
      <c r="G850" s="348"/>
      <c r="H850" s="348"/>
      <c r="I850" s="113" t="s">
        <v>432</v>
      </c>
      <c r="J850" s="114" t="str">
        <f>+J801</f>
        <v>NP-9</v>
      </c>
    </row>
    <row r="851" spans="3:10" x14ac:dyDescent="0.25">
      <c r="C851"/>
      <c r="E851" s="349" t="str">
        <f>+E805</f>
        <v>COPA RANURADA 4" A 21/2"</v>
      </c>
      <c r="F851" s="350"/>
      <c r="G851" s="350"/>
      <c r="H851" s="350"/>
      <c r="I851" s="350"/>
      <c r="J851" s="351"/>
    </row>
    <row r="852" spans="3:10" x14ac:dyDescent="0.25">
      <c r="C852"/>
      <c r="E852" s="174"/>
      <c r="F852" s="175"/>
      <c r="G852" s="175"/>
      <c r="H852" s="175"/>
      <c r="I852" s="175"/>
      <c r="J852" s="176"/>
    </row>
    <row r="853" spans="3:10" x14ac:dyDescent="0.25">
      <c r="C853"/>
      <c r="E853" s="174"/>
      <c r="F853" s="175"/>
      <c r="G853" s="175"/>
      <c r="H853" s="175"/>
      <c r="I853" s="175"/>
      <c r="J853" s="176"/>
    </row>
    <row r="854" spans="3:10" x14ac:dyDescent="0.25">
      <c r="C854"/>
      <c r="E854" s="174"/>
      <c r="F854" s="175"/>
      <c r="G854" s="175"/>
      <c r="H854" s="175"/>
      <c r="I854" s="175"/>
      <c r="J854" s="176"/>
    </row>
    <row r="855" spans="3:10" x14ac:dyDescent="0.25">
      <c r="C855"/>
      <c r="E855" s="174"/>
      <c r="F855" s="175"/>
      <c r="G855" s="175"/>
      <c r="H855" s="175"/>
      <c r="I855" s="175"/>
      <c r="J855" s="176"/>
    </row>
    <row r="856" spans="3:10" x14ac:dyDescent="0.25">
      <c r="C856"/>
      <c r="E856" s="174"/>
      <c r="F856" s="175"/>
      <c r="G856" s="175"/>
      <c r="H856" s="175"/>
      <c r="I856" s="175"/>
      <c r="J856" s="176"/>
    </row>
    <row r="857" spans="3:10" x14ac:dyDescent="0.25">
      <c r="C857"/>
      <c r="E857" s="174"/>
      <c r="F857" s="175"/>
      <c r="G857" s="175"/>
      <c r="H857" s="175"/>
      <c r="I857" s="175"/>
      <c r="J857" s="176"/>
    </row>
    <row r="858" spans="3:10" x14ac:dyDescent="0.25">
      <c r="C858"/>
      <c r="E858" s="174"/>
      <c r="F858" s="175"/>
      <c r="G858" s="175"/>
      <c r="H858" s="175"/>
      <c r="I858" s="175"/>
      <c r="J858" s="176"/>
    </row>
    <row r="859" spans="3:10" x14ac:dyDescent="0.25">
      <c r="C859"/>
      <c r="E859" s="174"/>
      <c r="F859" s="175"/>
      <c r="G859" s="175"/>
      <c r="H859" s="175"/>
      <c r="I859" s="175"/>
      <c r="J859" s="176"/>
    </row>
    <row r="860" spans="3:10" x14ac:dyDescent="0.25">
      <c r="C860"/>
      <c r="E860" s="174"/>
      <c r="F860" s="175"/>
      <c r="G860" s="175"/>
      <c r="H860" s="175"/>
      <c r="I860" s="175"/>
      <c r="J860" s="176"/>
    </row>
    <row r="861" spans="3:10" x14ac:dyDescent="0.25">
      <c r="C861"/>
      <c r="E861" s="174"/>
      <c r="F861" s="175"/>
      <c r="G861" s="175"/>
      <c r="H861" s="175"/>
      <c r="I861" s="175"/>
      <c r="J861" s="176"/>
    </row>
    <row r="862" spans="3:10" x14ac:dyDescent="0.25">
      <c r="C862"/>
      <c r="E862" s="174"/>
      <c r="F862" s="175"/>
      <c r="G862" s="175"/>
      <c r="H862" s="175"/>
      <c r="I862" s="175"/>
      <c r="J862" s="176"/>
    </row>
    <row r="863" spans="3:10" x14ac:dyDescent="0.25">
      <c r="C863"/>
      <c r="E863" s="174"/>
      <c r="F863" s="175"/>
      <c r="G863" s="175"/>
      <c r="H863" s="175"/>
      <c r="I863" s="175"/>
      <c r="J863" s="176"/>
    </row>
    <row r="864" spans="3:10" x14ac:dyDescent="0.25">
      <c r="C864"/>
      <c r="E864" s="174"/>
      <c r="F864" s="175"/>
      <c r="G864" s="175"/>
      <c r="H864" s="175"/>
      <c r="I864" s="175"/>
      <c r="J864" s="176"/>
    </row>
    <row r="865" spans="3:10" x14ac:dyDescent="0.25">
      <c r="C865"/>
      <c r="E865" s="174"/>
      <c r="F865" s="175"/>
      <c r="G865" s="175"/>
      <c r="H865" s="175"/>
      <c r="I865" s="175"/>
      <c r="J865" s="176"/>
    </row>
    <row r="866" spans="3:10" x14ac:dyDescent="0.25">
      <c r="C866"/>
      <c r="E866" s="174"/>
      <c r="F866" s="175"/>
      <c r="G866" s="175"/>
      <c r="H866" s="175"/>
      <c r="I866" s="175"/>
      <c r="J866" s="176"/>
    </row>
    <row r="867" spans="3:10" x14ac:dyDescent="0.25">
      <c r="C867"/>
      <c r="E867" s="174"/>
      <c r="F867" s="175"/>
      <c r="G867" s="175"/>
      <c r="H867" s="175"/>
      <c r="I867" s="175"/>
      <c r="J867" s="176"/>
    </row>
    <row r="868" spans="3:10" x14ac:dyDescent="0.25">
      <c r="C868"/>
      <c r="E868" s="174"/>
      <c r="F868" s="175"/>
      <c r="G868" s="175"/>
      <c r="H868" s="175"/>
      <c r="I868" s="175"/>
      <c r="J868" s="176"/>
    </row>
    <row r="869" spans="3:10" x14ac:dyDescent="0.25">
      <c r="C869"/>
      <c r="E869" s="174"/>
      <c r="F869" s="175"/>
      <c r="G869" s="175"/>
      <c r="H869" s="175"/>
      <c r="I869" s="175"/>
      <c r="J869" s="176"/>
    </row>
    <row r="870" spans="3:10" x14ac:dyDescent="0.25">
      <c r="C870"/>
      <c r="E870" s="174"/>
      <c r="F870" s="175"/>
      <c r="G870" s="175"/>
      <c r="H870" s="175"/>
      <c r="I870" s="175"/>
      <c r="J870" s="176"/>
    </row>
    <row r="871" spans="3:10" x14ac:dyDescent="0.25">
      <c r="C871"/>
      <c r="E871" s="174"/>
      <c r="F871" s="175"/>
      <c r="G871" s="175"/>
      <c r="H871" s="175"/>
      <c r="I871" s="175"/>
      <c r="J871" s="176"/>
    </row>
    <row r="872" spans="3:10" x14ac:dyDescent="0.25">
      <c r="C872"/>
      <c r="E872" s="174"/>
      <c r="F872" s="175"/>
      <c r="G872" s="175"/>
      <c r="H872" s="175"/>
      <c r="I872" s="175"/>
      <c r="J872" s="176"/>
    </row>
    <row r="873" spans="3:10" x14ac:dyDescent="0.25">
      <c r="C873"/>
      <c r="E873" s="174"/>
      <c r="F873" s="175"/>
      <c r="G873" s="175"/>
      <c r="H873" s="175"/>
      <c r="I873" s="175"/>
      <c r="J873" s="176"/>
    </row>
    <row r="874" spans="3:10" x14ac:dyDescent="0.25">
      <c r="C874"/>
      <c r="E874" s="174"/>
      <c r="F874" s="175"/>
      <c r="G874" s="175"/>
      <c r="H874" s="175"/>
      <c r="I874" s="175"/>
      <c r="J874" s="176"/>
    </row>
    <row r="875" spans="3:10" x14ac:dyDescent="0.25">
      <c r="C875"/>
      <c r="E875" s="174"/>
      <c r="F875" s="175"/>
      <c r="G875" s="175"/>
      <c r="H875" s="175"/>
      <c r="I875" s="175"/>
      <c r="J875" s="176"/>
    </row>
    <row r="876" spans="3:10" x14ac:dyDescent="0.25">
      <c r="C876"/>
      <c r="E876" s="174"/>
      <c r="F876" s="175"/>
      <c r="G876" s="175"/>
      <c r="H876" s="175"/>
      <c r="I876" s="175"/>
      <c r="J876" s="176"/>
    </row>
    <row r="877" spans="3:10" x14ac:dyDescent="0.25">
      <c r="C877"/>
      <c r="E877" s="174"/>
      <c r="F877" s="175"/>
      <c r="G877" s="175"/>
      <c r="H877" s="175"/>
      <c r="I877" s="175"/>
      <c r="J877" s="176"/>
    </row>
    <row r="878" spans="3:10" x14ac:dyDescent="0.25">
      <c r="C878"/>
      <c r="E878" s="174"/>
      <c r="F878" s="175"/>
      <c r="G878" s="175"/>
      <c r="H878" s="175"/>
      <c r="I878" s="175"/>
      <c r="J878" s="176"/>
    </row>
    <row r="879" spans="3:10" x14ac:dyDescent="0.25">
      <c r="C879"/>
      <c r="E879" s="174"/>
      <c r="F879" s="175"/>
      <c r="G879" s="175"/>
      <c r="H879" s="175"/>
      <c r="I879" s="175"/>
      <c r="J879" s="176"/>
    </row>
    <row r="880" spans="3:10" x14ac:dyDescent="0.25">
      <c r="C880"/>
      <c r="E880" s="174"/>
      <c r="F880" s="175"/>
      <c r="G880" s="175"/>
      <c r="H880" s="175"/>
      <c r="I880" s="175"/>
      <c r="J880" s="176"/>
    </row>
    <row r="881" spans="1:10" x14ac:dyDescent="0.25">
      <c r="C881"/>
      <c r="E881" s="174"/>
      <c r="F881" s="175"/>
      <c r="G881" s="175"/>
      <c r="H881" s="175"/>
      <c r="I881" s="175"/>
      <c r="J881" s="176"/>
    </row>
    <row r="882" spans="1:10" x14ac:dyDescent="0.25">
      <c r="C882"/>
      <c r="E882" s="177"/>
      <c r="F882" s="178"/>
      <c r="G882" s="178"/>
      <c r="H882" s="178"/>
      <c r="I882" s="178"/>
      <c r="J882" s="179"/>
    </row>
    <row r="883" spans="1:10" x14ac:dyDescent="0.25">
      <c r="C883"/>
      <c r="E883" s="162"/>
      <c r="F883" s="163"/>
      <c r="G883" s="164"/>
      <c r="H883" s="165"/>
      <c r="I883" s="166"/>
      <c r="J883" s="167"/>
    </row>
    <row r="884" spans="1:10" x14ac:dyDescent="0.25">
      <c r="C884"/>
      <c r="E884" s="168" t="s">
        <v>455</v>
      </c>
      <c r="F884" s="169"/>
      <c r="G884" s="170"/>
      <c r="H884" s="171"/>
      <c r="I884" s="172"/>
      <c r="J884" s="173"/>
    </row>
    <row r="885" spans="1:10" x14ac:dyDescent="0.25">
      <c r="C885"/>
      <c r="E885" s="168"/>
      <c r="F885" s="169"/>
      <c r="G885" s="170"/>
      <c r="H885" s="171"/>
      <c r="I885" s="172"/>
      <c r="J885" s="173"/>
    </row>
    <row r="886" spans="1:10" x14ac:dyDescent="0.25">
      <c r="C886"/>
      <c r="E886" s="168"/>
      <c r="F886" s="169"/>
      <c r="G886" s="170"/>
      <c r="H886" s="171"/>
      <c r="I886" s="172"/>
      <c r="J886" s="173"/>
    </row>
    <row r="887" spans="1:10" x14ac:dyDescent="0.25">
      <c r="C887"/>
      <c r="E887" s="168"/>
      <c r="F887" s="169"/>
      <c r="G887" s="170"/>
      <c r="H887" s="171"/>
      <c r="I887" s="172"/>
      <c r="J887" s="173"/>
    </row>
    <row r="888" spans="1:10" x14ac:dyDescent="0.25">
      <c r="C888"/>
      <c r="E888" s="334" t="s">
        <v>456</v>
      </c>
      <c r="F888" s="335"/>
      <c r="G888" s="335"/>
      <c r="H888" s="336" t="s">
        <v>457</v>
      </c>
      <c r="I888" s="336"/>
      <c r="J888" s="337"/>
    </row>
    <row r="889" spans="1:10" x14ac:dyDescent="0.25">
      <c r="C889"/>
      <c r="E889" s="334" t="s">
        <v>458</v>
      </c>
      <c r="F889" s="335"/>
      <c r="G889" s="335"/>
      <c r="H889" s="336" t="s">
        <v>459</v>
      </c>
      <c r="I889" s="336"/>
      <c r="J889" s="337"/>
    </row>
    <row r="890" spans="1:10" x14ac:dyDescent="0.25">
      <c r="C890"/>
      <c r="E890" s="334" t="s">
        <v>460</v>
      </c>
      <c r="F890" s="335"/>
      <c r="G890" s="335"/>
      <c r="H890" s="336" t="s">
        <v>461</v>
      </c>
      <c r="I890" s="336"/>
      <c r="J890" s="337"/>
    </row>
    <row r="891" spans="1:10" x14ac:dyDescent="0.25">
      <c r="C891"/>
      <c r="E891" s="334" t="s">
        <v>462</v>
      </c>
      <c r="F891" s="335"/>
      <c r="G891" s="335"/>
      <c r="H891" s="336" t="s">
        <v>463</v>
      </c>
      <c r="I891" s="336"/>
      <c r="J891" s="337"/>
    </row>
    <row r="892" spans="1:10" x14ac:dyDescent="0.25">
      <c r="C892"/>
      <c r="E892" s="338" t="s">
        <v>464</v>
      </c>
      <c r="F892" s="339"/>
      <c r="G892" s="339"/>
      <c r="H892" s="339" t="s">
        <v>465</v>
      </c>
      <c r="I892" s="339"/>
      <c r="J892" s="340"/>
    </row>
    <row r="893" spans="1:10" ht="26.25" customHeight="1" x14ac:dyDescent="0.25">
      <c r="A893" t="s">
        <v>430</v>
      </c>
      <c r="B893" s="109">
        <v>10</v>
      </c>
      <c r="C893" s="110" t="str">
        <f>+A893&amp;B893</f>
        <v>NP-10</v>
      </c>
      <c r="E893" s="347" t="str">
        <f>VLOOKUP(C893,'[5]ITEMS NP'!$E$7:$G$61,2,0)</f>
        <v>Suministro e instalación de tubería de acero al carbón 2 1/2</v>
      </c>
      <c r="F893" s="347"/>
      <c r="G893" s="347"/>
      <c r="H893" s="347"/>
      <c r="I893" s="111" t="s">
        <v>431</v>
      </c>
      <c r="J893" s="112" t="str">
        <f>VLOOKUP(C893,'[5]ITEMS NP'!$E$7:$G$61,3,0)</f>
        <v>ML</v>
      </c>
    </row>
    <row r="894" spans="1:10" x14ac:dyDescent="0.25">
      <c r="E894" s="348"/>
      <c r="F894" s="348"/>
      <c r="G894" s="348"/>
      <c r="H894" s="348"/>
      <c r="I894" s="113" t="s">
        <v>432</v>
      </c>
      <c r="J894" s="114" t="str">
        <f>VLOOKUP(C893,'[5]ITEMS NP'!$E$7:$G$61,1,0)</f>
        <v>NP-10</v>
      </c>
    </row>
    <row r="895" spans="1:10" ht="12" customHeight="1" x14ac:dyDescent="0.25">
      <c r="E895" s="115"/>
      <c r="F895" s="116"/>
      <c r="G895" s="117"/>
      <c r="H895" s="118"/>
      <c r="I895" s="119"/>
      <c r="J895" s="120"/>
    </row>
    <row r="896" spans="1:10" x14ac:dyDescent="0.25">
      <c r="E896" s="358" t="s">
        <v>435</v>
      </c>
      <c r="F896" s="358"/>
      <c r="G896" s="358"/>
      <c r="H896" s="123"/>
      <c r="I896" s="124"/>
      <c r="J896" s="125"/>
    </row>
    <row r="897" spans="3:10" x14ac:dyDescent="0.25">
      <c r="E897" s="126" t="s">
        <v>436</v>
      </c>
      <c r="F897" s="127" t="s">
        <v>437</v>
      </c>
      <c r="G897" s="128" t="s">
        <v>18</v>
      </c>
      <c r="H897" s="128" t="s">
        <v>438</v>
      </c>
      <c r="I897" s="129" t="s">
        <v>439</v>
      </c>
      <c r="J897" s="130" t="s">
        <v>440</v>
      </c>
    </row>
    <row r="898" spans="3:10" x14ac:dyDescent="0.25">
      <c r="C898" s="110" t="s">
        <v>482</v>
      </c>
      <c r="E898" s="131" t="str">
        <f>IF(C898&gt;0,VLOOKUP(C898,[5]!materiales[#Data],2,0)," ")</f>
        <v>TUBO ACERO AL CARBON -A795 SCH10 RANURA 2.1/2" X 5.80M</v>
      </c>
      <c r="F898" s="132" t="str">
        <f>IF(C898&gt;0,VLOOKUP(C898,[5]!materiales[#Data],3,0)," ")</f>
        <v>TUB</v>
      </c>
      <c r="G898" s="133">
        <v>0.18</v>
      </c>
      <c r="H898" s="134">
        <v>0</v>
      </c>
      <c r="I898" s="135">
        <f>IF(C898&gt;0,VLOOKUP(C898,[5]!materiales[#Data],4,0)," ")</f>
        <v>360415</v>
      </c>
      <c r="J898" s="135">
        <f t="shared" ref="J898:J900" si="26">+IFERROR((G898*I898)+(G898*H898*I898),"")</f>
        <v>64874.7</v>
      </c>
    </row>
    <row r="899" spans="3:10" x14ac:dyDescent="0.25">
      <c r="C899" s="110" t="s">
        <v>442</v>
      </c>
      <c r="E899" s="131" t="str">
        <f>IF(C899&gt;0,VLOOKUP(C899,[5]!materiales[#Data],2,0)," ")</f>
        <v>Sellante 10 gramos fuerza media</v>
      </c>
      <c r="F899" s="132" t="str">
        <f>IF(C899&gt;0,VLOOKUP(C899,[5]!materiales[#Data],3,0)," ")</f>
        <v>UND</v>
      </c>
      <c r="G899" s="133">
        <v>0.1</v>
      </c>
      <c r="H899" s="134">
        <v>0.05</v>
      </c>
      <c r="I899" s="135">
        <f>IF(C899&gt;0,VLOOKUP(C899,[5]!materiales[#Data],4,0)," ")</f>
        <v>15896.666666666666</v>
      </c>
      <c r="J899" s="135">
        <f t="shared" si="26"/>
        <v>1669.15</v>
      </c>
    </row>
    <row r="900" spans="3:10" x14ac:dyDescent="0.25">
      <c r="E900" s="131" t="str">
        <f>IF(C900&gt;0,VLOOKUP(C900,[5]!materiales[#Data],2,0)," ")</f>
        <v xml:space="preserve"> </v>
      </c>
      <c r="F900" s="132" t="str">
        <f>IF(C900&gt;0,VLOOKUP(C900,[5]!materiales[#Data],3,0)," ")</f>
        <v xml:space="preserve"> </v>
      </c>
      <c r="G900" s="133"/>
      <c r="H900" s="134"/>
      <c r="I900" s="135" t="str">
        <f>IF(C900&gt;0,VLOOKUP(C900,[5]!materiales[#Data],4,0)," ")</f>
        <v xml:space="preserve"> </v>
      </c>
      <c r="J900" s="135" t="str">
        <f t="shared" si="26"/>
        <v/>
      </c>
    </row>
    <row r="901" spans="3:10" x14ac:dyDescent="0.25">
      <c r="E901" s="131" t="str">
        <f>IF(C901&gt;0,VLOOKUP(C901,[5]!materiales[#Data],2,0)," ")</f>
        <v xml:space="preserve"> </v>
      </c>
      <c r="F901" s="132" t="str">
        <f>IF(C901&gt;0,VLOOKUP(C901,[5]!materiales[#Data],3,0)," ")</f>
        <v xml:space="preserve"> </v>
      </c>
      <c r="G901" s="136"/>
      <c r="H901" s="136"/>
      <c r="I901" s="135" t="str">
        <f>IF(C901&gt;0,VLOOKUP(C901,[5]!materiales[#Data],4,0)," ")</f>
        <v xml:space="preserve"> </v>
      </c>
      <c r="J901" s="135"/>
    </row>
    <row r="902" spans="3:10" ht="15.75" thickBot="1" x14ac:dyDescent="0.3">
      <c r="E902" s="131" t="str">
        <f>IF(C902&gt;0,VLOOKUP(C902,[5]!materiales[#Data],2,0)," ")</f>
        <v xml:space="preserve"> </v>
      </c>
      <c r="F902" s="132" t="str">
        <f>IF(C902&gt;0,VLOOKUP(C902,[5]!materiales[#Data],3,0)," ")</f>
        <v xml:space="preserve"> </v>
      </c>
      <c r="G902" s="132"/>
      <c r="H902" s="132"/>
      <c r="I902" s="135" t="str">
        <f>IF(C902&gt;0,VLOOKUP(C902,[5]!materiales[#Data],4,0)," ")</f>
        <v xml:space="preserve"> </v>
      </c>
      <c r="J902" s="135" t="str">
        <f t="shared" ref="J902" si="27">+IFERROR((G902*I902)+(G902*H902*I902),"")</f>
        <v/>
      </c>
    </row>
    <row r="903" spans="3:10" ht="15.75" thickBot="1" x14ac:dyDescent="0.3">
      <c r="E903" s="137"/>
      <c r="F903" s="362" t="s">
        <v>443</v>
      </c>
      <c r="G903" s="362"/>
      <c r="H903" s="362"/>
      <c r="I903" s="363"/>
      <c r="J903" s="138">
        <f>ROUND(SUM(J898:J902),2)</f>
        <v>66543.850000000006</v>
      </c>
    </row>
    <row r="904" spans="3:10" ht="12" customHeight="1" x14ac:dyDescent="0.25">
      <c r="E904" s="137"/>
      <c r="F904" s="139"/>
      <c r="G904" s="139"/>
      <c r="H904" s="139"/>
      <c r="I904" s="139"/>
      <c r="J904" s="140"/>
    </row>
    <row r="905" spans="3:10" x14ac:dyDescent="0.25">
      <c r="E905" s="358" t="s">
        <v>444</v>
      </c>
      <c r="F905" s="358"/>
      <c r="G905" s="358"/>
      <c r="H905" s="123"/>
      <c r="I905" s="124"/>
      <c r="J905" s="141"/>
    </row>
    <row r="906" spans="3:10" x14ac:dyDescent="0.25">
      <c r="E906" s="356" t="s">
        <v>436</v>
      </c>
      <c r="F906" s="357"/>
      <c r="G906" s="127" t="s">
        <v>437</v>
      </c>
      <c r="H906" s="128" t="s">
        <v>445</v>
      </c>
      <c r="I906" s="129" t="s">
        <v>439</v>
      </c>
      <c r="J906" s="130" t="s">
        <v>440</v>
      </c>
    </row>
    <row r="907" spans="3:10" x14ac:dyDescent="0.25">
      <c r="C907" s="110" t="s">
        <v>446</v>
      </c>
      <c r="E907" s="352" t="str">
        <f>IF(C907&gt;0,VLOOKUP(C907,[5]!M_O[#Data],2,0)," ")</f>
        <v>M.O INSTALACIÓN RC1 2 AYUDANTE-1 OFI+PRES.T</v>
      </c>
      <c r="F907" s="353"/>
      <c r="G907" s="142" t="str">
        <f>IF(C907&gt;0,VLOOKUP(C907,[5]!M_O[#Data],3,0)," ")</f>
        <v>JRN</v>
      </c>
      <c r="H907" s="143">
        <v>0.13</v>
      </c>
      <c r="I907" s="144">
        <f>IF(C907&gt;0,VLOOKUP(C907,[5]!M_O[#Data],4,0)," ")</f>
        <v>337478</v>
      </c>
      <c r="J907" s="145">
        <f>+IFERROR(H907*I907,"")</f>
        <v>43872.14</v>
      </c>
    </row>
    <row r="908" spans="3:10" x14ac:dyDescent="0.25">
      <c r="E908" s="352" t="str">
        <f>IF(C908&gt;0,VLOOKUP(C908,[5]!M_O[#Data],2,0)," ")</f>
        <v xml:space="preserve"> </v>
      </c>
      <c r="F908" s="353"/>
      <c r="G908" s="142" t="str">
        <f>IF(C908&gt;0,VLOOKUP(C908,[5]!M_O[#Data],3,0)," ")</f>
        <v xml:space="preserve"> </v>
      </c>
      <c r="H908" s="143"/>
      <c r="I908" s="144" t="str">
        <f>IF(C908&gt;0,VLOOKUP(C908,[5]!M_O[#Data],4,0)," ")</f>
        <v xml:space="preserve"> </v>
      </c>
      <c r="J908" s="145" t="str">
        <f>+IFERROR(H908*I908,"")</f>
        <v/>
      </c>
    </row>
    <row r="909" spans="3:10" x14ac:dyDescent="0.25">
      <c r="E909" s="352" t="str">
        <f>IF(C909&gt;0,VLOOKUP(C909,[5]!M_O[#Data],2,0)," ")</f>
        <v xml:space="preserve"> </v>
      </c>
      <c r="F909" s="353"/>
      <c r="G909" s="142" t="str">
        <f>IF(C909&gt;0,VLOOKUP(C909,[5]!M_O[#Data],3,0)," ")</f>
        <v xml:space="preserve"> </v>
      </c>
      <c r="H909" s="143"/>
      <c r="I909" s="144" t="str">
        <f>IF(C909&gt;0,VLOOKUP(C909,[5]!M_O[#Data],4,0)," ")</f>
        <v xml:space="preserve"> </v>
      </c>
      <c r="J909" s="145" t="str">
        <f>+IFERROR(H909*I909,"")</f>
        <v/>
      </c>
    </row>
    <row r="910" spans="3:10" ht="15.75" thickBot="1" x14ac:dyDescent="0.3">
      <c r="E910" s="352" t="str">
        <f>IF(C910&gt;0,VLOOKUP(C910,[5]!M_O[#Data],2,0)," ")</f>
        <v xml:space="preserve"> </v>
      </c>
      <c r="F910" s="353"/>
      <c r="G910" s="142" t="str">
        <f>IF(C910&gt;0,VLOOKUP(C910,[5]!M_O[#Data],3,0)," ")</f>
        <v xml:space="preserve"> </v>
      </c>
      <c r="H910" s="146"/>
      <c r="I910" s="144" t="str">
        <f>IF(C910&gt;0,VLOOKUP(C910,[5]!M_O[#Data],4,0)," ")</f>
        <v xml:space="preserve"> </v>
      </c>
      <c r="J910" s="145" t="str">
        <f>+IFERROR(H910*I910,"")</f>
        <v/>
      </c>
    </row>
    <row r="911" spans="3:10" ht="15.75" thickBot="1" x14ac:dyDescent="0.3">
      <c r="E911" s="137"/>
      <c r="F911" s="359" t="s">
        <v>443</v>
      </c>
      <c r="G911" s="360"/>
      <c r="H911" s="360"/>
      <c r="I911" s="360"/>
      <c r="J911" s="138">
        <f>ROUND(SUM(J907:J910),2)</f>
        <v>43872.14</v>
      </c>
    </row>
    <row r="912" spans="3:10" ht="12" customHeight="1" x14ac:dyDescent="0.25">
      <c r="E912" s="137"/>
      <c r="F912" s="139"/>
      <c r="G912" s="139"/>
      <c r="H912" s="139"/>
      <c r="I912" s="139"/>
      <c r="J912" s="140"/>
    </row>
    <row r="913" spans="3:10" x14ac:dyDescent="0.25">
      <c r="E913" s="358" t="s">
        <v>447</v>
      </c>
      <c r="F913" s="358"/>
      <c r="G913" s="358"/>
      <c r="H913" s="123"/>
      <c r="I913" s="147"/>
      <c r="J913" s="148"/>
    </row>
    <row r="914" spans="3:10" x14ac:dyDescent="0.25">
      <c r="E914" s="356" t="s">
        <v>436</v>
      </c>
      <c r="F914" s="357"/>
      <c r="G914" s="127" t="s">
        <v>437</v>
      </c>
      <c r="H914" s="128" t="s">
        <v>445</v>
      </c>
      <c r="I914" s="129" t="s">
        <v>439</v>
      </c>
      <c r="J914" s="130" t="s">
        <v>440</v>
      </c>
    </row>
    <row r="915" spans="3:10" x14ac:dyDescent="0.25">
      <c r="E915" s="352"/>
      <c r="F915" s="353"/>
      <c r="G915" s="142"/>
      <c r="H915" s="143"/>
      <c r="I915" s="144"/>
      <c r="J915" s="145"/>
    </row>
    <row r="916" spans="3:10" ht="15.75" thickBot="1" x14ac:dyDescent="0.3">
      <c r="E916" s="352"/>
      <c r="F916" s="353"/>
      <c r="G916" s="142"/>
      <c r="H916" s="143"/>
      <c r="I916" s="144"/>
      <c r="J916" s="145"/>
    </row>
    <row r="917" spans="3:10" ht="15.75" thickBot="1" x14ac:dyDescent="0.3">
      <c r="E917" s="137"/>
      <c r="F917" s="359" t="s">
        <v>443</v>
      </c>
      <c r="G917" s="360"/>
      <c r="H917" s="360"/>
      <c r="I917" s="360"/>
      <c r="J917" s="138">
        <f>ROUND(SUM(J915:J916),2)</f>
        <v>0</v>
      </c>
    </row>
    <row r="918" spans="3:10" ht="12" customHeight="1" x14ac:dyDescent="0.25">
      <c r="E918" s="137"/>
      <c r="F918" s="139"/>
      <c r="G918" s="139"/>
      <c r="H918" s="139"/>
      <c r="I918" s="139"/>
      <c r="J918" s="140"/>
    </row>
    <row r="919" spans="3:10" x14ac:dyDescent="0.25">
      <c r="E919" s="361" t="s">
        <v>448</v>
      </c>
      <c r="F919" s="361"/>
      <c r="G919" s="361"/>
      <c r="H919" s="123"/>
      <c r="I919" s="147"/>
      <c r="J919" s="151"/>
    </row>
    <row r="920" spans="3:10" x14ac:dyDescent="0.25">
      <c r="E920" s="356" t="s">
        <v>436</v>
      </c>
      <c r="F920" s="357"/>
      <c r="G920" s="127" t="s">
        <v>437</v>
      </c>
      <c r="H920" s="128" t="s">
        <v>1</v>
      </c>
      <c r="I920" s="129" t="s">
        <v>439</v>
      </c>
      <c r="J920" s="130" t="s">
        <v>440</v>
      </c>
    </row>
    <row r="921" spans="3:10" x14ac:dyDescent="0.25">
      <c r="C921" s="110" t="s">
        <v>449</v>
      </c>
      <c r="E921" s="352" t="str">
        <f>IF(C921&gt;0,VLOOKUP(C921,[5]!EQUIPOS[#Data],2,0)," ")</f>
        <v>HERRAMIENTA MENOR</v>
      </c>
      <c r="F921" s="353"/>
      <c r="G921" s="142" t="str">
        <f>IF(C921&gt;0,VLOOKUP(C921,[5]!EQUIPOS[#Data],3,0)," ")</f>
        <v>%</v>
      </c>
      <c r="H921" s="152">
        <v>1</v>
      </c>
      <c r="I921" s="144">
        <f>+J911*0.05*H921</f>
        <v>2193.607</v>
      </c>
      <c r="J921" s="145">
        <f t="shared" ref="J921:J926" si="28">+IFERROR(H921*I921,"")</f>
        <v>2193.607</v>
      </c>
    </row>
    <row r="922" spans="3:10" x14ac:dyDescent="0.25">
      <c r="C922" s="110" t="s">
        <v>450</v>
      </c>
      <c r="E922" s="352" t="str">
        <f>IF(C922&gt;0,VLOOKUP(C922,[5]!EQUIPOS[#Data],2,0)," ")</f>
        <v>ANDAMIO CERTIFICADO JGO</v>
      </c>
      <c r="F922" s="353"/>
      <c r="G922" s="142" t="str">
        <f>IF(C922&gt;0,VLOOKUP(C922,[5]!EQUIPOS[#Data],3,0)," ")</f>
        <v>DIA</v>
      </c>
      <c r="H922" s="153">
        <f>+H907</f>
        <v>0.13</v>
      </c>
      <c r="I922" s="144">
        <f>IF(C922&gt;0,VLOOKUP(C922,[5]!EQUIPOS[#Data],4,0)," ")</f>
        <v>17429.100000000002</v>
      </c>
      <c r="J922" s="145">
        <f t="shared" si="28"/>
        <v>2265.7830000000004</v>
      </c>
    </row>
    <row r="923" spans="3:10" x14ac:dyDescent="0.25">
      <c r="C923" s="110" t="s">
        <v>451</v>
      </c>
      <c r="E923" s="352" t="str">
        <f>IF(C923&gt;0,VLOOKUP(C923,[5]!EQUIPOS[#Data],2,0)," ")</f>
        <v>EQUIPO TRABAJO EN ALTURAS</v>
      </c>
      <c r="F923" s="353"/>
      <c r="G923" s="142" t="str">
        <f>IF(C923&gt;0,VLOOKUP(C923,[5]!EQUIPOS[#Data],3,0)," ")</f>
        <v>DIA</v>
      </c>
      <c r="H923" s="153">
        <f>+H922</f>
        <v>0.13</v>
      </c>
      <c r="I923" s="144">
        <f>IF(C923&gt;0,VLOOKUP(C923,[5]!EQUIPOS[#Data],4,0)," ")</f>
        <v>7412.0000000000009</v>
      </c>
      <c r="J923" s="145">
        <f t="shared" si="28"/>
        <v>963.56000000000017</v>
      </c>
    </row>
    <row r="924" spans="3:10" ht="15" customHeight="1" x14ac:dyDescent="0.25">
      <c r="C924" s="110" t="s">
        <v>453</v>
      </c>
      <c r="E924" s="352" t="str">
        <f>IF(C924&gt;0,VLOOKUP(C924,[5]!EQUIPOS[#Data],2,0)," ")</f>
        <v>ROSCADORA  DE TUBOS MANUAL</v>
      </c>
      <c r="F924" s="353"/>
      <c r="G924" s="142" t="str">
        <f>IF(C924&gt;0,VLOOKUP(C924,[5]!EQUIPOS[#Data],3,0)," ")</f>
        <v>DIA</v>
      </c>
      <c r="H924" s="153">
        <f>+H923</f>
        <v>0.13</v>
      </c>
      <c r="I924" s="144">
        <f>IF(C924&gt;0,VLOOKUP(C924,[5]!EQUIPOS[#Data],4,0)," ")</f>
        <v>70850</v>
      </c>
      <c r="J924" s="145">
        <f t="shared" si="28"/>
        <v>9210.5</v>
      </c>
    </row>
    <row r="925" spans="3:10" x14ac:dyDescent="0.25">
      <c r="C925" s="110" t="s">
        <v>452</v>
      </c>
      <c r="E925" s="352" t="str">
        <f>IF(C925&gt;0,VLOOKUP(C925,[5]!EQUIPOS[#Data],2,0)," ")</f>
        <v xml:space="preserve">CORTADORA ELECTRICA </v>
      </c>
      <c r="F925" s="353"/>
      <c r="G925" s="142" t="str">
        <f>IF(C925&gt;0,VLOOKUP(C925,[5]!EQUIPOS[#Data],3,0)," ")</f>
        <v>DIA</v>
      </c>
      <c r="H925" s="153">
        <f>+H924</f>
        <v>0.13</v>
      </c>
      <c r="I925" s="144">
        <f>IF(C925&gt;0,VLOOKUP(C925,[5]!EQUIPOS[#Data],4,0)," ")</f>
        <v>35425</v>
      </c>
      <c r="J925" s="145">
        <f t="shared" si="28"/>
        <v>4605.25</v>
      </c>
    </row>
    <row r="926" spans="3:10" ht="15.75" thickBot="1" x14ac:dyDescent="0.3">
      <c r="E926" s="352" t="str">
        <f>IF(C926&gt;0,VLOOKUP(C926,[5]!EQUIPOS[#Data],2,0)," ")</f>
        <v xml:space="preserve"> </v>
      </c>
      <c r="F926" s="353"/>
      <c r="G926" s="142" t="str">
        <f>IF(C926&gt;0,VLOOKUP(C926,[5]!EQUIPOS[#Data],3,0)," ")</f>
        <v xml:space="preserve"> </v>
      </c>
      <c r="H926" s="152"/>
      <c r="I926" s="144" t="str">
        <f>IF(C926&gt;0,VLOOKUP(C926,[5]!EQUIPOS[#Data],4,0)," ")</f>
        <v xml:space="preserve"> </v>
      </c>
      <c r="J926" s="145" t="str">
        <f t="shared" si="28"/>
        <v/>
      </c>
    </row>
    <row r="927" spans="3:10" ht="15.75" thickBot="1" x14ac:dyDescent="0.3">
      <c r="E927" s="137"/>
      <c r="F927" s="354" t="s">
        <v>443</v>
      </c>
      <c r="G927" s="354"/>
      <c r="H927" s="354"/>
      <c r="I927" s="354"/>
      <c r="J927" s="138">
        <f>ROUND(SUM(J921:J926),2)</f>
        <v>19238.7</v>
      </c>
    </row>
    <row r="928" spans="3:10" ht="12" customHeight="1" thickBot="1" x14ac:dyDescent="0.3">
      <c r="E928" s="137"/>
      <c r="F928" s="155"/>
      <c r="G928" s="156"/>
      <c r="H928" s="123"/>
      <c r="I928" s="124"/>
      <c r="J928" s="157"/>
    </row>
    <row r="929" spans="3:12" x14ac:dyDescent="0.25">
      <c r="E929" s="158"/>
      <c r="F929" s="355" t="s">
        <v>2</v>
      </c>
      <c r="G929" s="355"/>
      <c r="H929" s="355"/>
      <c r="I929" s="355"/>
      <c r="J929" s="159">
        <f>+J927+J917+J911+J903</f>
        <v>129654.69</v>
      </c>
      <c r="L929" s="161"/>
    </row>
    <row r="930" spans="3:12" x14ac:dyDescent="0.25">
      <c r="C930"/>
      <c r="E930" s="162"/>
      <c r="F930" s="163"/>
      <c r="G930" s="164"/>
      <c r="H930" s="165"/>
      <c r="I930" s="166"/>
      <c r="J930" s="167"/>
    </row>
    <row r="931" spans="3:12" x14ac:dyDescent="0.25">
      <c r="C931"/>
      <c r="E931" s="168" t="s">
        <v>455</v>
      </c>
      <c r="F931" s="169"/>
      <c r="G931" s="170"/>
      <c r="H931" s="171"/>
      <c r="I931" s="172"/>
      <c r="J931" s="173"/>
    </row>
    <row r="932" spans="3:12" x14ac:dyDescent="0.25">
      <c r="C932"/>
      <c r="E932" s="168"/>
      <c r="F932" s="169"/>
      <c r="G932" s="170"/>
      <c r="H932" s="171"/>
      <c r="I932" s="172"/>
      <c r="J932" s="173"/>
    </row>
    <row r="933" spans="3:12" x14ac:dyDescent="0.25">
      <c r="C933"/>
      <c r="E933" s="168"/>
      <c r="F933" s="169"/>
      <c r="G933" s="170"/>
      <c r="H933" s="171"/>
      <c r="I933" s="172"/>
      <c r="J933" s="173"/>
    </row>
    <row r="934" spans="3:12" x14ac:dyDescent="0.25">
      <c r="C934"/>
      <c r="E934" s="168"/>
      <c r="F934" s="169"/>
      <c r="G934" s="170"/>
      <c r="H934" s="171"/>
      <c r="I934" s="172"/>
      <c r="J934" s="173"/>
    </row>
    <row r="935" spans="3:12" x14ac:dyDescent="0.25">
      <c r="C935"/>
      <c r="E935" s="334" t="s">
        <v>456</v>
      </c>
      <c r="F935" s="335"/>
      <c r="G935" s="335"/>
      <c r="H935" s="336" t="s">
        <v>457</v>
      </c>
      <c r="I935" s="336"/>
      <c r="J935" s="337"/>
    </row>
    <row r="936" spans="3:12" x14ac:dyDescent="0.25">
      <c r="C936"/>
      <c r="E936" s="334" t="s">
        <v>458</v>
      </c>
      <c r="F936" s="335"/>
      <c r="G936" s="335"/>
      <c r="H936" s="336" t="s">
        <v>459</v>
      </c>
      <c r="I936" s="336"/>
      <c r="J936" s="337"/>
    </row>
    <row r="937" spans="3:12" x14ac:dyDescent="0.25">
      <c r="C937"/>
      <c r="E937" s="334" t="s">
        <v>460</v>
      </c>
      <c r="F937" s="335"/>
      <c r="G937" s="335"/>
      <c r="H937" s="336" t="s">
        <v>461</v>
      </c>
      <c r="I937" s="336"/>
      <c r="J937" s="337"/>
    </row>
    <row r="938" spans="3:12" x14ac:dyDescent="0.25">
      <c r="C938"/>
      <c r="E938" s="334" t="s">
        <v>462</v>
      </c>
      <c r="F938" s="335"/>
      <c r="G938" s="335"/>
      <c r="H938" s="336" t="s">
        <v>463</v>
      </c>
      <c r="I938" s="336"/>
      <c r="J938" s="337"/>
    </row>
    <row r="939" spans="3:12" x14ac:dyDescent="0.25">
      <c r="C939"/>
      <c r="E939" s="338" t="s">
        <v>464</v>
      </c>
      <c r="F939" s="339"/>
      <c r="G939" s="339"/>
      <c r="H939" s="339" t="s">
        <v>465</v>
      </c>
      <c r="I939" s="339"/>
      <c r="J939" s="340"/>
    </row>
    <row r="940" spans="3:12" ht="14.45" customHeight="1" x14ac:dyDescent="0.25">
      <c r="C940"/>
      <c r="E940" s="341" t="s">
        <v>466</v>
      </c>
      <c r="F940" s="342"/>
      <c r="G940" s="342"/>
      <c r="H940" s="342"/>
      <c r="I940" s="342"/>
      <c r="J940" s="343"/>
    </row>
    <row r="941" spans="3:12" x14ac:dyDescent="0.25">
      <c r="C941"/>
      <c r="E941" s="344"/>
      <c r="F941" s="345"/>
      <c r="G941" s="345"/>
      <c r="H941" s="345"/>
      <c r="I941" s="345"/>
      <c r="J941" s="346"/>
    </row>
    <row r="942" spans="3:12" x14ac:dyDescent="0.25">
      <c r="C942"/>
      <c r="E942" s="347" t="str">
        <f>+E893</f>
        <v>Suministro e instalación de tubería de acero al carbón 2 1/2</v>
      </c>
      <c r="F942" s="347"/>
      <c r="G942" s="347"/>
      <c r="H942" s="347"/>
      <c r="I942" s="111" t="s">
        <v>431</v>
      </c>
      <c r="J942" s="112" t="str">
        <f>+J893</f>
        <v>ML</v>
      </c>
    </row>
    <row r="943" spans="3:12" x14ac:dyDescent="0.25">
      <c r="C943"/>
      <c r="E943" s="348"/>
      <c r="F943" s="348"/>
      <c r="G943" s="348"/>
      <c r="H943" s="348"/>
      <c r="I943" s="113" t="s">
        <v>432</v>
      </c>
      <c r="J943" s="114" t="str">
        <f>+J894</f>
        <v>NP-10</v>
      </c>
    </row>
    <row r="944" spans="3:12" x14ac:dyDescent="0.25">
      <c r="C944"/>
      <c r="E944" s="349" t="str">
        <f>+E898</f>
        <v>TUBO ACERO AL CARBON -A795 SCH10 RANURA 2.1/2" X 5.80M</v>
      </c>
      <c r="F944" s="350"/>
      <c r="G944" s="350"/>
      <c r="H944" s="350"/>
      <c r="I944" s="350"/>
      <c r="J944" s="351"/>
    </row>
    <row r="945" spans="3:10" x14ac:dyDescent="0.25">
      <c r="C945"/>
      <c r="E945" s="174"/>
      <c r="F945" s="175"/>
      <c r="G945" s="175"/>
      <c r="H945" s="175"/>
      <c r="I945" s="175"/>
      <c r="J945" s="176"/>
    </row>
    <row r="946" spans="3:10" x14ac:dyDescent="0.25">
      <c r="C946"/>
      <c r="E946" s="174"/>
      <c r="F946" s="175"/>
      <c r="G946" s="175"/>
      <c r="H946" s="175"/>
      <c r="I946" s="175"/>
      <c r="J946" s="176"/>
    </row>
    <row r="947" spans="3:10" x14ac:dyDescent="0.25">
      <c r="C947"/>
      <c r="E947" s="174"/>
      <c r="F947" s="175"/>
      <c r="G947" s="175"/>
      <c r="H947" s="175"/>
      <c r="I947" s="175"/>
      <c r="J947" s="176"/>
    </row>
    <row r="948" spans="3:10" x14ac:dyDescent="0.25">
      <c r="C948"/>
      <c r="E948" s="174"/>
      <c r="F948" s="175"/>
      <c r="G948" s="175"/>
      <c r="H948" s="175"/>
      <c r="I948" s="175"/>
      <c r="J948" s="176"/>
    </row>
    <row r="949" spans="3:10" x14ac:dyDescent="0.25">
      <c r="C949"/>
      <c r="E949" s="174"/>
      <c r="F949" s="175"/>
      <c r="G949" s="175"/>
      <c r="H949" s="175"/>
      <c r="I949" s="175"/>
      <c r="J949" s="176"/>
    </row>
    <row r="950" spans="3:10" x14ac:dyDescent="0.25">
      <c r="C950"/>
      <c r="E950" s="174"/>
      <c r="F950" s="175"/>
      <c r="G950" s="175"/>
      <c r="H950" s="175"/>
      <c r="I950" s="175"/>
      <c r="J950" s="176"/>
    </row>
    <row r="951" spans="3:10" x14ac:dyDescent="0.25">
      <c r="C951"/>
      <c r="E951" s="174"/>
      <c r="F951" s="175"/>
      <c r="G951" s="175"/>
      <c r="H951" s="175"/>
      <c r="I951" s="175"/>
      <c r="J951" s="176"/>
    </row>
    <row r="952" spans="3:10" x14ac:dyDescent="0.25">
      <c r="C952"/>
      <c r="E952" s="174"/>
      <c r="F952" s="175"/>
      <c r="G952" s="175"/>
      <c r="H952" s="175"/>
      <c r="I952" s="175"/>
      <c r="J952" s="176"/>
    </row>
    <row r="953" spans="3:10" x14ac:dyDescent="0.25">
      <c r="C953"/>
      <c r="E953" s="174"/>
      <c r="F953" s="175"/>
      <c r="G953" s="175"/>
      <c r="H953" s="175"/>
      <c r="I953" s="175"/>
      <c r="J953" s="176"/>
    </row>
    <row r="954" spans="3:10" x14ac:dyDescent="0.25">
      <c r="C954"/>
      <c r="E954" s="174"/>
      <c r="F954" s="175"/>
      <c r="G954" s="175"/>
      <c r="H954" s="175"/>
      <c r="I954" s="175"/>
      <c r="J954" s="176"/>
    </row>
    <row r="955" spans="3:10" x14ac:dyDescent="0.25">
      <c r="C955"/>
      <c r="E955" s="174"/>
      <c r="F955" s="175"/>
      <c r="G955" s="175"/>
      <c r="H955" s="175"/>
      <c r="I955" s="175"/>
      <c r="J955" s="176"/>
    </row>
    <row r="956" spans="3:10" x14ac:dyDescent="0.25">
      <c r="C956"/>
      <c r="E956" s="174"/>
      <c r="F956" s="175"/>
      <c r="G956" s="175"/>
      <c r="H956" s="175"/>
      <c r="I956" s="175"/>
      <c r="J956" s="176"/>
    </row>
    <row r="957" spans="3:10" x14ac:dyDescent="0.25">
      <c r="C957"/>
      <c r="E957" s="174"/>
      <c r="F957" s="175"/>
      <c r="G957" s="175"/>
      <c r="H957" s="175"/>
      <c r="I957" s="175"/>
      <c r="J957" s="176"/>
    </row>
    <row r="958" spans="3:10" x14ac:dyDescent="0.25">
      <c r="C958"/>
      <c r="E958" s="174"/>
      <c r="F958" s="175"/>
      <c r="G958" s="175"/>
      <c r="H958" s="175"/>
      <c r="I958" s="175"/>
      <c r="J958" s="176"/>
    </row>
    <row r="959" spans="3:10" x14ac:dyDescent="0.25">
      <c r="C959"/>
      <c r="E959" s="174"/>
      <c r="F959" s="175"/>
      <c r="G959" s="175"/>
      <c r="H959" s="175"/>
      <c r="I959" s="175"/>
      <c r="J959" s="176"/>
    </row>
    <row r="960" spans="3:10" x14ac:dyDescent="0.25">
      <c r="C960"/>
      <c r="E960" s="174"/>
      <c r="F960" s="175"/>
      <c r="G960" s="175"/>
      <c r="H960" s="175"/>
      <c r="I960" s="175"/>
      <c r="J960" s="176"/>
    </row>
    <row r="961" spans="3:10" x14ac:dyDescent="0.25">
      <c r="C961"/>
      <c r="E961" s="174"/>
      <c r="F961" s="175"/>
      <c r="G961" s="175"/>
      <c r="H961" s="175"/>
      <c r="I961" s="175"/>
      <c r="J961" s="176"/>
    </row>
    <row r="962" spans="3:10" x14ac:dyDescent="0.25">
      <c r="C962"/>
      <c r="E962" s="174"/>
      <c r="F962" s="175"/>
      <c r="G962" s="175"/>
      <c r="H962" s="175"/>
      <c r="I962" s="175"/>
      <c r="J962" s="176"/>
    </row>
    <row r="963" spans="3:10" x14ac:dyDescent="0.25">
      <c r="C963"/>
      <c r="E963" s="174"/>
      <c r="F963" s="175"/>
      <c r="G963" s="175"/>
      <c r="H963" s="175"/>
      <c r="I963" s="175"/>
      <c r="J963" s="176"/>
    </row>
    <row r="964" spans="3:10" x14ac:dyDescent="0.25">
      <c r="C964"/>
      <c r="E964" s="174"/>
      <c r="F964" s="175"/>
      <c r="G964" s="175"/>
      <c r="H964" s="175"/>
      <c r="I964" s="175"/>
      <c r="J964" s="176"/>
    </row>
    <row r="965" spans="3:10" x14ac:dyDescent="0.25">
      <c r="C965"/>
      <c r="E965" s="174"/>
      <c r="F965" s="175"/>
      <c r="G965" s="175"/>
      <c r="H965" s="175"/>
      <c r="I965" s="175"/>
      <c r="J965" s="176"/>
    </row>
    <row r="966" spans="3:10" x14ac:dyDescent="0.25">
      <c r="C966"/>
      <c r="E966" s="174"/>
      <c r="F966" s="175"/>
      <c r="G966" s="175"/>
      <c r="H966" s="175"/>
      <c r="I966" s="175"/>
      <c r="J966" s="176"/>
    </row>
    <row r="967" spans="3:10" x14ac:dyDescent="0.25">
      <c r="C967"/>
      <c r="E967" s="174"/>
      <c r="F967" s="175"/>
      <c r="G967" s="175"/>
      <c r="H967" s="175"/>
      <c r="I967" s="175"/>
      <c r="J967" s="176"/>
    </row>
    <row r="968" spans="3:10" x14ac:dyDescent="0.25">
      <c r="C968"/>
      <c r="E968" s="174"/>
      <c r="F968" s="175"/>
      <c r="G968" s="175"/>
      <c r="H968" s="175"/>
      <c r="I968" s="175"/>
      <c r="J968" s="176"/>
    </row>
    <row r="969" spans="3:10" x14ac:dyDescent="0.25">
      <c r="C969"/>
      <c r="E969" s="174"/>
      <c r="F969" s="175"/>
      <c r="G969" s="175"/>
      <c r="H969" s="175"/>
      <c r="I969" s="175"/>
      <c r="J969" s="176"/>
    </row>
    <row r="970" spans="3:10" x14ac:dyDescent="0.25">
      <c r="C970"/>
      <c r="E970" s="174"/>
      <c r="F970" s="175"/>
      <c r="G970" s="175"/>
      <c r="H970" s="175"/>
      <c r="I970" s="175"/>
      <c r="J970" s="176"/>
    </row>
    <row r="971" spans="3:10" x14ac:dyDescent="0.25">
      <c r="C971"/>
      <c r="E971" s="174"/>
      <c r="F971" s="175"/>
      <c r="G971" s="175"/>
      <c r="H971" s="175"/>
      <c r="I971" s="175"/>
      <c r="J971" s="176"/>
    </row>
    <row r="972" spans="3:10" x14ac:dyDescent="0.25">
      <c r="C972"/>
      <c r="E972" s="174"/>
      <c r="F972" s="175"/>
      <c r="G972" s="175"/>
      <c r="H972" s="175"/>
      <c r="I972" s="175"/>
      <c r="J972" s="176"/>
    </row>
    <row r="973" spans="3:10" x14ac:dyDescent="0.25">
      <c r="C973"/>
      <c r="E973" s="174"/>
      <c r="F973" s="175"/>
      <c r="G973" s="175"/>
      <c r="H973" s="175"/>
      <c r="I973" s="175"/>
      <c r="J973" s="176"/>
    </row>
    <row r="974" spans="3:10" x14ac:dyDescent="0.25">
      <c r="C974"/>
      <c r="E974" s="174"/>
      <c r="F974" s="175"/>
      <c r="G974" s="175"/>
      <c r="H974" s="175"/>
      <c r="I974" s="175"/>
      <c r="J974" s="176"/>
    </row>
    <row r="975" spans="3:10" x14ac:dyDescent="0.25">
      <c r="C975"/>
      <c r="E975" s="177"/>
      <c r="F975" s="178"/>
      <c r="G975" s="178"/>
      <c r="H975" s="178"/>
      <c r="I975" s="178"/>
      <c r="J975" s="179"/>
    </row>
    <row r="976" spans="3:10" x14ac:dyDescent="0.25">
      <c r="C976"/>
      <c r="E976" s="162"/>
      <c r="F976" s="163"/>
      <c r="G976" s="164"/>
      <c r="H976" s="165"/>
      <c r="I976" s="166"/>
      <c r="J976" s="167"/>
    </row>
    <row r="977" spans="1:10" x14ac:dyDescent="0.25">
      <c r="C977"/>
      <c r="E977" s="168" t="s">
        <v>455</v>
      </c>
      <c r="F977" s="169"/>
      <c r="G977" s="170"/>
      <c r="H977" s="171"/>
      <c r="I977" s="172"/>
      <c r="J977" s="173"/>
    </row>
    <row r="978" spans="1:10" x14ac:dyDescent="0.25">
      <c r="C978"/>
      <c r="E978" s="168"/>
      <c r="F978" s="169"/>
      <c r="G978" s="170"/>
      <c r="H978" s="171"/>
      <c r="I978" s="172"/>
      <c r="J978" s="173"/>
    </row>
    <row r="979" spans="1:10" x14ac:dyDescent="0.25">
      <c r="C979"/>
      <c r="E979" s="168"/>
      <c r="F979" s="169"/>
      <c r="G979" s="170"/>
      <c r="H979" s="171"/>
      <c r="I979" s="172"/>
      <c r="J979" s="173"/>
    </row>
    <row r="980" spans="1:10" x14ac:dyDescent="0.25">
      <c r="C980"/>
      <c r="E980" s="168"/>
      <c r="F980" s="169"/>
      <c r="G980" s="170"/>
      <c r="H980" s="171"/>
      <c r="I980" s="172"/>
      <c r="J980" s="173"/>
    </row>
    <row r="981" spans="1:10" x14ac:dyDescent="0.25">
      <c r="C981"/>
      <c r="E981" s="334" t="s">
        <v>456</v>
      </c>
      <c r="F981" s="335"/>
      <c r="G981" s="335"/>
      <c r="H981" s="336" t="s">
        <v>457</v>
      </c>
      <c r="I981" s="336"/>
      <c r="J981" s="337"/>
    </row>
    <row r="982" spans="1:10" x14ac:dyDescent="0.25">
      <c r="C982"/>
      <c r="E982" s="334" t="s">
        <v>458</v>
      </c>
      <c r="F982" s="335"/>
      <c r="G982" s="335"/>
      <c r="H982" s="336" t="s">
        <v>459</v>
      </c>
      <c r="I982" s="336"/>
      <c r="J982" s="337"/>
    </row>
    <row r="983" spans="1:10" x14ac:dyDescent="0.25">
      <c r="C983"/>
      <c r="E983" s="334" t="s">
        <v>460</v>
      </c>
      <c r="F983" s="335"/>
      <c r="G983" s="335"/>
      <c r="H983" s="336" t="s">
        <v>461</v>
      </c>
      <c r="I983" s="336"/>
      <c r="J983" s="337"/>
    </row>
    <row r="984" spans="1:10" x14ac:dyDescent="0.25">
      <c r="C984"/>
      <c r="E984" s="334" t="s">
        <v>462</v>
      </c>
      <c r="F984" s="335"/>
      <c r="G984" s="335"/>
      <c r="H984" s="336" t="s">
        <v>463</v>
      </c>
      <c r="I984" s="336"/>
      <c r="J984" s="337"/>
    </row>
    <row r="985" spans="1:10" x14ac:dyDescent="0.25">
      <c r="C985"/>
      <c r="E985" s="338" t="s">
        <v>464</v>
      </c>
      <c r="F985" s="339"/>
      <c r="G985" s="339"/>
      <c r="H985" s="339" t="s">
        <v>465</v>
      </c>
      <c r="I985" s="339"/>
      <c r="J985" s="340"/>
    </row>
    <row r="986" spans="1:10" ht="26.25" customHeight="1" x14ac:dyDescent="0.25">
      <c r="A986" t="s">
        <v>430</v>
      </c>
      <c r="B986" s="109">
        <v>11</v>
      </c>
      <c r="C986" s="110" t="str">
        <f>+A986&amp;B986</f>
        <v>NP-11</v>
      </c>
      <c r="E986" s="347" t="str">
        <f>VLOOKUP(C986,'[5]ITEMS NP'!$E$7:$G$61,2,0)</f>
        <v>Suministro e instalación de unión rígida ranurada acero al carbón 2 1/2</v>
      </c>
      <c r="F986" s="347"/>
      <c r="G986" s="347"/>
      <c r="H986" s="347"/>
      <c r="I986" s="111" t="s">
        <v>431</v>
      </c>
      <c r="J986" s="112" t="str">
        <f>VLOOKUP(C986,'[5]ITEMS NP'!$E$7:$G$61,3,0)</f>
        <v>UN</v>
      </c>
    </row>
    <row r="987" spans="1:10" x14ac:dyDescent="0.25">
      <c r="E987" s="348"/>
      <c r="F987" s="348"/>
      <c r="G987" s="348"/>
      <c r="H987" s="348"/>
      <c r="I987" s="113" t="s">
        <v>432</v>
      </c>
      <c r="J987" s="114" t="str">
        <f>VLOOKUP(C986,'[5]ITEMS NP'!$E$7:$G$61,1,0)</f>
        <v>NP-11</v>
      </c>
    </row>
    <row r="988" spans="1:10" ht="12" customHeight="1" x14ac:dyDescent="0.25">
      <c r="E988" s="115"/>
      <c r="F988" s="116"/>
      <c r="G988" s="117"/>
      <c r="H988" s="118"/>
      <c r="I988" s="119"/>
      <c r="J988" s="120"/>
    </row>
    <row r="989" spans="1:10" x14ac:dyDescent="0.25">
      <c r="E989" s="358" t="s">
        <v>435</v>
      </c>
      <c r="F989" s="358"/>
      <c r="G989" s="358"/>
      <c r="H989" s="123"/>
      <c r="I989" s="124"/>
      <c r="J989" s="125"/>
    </row>
    <row r="990" spans="1:10" x14ac:dyDescent="0.25">
      <c r="E990" s="126" t="s">
        <v>436</v>
      </c>
      <c r="F990" s="127" t="s">
        <v>437</v>
      </c>
      <c r="G990" s="128" t="s">
        <v>18</v>
      </c>
      <c r="H990" s="128" t="s">
        <v>438</v>
      </c>
      <c r="I990" s="129" t="s">
        <v>439</v>
      </c>
      <c r="J990" s="130" t="s">
        <v>440</v>
      </c>
    </row>
    <row r="991" spans="1:10" x14ac:dyDescent="0.25">
      <c r="C991" s="110" t="s">
        <v>483</v>
      </c>
      <c r="E991" s="131" t="str">
        <f>IF(C991&gt;0,VLOOKUP(C991,[5]!materiales[#Data],2,0)," ")</f>
        <v>Unión Rígida Ranurada 21/2"</v>
      </c>
      <c r="F991" s="132" t="str">
        <f>IF(C991&gt;0,VLOOKUP(C991,[5]!materiales[#Data],3,0)," ")</f>
        <v>und</v>
      </c>
      <c r="G991" s="133">
        <v>1</v>
      </c>
      <c r="H991" s="134">
        <v>0</v>
      </c>
      <c r="I991" s="135">
        <f>IF(C991&gt;0,VLOOKUP(C991,[5]!materiales[#Data],4,0)," ")</f>
        <v>36432</v>
      </c>
      <c r="J991" s="135">
        <f t="shared" ref="J991:J993" si="29">+IFERROR((G991*I991)+(G991*H991*I991),"")</f>
        <v>36432</v>
      </c>
    </row>
    <row r="992" spans="1:10" x14ac:dyDescent="0.25">
      <c r="C992" s="110" t="s">
        <v>442</v>
      </c>
      <c r="E992" s="131" t="str">
        <f>IF(C992&gt;0,VLOOKUP(C992,[5]!materiales[#Data],2,0)," ")</f>
        <v>Sellante 10 gramos fuerza media</v>
      </c>
      <c r="F992" s="132" t="str">
        <f>IF(C992&gt;0,VLOOKUP(C992,[5]!materiales[#Data],3,0)," ")</f>
        <v>UND</v>
      </c>
      <c r="G992" s="133">
        <v>0.1</v>
      </c>
      <c r="H992" s="134">
        <v>0.05</v>
      </c>
      <c r="I992" s="135">
        <f>IF(C992&gt;0,VLOOKUP(C992,[5]!materiales[#Data],4,0)," ")</f>
        <v>15896.666666666666</v>
      </c>
      <c r="J992" s="135">
        <f t="shared" si="29"/>
        <v>1669.15</v>
      </c>
    </row>
    <row r="993" spans="3:10" x14ac:dyDescent="0.25">
      <c r="E993" s="131" t="str">
        <f>IF(C993&gt;0,VLOOKUP(C993,[5]!materiales[#Data],2,0)," ")</f>
        <v xml:space="preserve"> </v>
      </c>
      <c r="F993" s="132" t="str">
        <f>IF(C993&gt;0,VLOOKUP(C993,[5]!materiales[#Data],3,0)," ")</f>
        <v xml:space="preserve"> </v>
      </c>
      <c r="G993" s="133"/>
      <c r="H993" s="134"/>
      <c r="I993" s="135" t="str">
        <f>IF(C993&gt;0,VLOOKUP(C993,[5]!materiales[#Data],4,0)," ")</f>
        <v xml:space="preserve"> </v>
      </c>
      <c r="J993" s="135" t="str">
        <f t="shared" si="29"/>
        <v/>
      </c>
    </row>
    <row r="994" spans="3:10" x14ac:dyDescent="0.25">
      <c r="E994" s="131" t="str">
        <f>IF(C994&gt;0,VLOOKUP(C994,[5]!materiales[#Data],2,0)," ")</f>
        <v xml:space="preserve"> </v>
      </c>
      <c r="F994" s="132" t="str">
        <f>IF(C994&gt;0,VLOOKUP(C994,[5]!materiales[#Data],3,0)," ")</f>
        <v xml:space="preserve"> </v>
      </c>
      <c r="G994" s="136"/>
      <c r="H994" s="136"/>
      <c r="I994" s="135" t="str">
        <f>IF(C994&gt;0,VLOOKUP(C994,[5]!materiales[#Data],4,0)," ")</f>
        <v xml:space="preserve"> </v>
      </c>
      <c r="J994" s="135"/>
    </row>
    <row r="995" spans="3:10" ht="15.75" thickBot="1" x14ac:dyDescent="0.3">
      <c r="E995" s="131" t="str">
        <f>IF(C995&gt;0,VLOOKUP(C995,[5]!materiales[#Data],2,0)," ")</f>
        <v xml:space="preserve"> </v>
      </c>
      <c r="F995" s="132" t="str">
        <f>IF(C995&gt;0,VLOOKUP(C995,[5]!materiales[#Data],3,0)," ")</f>
        <v xml:space="preserve"> </v>
      </c>
      <c r="G995" s="132"/>
      <c r="H995" s="132"/>
      <c r="I995" s="135" t="str">
        <f>IF(C995&gt;0,VLOOKUP(C995,[5]!materiales[#Data],4,0)," ")</f>
        <v xml:space="preserve"> </v>
      </c>
      <c r="J995" s="135" t="str">
        <f t="shared" ref="J995" si="30">+IFERROR((G995*I995)+(G995*H995*I995),"")</f>
        <v/>
      </c>
    </row>
    <row r="996" spans="3:10" ht="15.75" thickBot="1" x14ac:dyDescent="0.3">
      <c r="E996" s="137"/>
      <c r="F996" s="362" t="s">
        <v>443</v>
      </c>
      <c r="G996" s="362"/>
      <c r="H996" s="362"/>
      <c r="I996" s="363"/>
      <c r="J996" s="138">
        <f>ROUND(SUM(J991:J995),2)</f>
        <v>38101.15</v>
      </c>
    </row>
    <row r="997" spans="3:10" ht="12" customHeight="1" x14ac:dyDescent="0.25">
      <c r="E997" s="137"/>
      <c r="F997" s="139"/>
      <c r="G997" s="139"/>
      <c r="H997" s="139"/>
      <c r="I997" s="139"/>
      <c r="J997" s="140"/>
    </row>
    <row r="998" spans="3:10" x14ac:dyDescent="0.25">
      <c r="E998" s="358" t="s">
        <v>444</v>
      </c>
      <c r="F998" s="358"/>
      <c r="G998" s="358"/>
      <c r="H998" s="123"/>
      <c r="I998" s="124"/>
      <c r="J998" s="141"/>
    </row>
    <row r="999" spans="3:10" x14ac:dyDescent="0.25">
      <c r="E999" s="356" t="s">
        <v>436</v>
      </c>
      <c r="F999" s="357"/>
      <c r="G999" s="127" t="s">
        <v>437</v>
      </c>
      <c r="H999" s="128" t="s">
        <v>445</v>
      </c>
      <c r="I999" s="129" t="s">
        <v>439</v>
      </c>
      <c r="J999" s="130" t="s">
        <v>440</v>
      </c>
    </row>
    <row r="1000" spans="3:10" x14ac:dyDescent="0.25">
      <c r="C1000" s="110" t="s">
        <v>446</v>
      </c>
      <c r="E1000" s="352" t="str">
        <f>IF(C1000&gt;0,VLOOKUP(C1000,[5]!M_O[#Data],2,0)," ")</f>
        <v>M.O INSTALACIÓN RC1 2 AYUDANTE-1 OFI+PRES.T</v>
      </c>
      <c r="F1000" s="353"/>
      <c r="G1000" s="142" t="str">
        <f>IF(C1000&gt;0,VLOOKUP(C1000,[5]!M_O[#Data],3,0)," ")</f>
        <v>JRN</v>
      </c>
      <c r="H1000" s="143">
        <v>0.08</v>
      </c>
      <c r="I1000" s="144">
        <f>IF(C1000&gt;0,VLOOKUP(C1000,[5]!M_O[#Data],4,0)," ")</f>
        <v>337478</v>
      </c>
      <c r="J1000" s="145">
        <f>+IFERROR(H1000*I1000,"")</f>
        <v>26998.240000000002</v>
      </c>
    </row>
    <row r="1001" spans="3:10" x14ac:dyDescent="0.25">
      <c r="E1001" s="352" t="str">
        <f>IF(C1001&gt;0,VLOOKUP(C1001,[5]!M_O[#Data],2,0)," ")</f>
        <v xml:space="preserve"> </v>
      </c>
      <c r="F1001" s="353"/>
      <c r="G1001" s="142" t="str">
        <f>IF(C1001&gt;0,VLOOKUP(C1001,[5]!M_O[#Data],3,0)," ")</f>
        <v xml:space="preserve"> </v>
      </c>
      <c r="H1001" s="143"/>
      <c r="I1001" s="144" t="str">
        <f>IF(C1001&gt;0,VLOOKUP(C1001,[5]!M_O[#Data],4,0)," ")</f>
        <v xml:space="preserve"> </v>
      </c>
      <c r="J1001" s="145" t="str">
        <f>+IFERROR(H1001*I1001,"")</f>
        <v/>
      </c>
    </row>
    <row r="1002" spans="3:10" x14ac:dyDescent="0.25">
      <c r="E1002" s="352" t="str">
        <f>IF(C1002&gt;0,VLOOKUP(C1002,[5]!M_O[#Data],2,0)," ")</f>
        <v xml:space="preserve"> </v>
      </c>
      <c r="F1002" s="353"/>
      <c r="G1002" s="142" t="str">
        <f>IF(C1002&gt;0,VLOOKUP(C1002,[5]!M_O[#Data],3,0)," ")</f>
        <v xml:space="preserve"> </v>
      </c>
      <c r="H1002" s="143"/>
      <c r="I1002" s="144" t="str">
        <f>IF(C1002&gt;0,VLOOKUP(C1002,[5]!M_O[#Data],4,0)," ")</f>
        <v xml:space="preserve"> </v>
      </c>
      <c r="J1002" s="145" t="str">
        <f>+IFERROR(H1002*I1002,"")</f>
        <v/>
      </c>
    </row>
    <row r="1003" spans="3:10" ht="15.75" thickBot="1" x14ac:dyDescent="0.3">
      <c r="E1003" s="352" t="str">
        <f>IF(C1003&gt;0,VLOOKUP(C1003,[5]!M_O[#Data],2,0)," ")</f>
        <v xml:space="preserve"> </v>
      </c>
      <c r="F1003" s="353"/>
      <c r="G1003" s="142" t="str">
        <f>IF(C1003&gt;0,VLOOKUP(C1003,[5]!M_O[#Data],3,0)," ")</f>
        <v xml:space="preserve"> </v>
      </c>
      <c r="H1003" s="146"/>
      <c r="I1003" s="144" t="str">
        <f>IF(C1003&gt;0,VLOOKUP(C1003,[5]!M_O[#Data],4,0)," ")</f>
        <v xml:space="preserve"> </v>
      </c>
      <c r="J1003" s="145" t="str">
        <f>+IFERROR(H1003*I1003,"")</f>
        <v/>
      </c>
    </row>
    <row r="1004" spans="3:10" ht="15.75" thickBot="1" x14ac:dyDescent="0.3">
      <c r="E1004" s="137"/>
      <c r="F1004" s="359" t="s">
        <v>443</v>
      </c>
      <c r="G1004" s="360"/>
      <c r="H1004" s="360"/>
      <c r="I1004" s="360"/>
      <c r="J1004" s="138">
        <f>ROUND(SUM(J1000:J1003),2)</f>
        <v>26998.240000000002</v>
      </c>
    </row>
    <row r="1005" spans="3:10" ht="12" customHeight="1" x14ac:dyDescent="0.25">
      <c r="E1005" s="137"/>
      <c r="F1005" s="139"/>
      <c r="G1005" s="139"/>
      <c r="H1005" s="139"/>
      <c r="I1005" s="139"/>
      <c r="J1005" s="140"/>
    </row>
    <row r="1006" spans="3:10" x14ac:dyDescent="0.25">
      <c r="E1006" s="358" t="s">
        <v>447</v>
      </c>
      <c r="F1006" s="358"/>
      <c r="G1006" s="358"/>
      <c r="H1006" s="123"/>
      <c r="I1006" s="147"/>
      <c r="J1006" s="148"/>
    </row>
    <row r="1007" spans="3:10" x14ac:dyDescent="0.25">
      <c r="E1007" s="356" t="s">
        <v>436</v>
      </c>
      <c r="F1007" s="357"/>
      <c r="G1007" s="127" t="s">
        <v>437</v>
      </c>
      <c r="H1007" s="128" t="s">
        <v>445</v>
      </c>
      <c r="I1007" s="129" t="s">
        <v>439</v>
      </c>
      <c r="J1007" s="130" t="s">
        <v>440</v>
      </c>
    </row>
    <row r="1008" spans="3:10" x14ac:dyDescent="0.25">
      <c r="E1008" s="352"/>
      <c r="F1008" s="353"/>
      <c r="G1008" s="142"/>
      <c r="H1008" s="143"/>
      <c r="I1008" s="144"/>
      <c r="J1008" s="145"/>
    </row>
    <row r="1009" spans="3:12" ht="15.75" thickBot="1" x14ac:dyDescent="0.3">
      <c r="E1009" s="352"/>
      <c r="F1009" s="353"/>
      <c r="G1009" s="142"/>
      <c r="H1009" s="143"/>
      <c r="I1009" s="144"/>
      <c r="J1009" s="145"/>
    </row>
    <row r="1010" spans="3:12" ht="15.75" thickBot="1" x14ac:dyDescent="0.3">
      <c r="E1010" s="137"/>
      <c r="F1010" s="359" t="s">
        <v>443</v>
      </c>
      <c r="G1010" s="360"/>
      <c r="H1010" s="360"/>
      <c r="I1010" s="360"/>
      <c r="J1010" s="138">
        <f>ROUND(SUM(J1008:J1009),2)</f>
        <v>0</v>
      </c>
    </row>
    <row r="1011" spans="3:12" ht="12" customHeight="1" x14ac:dyDescent="0.25">
      <c r="E1011" s="137"/>
      <c r="F1011" s="139"/>
      <c r="G1011" s="139"/>
      <c r="H1011" s="139"/>
      <c r="I1011" s="139"/>
      <c r="J1011" s="140"/>
    </row>
    <row r="1012" spans="3:12" x14ac:dyDescent="0.25">
      <c r="E1012" s="361" t="s">
        <v>448</v>
      </c>
      <c r="F1012" s="361"/>
      <c r="G1012" s="361"/>
      <c r="H1012" s="123"/>
      <c r="I1012" s="147"/>
      <c r="J1012" s="151"/>
    </row>
    <row r="1013" spans="3:12" x14ac:dyDescent="0.25">
      <c r="E1013" s="356" t="s">
        <v>436</v>
      </c>
      <c r="F1013" s="357"/>
      <c r="G1013" s="127" t="s">
        <v>437</v>
      </c>
      <c r="H1013" s="128" t="s">
        <v>1</v>
      </c>
      <c r="I1013" s="129" t="s">
        <v>439</v>
      </c>
      <c r="J1013" s="130" t="s">
        <v>440</v>
      </c>
    </row>
    <row r="1014" spans="3:12" x14ac:dyDescent="0.25">
      <c r="C1014" s="110" t="s">
        <v>449</v>
      </c>
      <c r="E1014" s="352" t="str">
        <f>IF(C1014&gt;0,VLOOKUP(C1014,[5]!EQUIPOS[#Data],2,0)," ")</f>
        <v>HERRAMIENTA MENOR</v>
      </c>
      <c r="F1014" s="353"/>
      <c r="G1014" s="142" t="str">
        <f>IF(C1014&gt;0,VLOOKUP(C1014,[5]!EQUIPOS[#Data],3,0)," ")</f>
        <v>%</v>
      </c>
      <c r="H1014" s="152">
        <v>1</v>
      </c>
      <c r="I1014" s="144">
        <f>+J1004*0.05*H1014</f>
        <v>1349.9120000000003</v>
      </c>
      <c r="J1014" s="145">
        <f t="shared" ref="J1014:J1017" si="31">+IFERROR(H1014*I1014,"")</f>
        <v>1349.9120000000003</v>
      </c>
    </row>
    <row r="1015" spans="3:12" x14ac:dyDescent="0.25">
      <c r="C1015" s="110" t="s">
        <v>450</v>
      </c>
      <c r="E1015" s="352" t="str">
        <f>IF(C1015&gt;0,VLOOKUP(C1015,[5]!EQUIPOS[#Data],2,0)," ")</f>
        <v>ANDAMIO CERTIFICADO JGO</v>
      </c>
      <c r="F1015" s="353"/>
      <c r="G1015" s="142" t="str">
        <f>IF(C1015&gt;0,VLOOKUP(C1015,[5]!EQUIPOS[#Data],3,0)," ")</f>
        <v>DIA</v>
      </c>
      <c r="H1015" s="153">
        <f>+H1000</f>
        <v>0.08</v>
      </c>
      <c r="I1015" s="144">
        <f>IF(C1015&gt;0,VLOOKUP(C1015,[5]!EQUIPOS[#Data],4,0)," ")</f>
        <v>17429.100000000002</v>
      </c>
      <c r="J1015" s="145">
        <f t="shared" si="31"/>
        <v>1394.3280000000002</v>
      </c>
    </row>
    <row r="1016" spans="3:12" x14ac:dyDescent="0.25">
      <c r="C1016" s="110" t="s">
        <v>451</v>
      </c>
      <c r="E1016" s="352" t="str">
        <f>IF(C1016&gt;0,VLOOKUP(C1016,[5]!EQUIPOS[#Data],2,0)," ")</f>
        <v>EQUIPO TRABAJO EN ALTURAS</v>
      </c>
      <c r="F1016" s="353"/>
      <c r="G1016" s="142" t="str">
        <f>IF(C1016&gt;0,VLOOKUP(C1016,[5]!EQUIPOS[#Data],3,0)," ")</f>
        <v>DIA</v>
      </c>
      <c r="H1016" s="153">
        <f>+H1015</f>
        <v>0.08</v>
      </c>
      <c r="I1016" s="144">
        <f>IF(C1016&gt;0,VLOOKUP(C1016,[5]!EQUIPOS[#Data],4,0)," ")</f>
        <v>7412.0000000000009</v>
      </c>
      <c r="J1016" s="145">
        <f t="shared" si="31"/>
        <v>592.96</v>
      </c>
    </row>
    <row r="1017" spans="3:12" ht="15" customHeight="1" x14ac:dyDescent="0.25">
      <c r="C1017" s="110" t="s">
        <v>453</v>
      </c>
      <c r="E1017" s="352" t="str">
        <f>IF(C1017&gt;0,VLOOKUP(C1017,[5]!EQUIPOS[#Data],2,0)," ")</f>
        <v>ROSCADORA  DE TUBOS MANUAL</v>
      </c>
      <c r="F1017" s="353"/>
      <c r="G1017" s="142" t="str">
        <f>IF(C1017&gt;0,VLOOKUP(C1017,[5]!EQUIPOS[#Data],3,0)," ")</f>
        <v>DIA</v>
      </c>
      <c r="H1017" s="153">
        <f>+H1016</f>
        <v>0.08</v>
      </c>
      <c r="I1017" s="144">
        <f>IF(C1017&gt;0,VLOOKUP(C1017,[5]!EQUIPOS[#Data],4,0)," ")</f>
        <v>70850</v>
      </c>
      <c r="J1017" s="145">
        <f t="shared" si="31"/>
        <v>5668</v>
      </c>
    </row>
    <row r="1018" spans="3:12" x14ac:dyDescent="0.25">
      <c r="E1018" s="352"/>
      <c r="F1018" s="353"/>
      <c r="G1018" s="142"/>
      <c r="H1018" s="153"/>
      <c r="I1018" s="144"/>
      <c r="J1018" s="145"/>
    </row>
    <row r="1019" spans="3:12" ht="15.75" thickBot="1" x14ac:dyDescent="0.3">
      <c r="E1019" s="352" t="str">
        <f>IF(C1019&gt;0,VLOOKUP(C1019,[5]!EQUIPOS[#Data],2,0)," ")</f>
        <v xml:space="preserve"> </v>
      </c>
      <c r="F1019" s="353"/>
      <c r="G1019" s="142" t="str">
        <f>IF(C1019&gt;0,VLOOKUP(C1019,[5]!EQUIPOS[#Data],3,0)," ")</f>
        <v xml:space="preserve"> </v>
      </c>
      <c r="H1019" s="152"/>
      <c r="I1019" s="144" t="str">
        <f>IF(C1019&gt;0,VLOOKUP(C1019,[5]!EQUIPOS[#Data],4,0)," ")</f>
        <v xml:space="preserve"> </v>
      </c>
      <c r="J1019" s="145" t="str">
        <f t="shared" ref="J1019" si="32">+IFERROR(H1019*I1019,"")</f>
        <v/>
      </c>
    </row>
    <row r="1020" spans="3:12" ht="15.75" thickBot="1" x14ac:dyDescent="0.3">
      <c r="E1020" s="137"/>
      <c r="F1020" s="354" t="s">
        <v>443</v>
      </c>
      <c r="G1020" s="354"/>
      <c r="H1020" s="354"/>
      <c r="I1020" s="354"/>
      <c r="J1020" s="138">
        <f>ROUND(SUM(J1014:J1019),2)</f>
        <v>9005.2000000000007</v>
      </c>
      <c r="L1020" s="154"/>
    </row>
    <row r="1021" spans="3:12" ht="12" customHeight="1" thickBot="1" x14ac:dyDescent="0.3">
      <c r="E1021" s="137"/>
      <c r="F1021" s="155"/>
      <c r="G1021" s="156"/>
      <c r="H1021" s="123"/>
      <c r="I1021" s="124"/>
      <c r="J1021" s="157"/>
    </row>
    <row r="1022" spans="3:12" x14ac:dyDescent="0.25">
      <c r="E1022" s="158"/>
      <c r="F1022" s="355" t="s">
        <v>2</v>
      </c>
      <c r="G1022" s="355"/>
      <c r="H1022" s="355"/>
      <c r="I1022" s="355"/>
      <c r="J1022" s="159">
        <f>+J1020+J1010+J1004+J996</f>
        <v>74104.59</v>
      </c>
      <c r="K1022" s="160" t="s">
        <v>454</v>
      </c>
      <c r="L1022" s="161"/>
    </row>
    <row r="1023" spans="3:12" x14ac:dyDescent="0.25">
      <c r="C1023"/>
      <c r="E1023" s="162"/>
      <c r="F1023" s="163"/>
      <c r="G1023" s="164"/>
      <c r="H1023" s="165"/>
      <c r="I1023" s="166"/>
      <c r="J1023" s="167"/>
    </row>
    <row r="1024" spans="3:12" x14ac:dyDescent="0.25">
      <c r="C1024"/>
      <c r="E1024" s="168" t="s">
        <v>455</v>
      </c>
      <c r="F1024" s="169"/>
      <c r="G1024" s="170"/>
      <c r="H1024" s="171"/>
      <c r="I1024" s="172"/>
      <c r="J1024" s="173"/>
    </row>
    <row r="1025" spans="3:10" x14ac:dyDescent="0.25">
      <c r="C1025"/>
      <c r="E1025" s="168"/>
      <c r="F1025" s="169"/>
      <c r="G1025" s="170"/>
      <c r="H1025" s="171"/>
      <c r="I1025" s="172"/>
      <c r="J1025" s="173"/>
    </row>
    <row r="1026" spans="3:10" x14ac:dyDescent="0.25">
      <c r="C1026"/>
      <c r="E1026" s="168"/>
      <c r="F1026" s="169"/>
      <c r="G1026" s="170"/>
      <c r="H1026" s="171"/>
      <c r="I1026" s="172"/>
      <c r="J1026" s="173"/>
    </row>
    <row r="1027" spans="3:10" x14ac:dyDescent="0.25">
      <c r="C1027"/>
      <c r="E1027" s="168"/>
      <c r="F1027" s="169"/>
      <c r="G1027" s="170"/>
      <c r="H1027" s="171"/>
      <c r="I1027" s="172"/>
      <c r="J1027" s="173"/>
    </row>
    <row r="1028" spans="3:10" x14ac:dyDescent="0.25">
      <c r="C1028"/>
      <c r="E1028" s="334" t="s">
        <v>456</v>
      </c>
      <c r="F1028" s="335"/>
      <c r="G1028" s="335"/>
      <c r="H1028" s="336" t="s">
        <v>457</v>
      </c>
      <c r="I1028" s="336"/>
      <c r="J1028" s="337"/>
    </row>
    <row r="1029" spans="3:10" x14ac:dyDescent="0.25">
      <c r="C1029"/>
      <c r="E1029" s="334" t="s">
        <v>458</v>
      </c>
      <c r="F1029" s="335"/>
      <c r="G1029" s="335"/>
      <c r="H1029" s="336" t="s">
        <v>459</v>
      </c>
      <c r="I1029" s="336"/>
      <c r="J1029" s="337"/>
    </row>
    <row r="1030" spans="3:10" x14ac:dyDescent="0.25">
      <c r="C1030"/>
      <c r="E1030" s="334" t="s">
        <v>460</v>
      </c>
      <c r="F1030" s="335"/>
      <c r="G1030" s="335"/>
      <c r="H1030" s="336" t="s">
        <v>461</v>
      </c>
      <c r="I1030" s="336"/>
      <c r="J1030" s="337"/>
    </row>
    <row r="1031" spans="3:10" x14ac:dyDescent="0.25">
      <c r="C1031"/>
      <c r="E1031" s="334" t="s">
        <v>462</v>
      </c>
      <c r="F1031" s="335"/>
      <c r="G1031" s="335"/>
      <c r="H1031" s="336" t="s">
        <v>463</v>
      </c>
      <c r="I1031" s="336"/>
      <c r="J1031" s="337"/>
    </row>
    <row r="1032" spans="3:10" x14ac:dyDescent="0.25">
      <c r="C1032"/>
      <c r="E1032" s="338" t="s">
        <v>464</v>
      </c>
      <c r="F1032" s="339"/>
      <c r="G1032" s="339"/>
      <c r="H1032" s="339" t="s">
        <v>465</v>
      </c>
      <c r="I1032" s="339"/>
      <c r="J1032" s="340"/>
    </row>
    <row r="1033" spans="3:10" ht="14.45" customHeight="1" x14ac:dyDescent="0.25">
      <c r="C1033"/>
      <c r="E1033" s="341" t="s">
        <v>466</v>
      </c>
      <c r="F1033" s="342"/>
      <c r="G1033" s="342"/>
      <c r="H1033" s="342"/>
      <c r="I1033" s="342"/>
      <c r="J1033" s="343"/>
    </row>
    <row r="1034" spans="3:10" x14ac:dyDescent="0.25">
      <c r="C1034"/>
      <c r="E1034" s="344"/>
      <c r="F1034" s="345"/>
      <c r="G1034" s="345"/>
      <c r="H1034" s="345"/>
      <c r="I1034" s="345"/>
      <c r="J1034" s="346"/>
    </row>
    <row r="1035" spans="3:10" x14ac:dyDescent="0.25">
      <c r="C1035"/>
      <c r="E1035" s="347" t="str">
        <f>+E986</f>
        <v>Suministro e instalación de unión rígida ranurada acero al carbón 2 1/2</v>
      </c>
      <c r="F1035" s="347"/>
      <c r="G1035" s="347"/>
      <c r="H1035" s="347"/>
      <c r="I1035" s="111" t="s">
        <v>431</v>
      </c>
      <c r="J1035" s="112" t="str">
        <f>+J986</f>
        <v>UN</v>
      </c>
    </row>
    <row r="1036" spans="3:10" x14ac:dyDescent="0.25">
      <c r="C1036"/>
      <c r="E1036" s="348"/>
      <c r="F1036" s="348"/>
      <c r="G1036" s="348"/>
      <c r="H1036" s="348"/>
      <c r="I1036" s="113" t="s">
        <v>432</v>
      </c>
      <c r="J1036" s="114" t="str">
        <f>+J987</f>
        <v>NP-11</v>
      </c>
    </row>
    <row r="1037" spans="3:10" x14ac:dyDescent="0.25">
      <c r="C1037"/>
      <c r="E1037" s="349"/>
      <c r="F1037" s="350"/>
      <c r="G1037" s="350"/>
      <c r="H1037" s="350"/>
      <c r="I1037" s="350"/>
      <c r="J1037" s="351"/>
    </row>
    <row r="1038" spans="3:10" x14ac:dyDescent="0.25">
      <c r="C1038"/>
      <c r="E1038" s="174"/>
      <c r="F1038" s="175"/>
      <c r="G1038" s="175"/>
      <c r="H1038" s="175"/>
      <c r="I1038" s="175"/>
      <c r="J1038" s="176"/>
    </row>
    <row r="1039" spans="3:10" x14ac:dyDescent="0.25">
      <c r="C1039"/>
      <c r="E1039" s="174"/>
      <c r="F1039" s="175"/>
      <c r="G1039" s="175"/>
      <c r="H1039" s="175"/>
      <c r="I1039" s="175"/>
      <c r="J1039" s="176"/>
    </row>
    <row r="1040" spans="3:10" x14ac:dyDescent="0.25">
      <c r="C1040"/>
      <c r="E1040" s="174"/>
      <c r="F1040" s="175"/>
      <c r="G1040" s="175"/>
      <c r="H1040" s="175"/>
      <c r="I1040" s="175"/>
      <c r="J1040" s="176"/>
    </row>
    <row r="1041" spans="3:10" x14ac:dyDescent="0.25">
      <c r="C1041"/>
      <c r="E1041" s="174"/>
      <c r="F1041" s="175"/>
      <c r="G1041" s="175"/>
      <c r="H1041" s="175"/>
      <c r="I1041" s="175"/>
      <c r="J1041" s="176"/>
    </row>
    <row r="1042" spans="3:10" x14ac:dyDescent="0.25">
      <c r="C1042"/>
      <c r="E1042" s="174"/>
      <c r="F1042" s="175"/>
      <c r="G1042" s="175"/>
      <c r="H1042" s="175"/>
      <c r="I1042" s="175"/>
      <c r="J1042" s="176"/>
    </row>
    <row r="1043" spans="3:10" x14ac:dyDescent="0.25">
      <c r="C1043"/>
      <c r="E1043" s="174"/>
      <c r="F1043" s="175"/>
      <c r="G1043" s="175"/>
      <c r="H1043" s="175"/>
      <c r="I1043" s="175"/>
      <c r="J1043" s="176"/>
    </row>
    <row r="1044" spans="3:10" x14ac:dyDescent="0.25">
      <c r="C1044"/>
      <c r="E1044" s="174"/>
      <c r="F1044" s="175"/>
      <c r="G1044" s="175"/>
      <c r="H1044" s="175"/>
      <c r="I1044" s="175"/>
      <c r="J1044" s="176"/>
    </row>
    <row r="1045" spans="3:10" x14ac:dyDescent="0.25">
      <c r="C1045"/>
      <c r="E1045" s="174"/>
      <c r="F1045" s="175"/>
      <c r="G1045" s="175"/>
      <c r="H1045" s="175"/>
      <c r="I1045" s="175"/>
      <c r="J1045" s="176"/>
    </row>
    <row r="1046" spans="3:10" x14ac:dyDescent="0.25">
      <c r="C1046"/>
      <c r="E1046" s="174"/>
      <c r="F1046" s="175"/>
      <c r="G1046" s="175"/>
      <c r="H1046" s="175"/>
      <c r="I1046" s="175"/>
      <c r="J1046" s="176"/>
    </row>
    <row r="1047" spans="3:10" x14ac:dyDescent="0.25">
      <c r="C1047"/>
      <c r="E1047" s="174"/>
      <c r="F1047" s="175"/>
      <c r="G1047" s="175"/>
      <c r="H1047" s="175"/>
      <c r="I1047" s="175"/>
      <c r="J1047" s="176"/>
    </row>
    <row r="1048" spans="3:10" x14ac:dyDescent="0.25">
      <c r="C1048"/>
      <c r="E1048" s="174"/>
      <c r="F1048" s="175"/>
      <c r="G1048" s="175"/>
      <c r="H1048" s="175"/>
      <c r="I1048" s="175"/>
      <c r="J1048" s="176"/>
    </row>
    <row r="1049" spans="3:10" x14ac:dyDescent="0.25">
      <c r="C1049"/>
      <c r="E1049" s="174"/>
      <c r="F1049" s="175"/>
      <c r="G1049" s="175"/>
      <c r="H1049" s="175"/>
      <c r="I1049" s="175"/>
      <c r="J1049" s="176"/>
    </row>
    <row r="1050" spans="3:10" x14ac:dyDescent="0.25">
      <c r="C1050"/>
      <c r="E1050" s="174"/>
      <c r="F1050" s="175"/>
      <c r="G1050" s="175"/>
      <c r="H1050" s="175"/>
      <c r="I1050" s="175"/>
      <c r="J1050" s="176"/>
    </row>
    <row r="1051" spans="3:10" x14ac:dyDescent="0.25">
      <c r="C1051"/>
      <c r="E1051" s="174"/>
      <c r="F1051" s="175"/>
      <c r="G1051" s="175"/>
      <c r="H1051" s="175"/>
      <c r="I1051" s="175"/>
      <c r="J1051" s="176"/>
    </row>
    <row r="1052" spans="3:10" x14ac:dyDescent="0.25">
      <c r="C1052"/>
      <c r="E1052" s="174"/>
      <c r="F1052" s="175"/>
      <c r="G1052" s="175"/>
      <c r="H1052" s="175"/>
      <c r="I1052" s="175"/>
      <c r="J1052" s="176"/>
    </row>
    <row r="1053" spans="3:10" x14ac:dyDescent="0.25">
      <c r="C1053"/>
      <c r="E1053" s="174"/>
      <c r="F1053" s="175"/>
      <c r="G1053" s="175"/>
      <c r="H1053" s="175"/>
      <c r="I1053" s="175"/>
      <c r="J1053" s="176"/>
    </row>
    <row r="1054" spans="3:10" x14ac:dyDescent="0.25">
      <c r="C1054"/>
      <c r="E1054" s="174"/>
      <c r="F1054" s="175"/>
      <c r="G1054" s="175"/>
      <c r="H1054" s="175"/>
      <c r="I1054" s="175"/>
      <c r="J1054" s="176"/>
    </row>
    <row r="1055" spans="3:10" x14ac:dyDescent="0.25">
      <c r="C1055"/>
      <c r="E1055" s="174"/>
      <c r="F1055" s="175"/>
      <c r="G1055" s="175"/>
      <c r="H1055" s="175"/>
      <c r="I1055" s="175"/>
      <c r="J1055" s="176"/>
    </row>
    <row r="1056" spans="3:10" x14ac:dyDescent="0.25">
      <c r="C1056"/>
      <c r="E1056" s="174"/>
      <c r="F1056" s="175"/>
      <c r="G1056" s="175"/>
      <c r="H1056" s="175"/>
      <c r="I1056" s="175"/>
      <c r="J1056" s="176"/>
    </row>
    <row r="1057" spans="3:10" x14ac:dyDescent="0.25">
      <c r="C1057"/>
      <c r="E1057" s="174"/>
      <c r="F1057" s="175"/>
      <c r="G1057" s="175"/>
      <c r="H1057" s="175"/>
      <c r="I1057" s="175"/>
      <c r="J1057" s="176"/>
    </row>
    <row r="1058" spans="3:10" x14ac:dyDescent="0.25">
      <c r="C1058"/>
      <c r="E1058" s="174"/>
      <c r="F1058" s="175"/>
      <c r="G1058" s="175"/>
      <c r="H1058" s="175"/>
      <c r="I1058" s="175"/>
      <c r="J1058" s="176"/>
    </row>
    <row r="1059" spans="3:10" x14ac:dyDescent="0.25">
      <c r="C1059"/>
      <c r="E1059" s="174"/>
      <c r="F1059" s="175"/>
      <c r="G1059" s="175"/>
      <c r="H1059" s="175"/>
      <c r="I1059" s="175"/>
      <c r="J1059" s="176"/>
    </row>
    <row r="1060" spans="3:10" x14ac:dyDescent="0.25">
      <c r="C1060"/>
      <c r="E1060" s="174"/>
      <c r="F1060" s="175"/>
      <c r="G1060" s="175"/>
      <c r="H1060" s="175"/>
      <c r="I1060" s="175"/>
      <c r="J1060" s="176"/>
    </row>
    <row r="1061" spans="3:10" x14ac:dyDescent="0.25">
      <c r="C1061"/>
      <c r="E1061" s="174"/>
      <c r="F1061" s="175"/>
      <c r="G1061" s="175"/>
      <c r="H1061" s="175"/>
      <c r="I1061" s="175"/>
      <c r="J1061" s="176"/>
    </row>
    <row r="1062" spans="3:10" x14ac:dyDescent="0.25">
      <c r="C1062"/>
      <c r="E1062" s="174"/>
      <c r="F1062" s="175"/>
      <c r="G1062" s="175"/>
      <c r="H1062" s="175"/>
      <c r="I1062" s="175"/>
      <c r="J1062" s="176"/>
    </row>
    <row r="1063" spans="3:10" x14ac:dyDescent="0.25">
      <c r="C1063"/>
      <c r="E1063" s="174"/>
      <c r="F1063" s="175"/>
      <c r="G1063" s="175"/>
      <c r="H1063" s="175"/>
      <c r="I1063" s="175"/>
      <c r="J1063" s="176"/>
    </row>
    <row r="1064" spans="3:10" x14ac:dyDescent="0.25">
      <c r="C1064"/>
      <c r="E1064" s="174"/>
      <c r="F1064" s="175"/>
      <c r="G1064" s="175"/>
      <c r="H1064" s="175"/>
      <c r="I1064" s="175"/>
      <c r="J1064" s="176"/>
    </row>
    <row r="1065" spans="3:10" x14ac:dyDescent="0.25">
      <c r="C1065"/>
      <c r="E1065" s="174"/>
      <c r="F1065" s="175"/>
      <c r="G1065" s="175"/>
      <c r="H1065" s="175"/>
      <c r="I1065" s="175"/>
      <c r="J1065" s="176"/>
    </row>
    <row r="1066" spans="3:10" x14ac:dyDescent="0.25">
      <c r="C1066"/>
      <c r="E1066" s="174"/>
      <c r="F1066" s="175"/>
      <c r="G1066" s="175"/>
      <c r="H1066" s="175"/>
      <c r="I1066" s="175"/>
      <c r="J1066" s="176"/>
    </row>
    <row r="1067" spans="3:10" x14ac:dyDescent="0.25">
      <c r="C1067"/>
      <c r="E1067" s="174"/>
      <c r="F1067" s="175"/>
      <c r="G1067" s="175"/>
      <c r="H1067" s="175"/>
      <c r="I1067" s="175"/>
      <c r="J1067" s="176"/>
    </row>
    <row r="1068" spans="3:10" x14ac:dyDescent="0.25">
      <c r="C1068"/>
      <c r="E1068" s="177"/>
      <c r="F1068" s="178"/>
      <c r="G1068" s="178"/>
      <c r="H1068" s="178"/>
      <c r="I1068" s="178"/>
      <c r="J1068" s="179"/>
    </row>
    <row r="1069" spans="3:10" x14ac:dyDescent="0.25">
      <c r="C1069"/>
      <c r="E1069" s="162"/>
      <c r="F1069" s="163"/>
      <c r="G1069" s="164"/>
      <c r="H1069" s="165"/>
      <c r="I1069" s="166"/>
      <c r="J1069" s="167"/>
    </row>
    <row r="1070" spans="3:10" x14ac:dyDescent="0.25">
      <c r="C1070"/>
      <c r="E1070" s="168" t="s">
        <v>455</v>
      </c>
      <c r="F1070" s="169"/>
      <c r="G1070" s="170"/>
      <c r="H1070" s="171"/>
      <c r="I1070" s="172"/>
      <c r="J1070" s="173"/>
    </row>
    <row r="1071" spans="3:10" x14ac:dyDescent="0.25">
      <c r="C1071"/>
      <c r="E1071" s="168"/>
      <c r="F1071" s="169"/>
      <c r="G1071" s="170"/>
      <c r="H1071" s="171"/>
      <c r="I1071" s="172"/>
      <c r="J1071" s="173"/>
    </row>
    <row r="1072" spans="3:10" x14ac:dyDescent="0.25">
      <c r="C1072"/>
      <c r="E1072" s="168"/>
      <c r="F1072" s="169"/>
      <c r="G1072" s="170"/>
      <c r="H1072" s="171"/>
      <c r="I1072" s="172"/>
      <c r="J1072" s="173"/>
    </row>
    <row r="1073" spans="1:10" x14ac:dyDescent="0.25">
      <c r="C1073"/>
      <c r="E1073" s="168"/>
      <c r="F1073" s="169"/>
      <c r="G1073" s="170"/>
      <c r="H1073" s="171"/>
      <c r="I1073" s="172"/>
      <c r="J1073" s="173"/>
    </row>
    <row r="1074" spans="1:10" x14ac:dyDescent="0.25">
      <c r="C1074"/>
      <c r="E1074" s="334" t="s">
        <v>456</v>
      </c>
      <c r="F1074" s="335"/>
      <c r="G1074" s="335"/>
      <c r="H1074" s="336" t="s">
        <v>457</v>
      </c>
      <c r="I1074" s="336"/>
      <c r="J1074" s="337"/>
    </row>
    <row r="1075" spans="1:10" x14ac:dyDescent="0.25">
      <c r="C1075"/>
      <c r="E1075" s="334" t="s">
        <v>458</v>
      </c>
      <c r="F1075" s="335"/>
      <c r="G1075" s="335"/>
      <c r="H1075" s="336" t="s">
        <v>459</v>
      </c>
      <c r="I1075" s="336"/>
      <c r="J1075" s="337"/>
    </row>
    <row r="1076" spans="1:10" x14ac:dyDescent="0.25">
      <c r="C1076"/>
      <c r="E1076" s="334" t="s">
        <v>460</v>
      </c>
      <c r="F1076" s="335"/>
      <c r="G1076" s="335"/>
      <c r="H1076" s="336" t="s">
        <v>461</v>
      </c>
      <c r="I1076" s="336"/>
      <c r="J1076" s="337"/>
    </row>
    <row r="1077" spans="1:10" x14ac:dyDescent="0.25">
      <c r="C1077"/>
      <c r="E1077" s="334" t="s">
        <v>462</v>
      </c>
      <c r="F1077" s="335"/>
      <c r="G1077" s="335"/>
      <c r="H1077" s="336" t="s">
        <v>463</v>
      </c>
      <c r="I1077" s="336"/>
      <c r="J1077" s="337"/>
    </row>
    <row r="1078" spans="1:10" x14ac:dyDescent="0.25">
      <c r="C1078"/>
      <c r="E1078" s="338" t="s">
        <v>464</v>
      </c>
      <c r="F1078" s="339"/>
      <c r="G1078" s="339"/>
      <c r="H1078" s="339" t="s">
        <v>465</v>
      </c>
      <c r="I1078" s="339"/>
      <c r="J1078" s="340"/>
    </row>
    <row r="1079" spans="1:10" ht="26.25" customHeight="1" x14ac:dyDescent="0.25">
      <c r="A1079" t="s">
        <v>430</v>
      </c>
      <c r="B1079" s="109">
        <v>12</v>
      </c>
      <c r="C1079" s="110" t="str">
        <f>+A1079&amp;B1079</f>
        <v>NP-12</v>
      </c>
      <c r="E1079" s="347" t="str">
        <f>VLOOKUP(C1079,'[5]ITEMS NP'!$E$7:$G$61,2,0)</f>
        <v>Suministro e instalación unión rígida ranurada acero al carbón 11/2</v>
      </c>
      <c r="F1079" s="347"/>
      <c r="G1079" s="347"/>
      <c r="H1079" s="347"/>
      <c r="I1079" s="111" t="s">
        <v>431</v>
      </c>
      <c r="J1079" s="112" t="str">
        <f>VLOOKUP(C1079,'[5]ITEMS NP'!$E$7:$G$61,3,0)</f>
        <v>UN</v>
      </c>
    </row>
    <row r="1080" spans="1:10" x14ac:dyDescent="0.25">
      <c r="E1080" s="348"/>
      <c r="F1080" s="348"/>
      <c r="G1080" s="348"/>
      <c r="H1080" s="348"/>
      <c r="I1080" s="113" t="s">
        <v>432</v>
      </c>
      <c r="J1080" s="114" t="str">
        <f>VLOOKUP(C1079,'[5]ITEMS NP'!$E$7:$G$61,1,0)</f>
        <v>NP-12</v>
      </c>
    </row>
    <row r="1081" spans="1:10" ht="12" customHeight="1" x14ac:dyDescent="0.25">
      <c r="E1081" s="115"/>
      <c r="F1081" s="116"/>
      <c r="G1081" s="117"/>
      <c r="H1081" s="118"/>
      <c r="I1081" s="119"/>
      <c r="J1081" s="120"/>
    </row>
    <row r="1082" spans="1:10" x14ac:dyDescent="0.25">
      <c r="E1082" s="358" t="s">
        <v>435</v>
      </c>
      <c r="F1082" s="358"/>
      <c r="G1082" s="358"/>
      <c r="H1082" s="123"/>
      <c r="I1082" s="124"/>
      <c r="J1082" s="125"/>
    </row>
    <row r="1083" spans="1:10" x14ac:dyDescent="0.25">
      <c r="E1083" s="126" t="s">
        <v>436</v>
      </c>
      <c r="F1083" s="127" t="s">
        <v>437</v>
      </c>
      <c r="G1083" s="128" t="s">
        <v>18</v>
      </c>
      <c r="H1083" s="128" t="s">
        <v>438</v>
      </c>
      <c r="I1083" s="129" t="s">
        <v>439</v>
      </c>
      <c r="J1083" s="130" t="s">
        <v>440</v>
      </c>
    </row>
    <row r="1084" spans="1:10" x14ac:dyDescent="0.25">
      <c r="C1084" s="110" t="s">
        <v>484</v>
      </c>
      <c r="E1084" s="131" t="str">
        <f>IF(C1084&gt;0,VLOOKUP(C1084,[5]!materiales[#Data],2,0)," ")</f>
        <v>Unión Rígida Ranurada 11/2"</v>
      </c>
      <c r="F1084" s="132" t="str">
        <f>IF(C1084&gt;0,VLOOKUP(C1084,[5]!materiales[#Data],3,0)," ")</f>
        <v>und</v>
      </c>
      <c r="G1084" s="133">
        <v>1</v>
      </c>
      <c r="H1084" s="134">
        <v>0</v>
      </c>
      <c r="I1084" s="135">
        <f>IF(C1084&gt;0,VLOOKUP(C1084,[5]!materiales[#Data],4,0)," ")</f>
        <v>24532</v>
      </c>
      <c r="J1084" s="135">
        <f t="shared" ref="J1084:J1086" si="33">+IFERROR((G1084*I1084)+(G1084*H1084*I1084),"")</f>
        <v>24532</v>
      </c>
    </row>
    <row r="1085" spans="1:10" x14ac:dyDescent="0.25">
      <c r="C1085" s="110" t="s">
        <v>442</v>
      </c>
      <c r="E1085" s="131" t="str">
        <f>IF(C1085&gt;0,VLOOKUP(C1085,[5]!materiales[#Data],2,0)," ")</f>
        <v>Sellante 10 gramos fuerza media</v>
      </c>
      <c r="F1085" s="132" t="str">
        <f>IF(C1085&gt;0,VLOOKUP(C1085,[5]!materiales[#Data],3,0)," ")</f>
        <v>UND</v>
      </c>
      <c r="G1085" s="133">
        <v>0.1</v>
      </c>
      <c r="H1085" s="134">
        <v>0.05</v>
      </c>
      <c r="I1085" s="135">
        <f>IF(C1085&gt;0,VLOOKUP(C1085,[5]!materiales[#Data],4,0)," ")</f>
        <v>15896.666666666666</v>
      </c>
      <c r="J1085" s="135">
        <f t="shared" si="33"/>
        <v>1669.15</v>
      </c>
    </row>
    <row r="1086" spans="1:10" x14ac:dyDescent="0.25">
      <c r="E1086" s="131" t="str">
        <f>IF(C1086&gt;0,VLOOKUP(C1086,[5]!materiales[#Data],2,0)," ")</f>
        <v xml:space="preserve"> </v>
      </c>
      <c r="F1086" s="132" t="str">
        <f>IF(C1086&gt;0,VLOOKUP(C1086,[5]!materiales[#Data],3,0)," ")</f>
        <v xml:space="preserve"> </v>
      </c>
      <c r="G1086" s="133"/>
      <c r="H1086" s="134"/>
      <c r="I1086" s="135" t="str">
        <f>IF(C1086&gt;0,VLOOKUP(C1086,[5]!materiales[#Data],4,0)," ")</f>
        <v xml:space="preserve"> </v>
      </c>
      <c r="J1086" s="135" t="str">
        <f t="shared" si="33"/>
        <v/>
      </c>
    </row>
    <row r="1087" spans="1:10" x14ac:dyDescent="0.25">
      <c r="E1087" s="131" t="str">
        <f>IF(C1087&gt;0,VLOOKUP(C1087,[5]!materiales[#Data],2,0)," ")</f>
        <v xml:space="preserve"> </v>
      </c>
      <c r="F1087" s="132" t="str">
        <f>IF(C1087&gt;0,VLOOKUP(C1087,[5]!materiales[#Data],3,0)," ")</f>
        <v xml:space="preserve"> </v>
      </c>
      <c r="G1087" s="136"/>
      <c r="H1087" s="136"/>
      <c r="I1087" s="135" t="str">
        <f>IF(C1087&gt;0,VLOOKUP(C1087,[5]!materiales[#Data],4,0)," ")</f>
        <v xml:space="preserve"> </v>
      </c>
      <c r="J1087" s="135"/>
    </row>
    <row r="1088" spans="1:10" ht="15.75" thickBot="1" x14ac:dyDescent="0.3">
      <c r="E1088" s="131" t="str">
        <f>IF(C1088&gt;0,VLOOKUP(C1088,[5]!materiales[#Data],2,0)," ")</f>
        <v xml:space="preserve"> </v>
      </c>
      <c r="F1088" s="132" t="str">
        <f>IF(C1088&gt;0,VLOOKUP(C1088,[5]!materiales[#Data],3,0)," ")</f>
        <v xml:space="preserve"> </v>
      </c>
      <c r="G1088" s="132"/>
      <c r="H1088" s="132"/>
      <c r="I1088" s="135" t="str">
        <f>IF(C1088&gt;0,VLOOKUP(C1088,[5]!materiales[#Data],4,0)," ")</f>
        <v xml:space="preserve"> </v>
      </c>
      <c r="J1088" s="135" t="str">
        <f t="shared" ref="J1088" si="34">+IFERROR((G1088*I1088)+(G1088*H1088*I1088),"")</f>
        <v/>
      </c>
    </row>
    <row r="1089" spans="3:10" ht="15.75" thickBot="1" x14ac:dyDescent="0.3">
      <c r="E1089" s="137"/>
      <c r="F1089" s="362" t="s">
        <v>443</v>
      </c>
      <c r="G1089" s="362"/>
      <c r="H1089" s="362"/>
      <c r="I1089" s="363"/>
      <c r="J1089" s="138">
        <f>ROUND(SUM(J1084:J1088),2)</f>
        <v>26201.15</v>
      </c>
    </row>
    <row r="1090" spans="3:10" ht="12" customHeight="1" x14ac:dyDescent="0.25">
      <c r="E1090" s="137"/>
      <c r="F1090" s="139"/>
      <c r="G1090" s="139"/>
      <c r="H1090" s="139"/>
      <c r="I1090" s="139"/>
      <c r="J1090" s="140"/>
    </row>
    <row r="1091" spans="3:10" x14ac:dyDescent="0.25">
      <c r="E1091" s="358" t="s">
        <v>444</v>
      </c>
      <c r="F1091" s="358"/>
      <c r="G1091" s="358"/>
      <c r="H1091" s="123"/>
      <c r="I1091" s="124"/>
      <c r="J1091" s="141"/>
    </row>
    <row r="1092" spans="3:10" x14ac:dyDescent="0.25">
      <c r="E1092" s="356" t="s">
        <v>436</v>
      </c>
      <c r="F1092" s="357"/>
      <c r="G1092" s="127" t="s">
        <v>437</v>
      </c>
      <c r="H1092" s="128" t="s">
        <v>445</v>
      </c>
      <c r="I1092" s="129" t="s">
        <v>439</v>
      </c>
      <c r="J1092" s="130" t="s">
        <v>440</v>
      </c>
    </row>
    <row r="1093" spans="3:10" x14ac:dyDescent="0.25">
      <c r="C1093" s="110" t="s">
        <v>446</v>
      </c>
      <c r="E1093" s="352" t="str">
        <f>IF(C1093&gt;0,VLOOKUP(C1093,[5]!M_O[#Data],2,0)," ")</f>
        <v>M.O INSTALACIÓN RC1 2 AYUDANTE-1 OFI+PRES.T</v>
      </c>
      <c r="F1093" s="353"/>
      <c r="G1093" s="142" t="str">
        <f>IF(C1093&gt;0,VLOOKUP(C1093,[5]!M_O[#Data],3,0)," ")</f>
        <v>JRN</v>
      </c>
      <c r="H1093" s="143">
        <v>0.06</v>
      </c>
      <c r="I1093" s="144">
        <f>IF(C1093&gt;0,VLOOKUP(C1093,[5]!M_O[#Data],4,0)," ")</f>
        <v>337478</v>
      </c>
      <c r="J1093" s="145">
        <f>+IFERROR(H1093*I1093,"")</f>
        <v>20248.68</v>
      </c>
    </row>
    <row r="1094" spans="3:10" x14ac:dyDescent="0.25">
      <c r="E1094" s="352" t="str">
        <f>IF(C1094&gt;0,VLOOKUP(C1094,[5]!M_O[#Data],2,0)," ")</f>
        <v xml:space="preserve"> </v>
      </c>
      <c r="F1094" s="353"/>
      <c r="G1094" s="142" t="str">
        <f>IF(C1094&gt;0,VLOOKUP(C1094,[5]!M_O[#Data],3,0)," ")</f>
        <v xml:space="preserve"> </v>
      </c>
      <c r="H1094" s="143"/>
      <c r="I1094" s="144" t="str">
        <f>IF(C1094&gt;0,VLOOKUP(C1094,[5]!M_O[#Data],4,0)," ")</f>
        <v xml:space="preserve"> </v>
      </c>
      <c r="J1094" s="145" t="str">
        <f>+IFERROR(H1094*I1094,"")</f>
        <v/>
      </c>
    </row>
    <row r="1095" spans="3:10" x14ac:dyDescent="0.25">
      <c r="E1095" s="352" t="str">
        <f>IF(C1095&gt;0,VLOOKUP(C1095,[5]!M_O[#Data],2,0)," ")</f>
        <v xml:space="preserve"> </v>
      </c>
      <c r="F1095" s="353"/>
      <c r="G1095" s="142" t="str">
        <f>IF(C1095&gt;0,VLOOKUP(C1095,[5]!M_O[#Data],3,0)," ")</f>
        <v xml:space="preserve"> </v>
      </c>
      <c r="H1095" s="143"/>
      <c r="I1095" s="144" t="str">
        <f>IF(C1095&gt;0,VLOOKUP(C1095,[5]!M_O[#Data],4,0)," ")</f>
        <v xml:space="preserve"> </v>
      </c>
      <c r="J1095" s="145" t="str">
        <f>+IFERROR(H1095*I1095,"")</f>
        <v/>
      </c>
    </row>
    <row r="1096" spans="3:10" ht="15.75" thickBot="1" x14ac:dyDescent="0.3">
      <c r="E1096" s="352" t="str">
        <f>IF(C1096&gt;0,VLOOKUP(C1096,[5]!M_O[#Data],2,0)," ")</f>
        <v xml:space="preserve"> </v>
      </c>
      <c r="F1096" s="353"/>
      <c r="G1096" s="142" t="str">
        <f>IF(C1096&gt;0,VLOOKUP(C1096,[5]!M_O[#Data],3,0)," ")</f>
        <v xml:space="preserve"> </v>
      </c>
      <c r="H1096" s="146"/>
      <c r="I1096" s="144" t="str">
        <f>IF(C1096&gt;0,VLOOKUP(C1096,[5]!M_O[#Data],4,0)," ")</f>
        <v xml:space="preserve"> </v>
      </c>
      <c r="J1096" s="145" t="str">
        <f>+IFERROR(H1096*I1096,"")</f>
        <v/>
      </c>
    </row>
    <row r="1097" spans="3:10" ht="15.75" thickBot="1" x14ac:dyDescent="0.3">
      <c r="E1097" s="137"/>
      <c r="F1097" s="359" t="s">
        <v>443</v>
      </c>
      <c r="G1097" s="360"/>
      <c r="H1097" s="360"/>
      <c r="I1097" s="360"/>
      <c r="J1097" s="138">
        <f>ROUND(SUM(J1093:J1096),2)</f>
        <v>20248.68</v>
      </c>
    </row>
    <row r="1098" spans="3:10" ht="12" customHeight="1" x14ac:dyDescent="0.25">
      <c r="E1098" s="137"/>
      <c r="F1098" s="139"/>
      <c r="G1098" s="139"/>
      <c r="H1098" s="139"/>
      <c r="I1098" s="139"/>
      <c r="J1098" s="140"/>
    </row>
    <row r="1099" spans="3:10" x14ac:dyDescent="0.25">
      <c r="E1099" s="358" t="s">
        <v>447</v>
      </c>
      <c r="F1099" s="358"/>
      <c r="G1099" s="358"/>
      <c r="H1099" s="123"/>
      <c r="I1099" s="147"/>
      <c r="J1099" s="148"/>
    </row>
    <row r="1100" spans="3:10" x14ac:dyDescent="0.25">
      <c r="E1100" s="356" t="s">
        <v>436</v>
      </c>
      <c r="F1100" s="357"/>
      <c r="G1100" s="127" t="s">
        <v>437</v>
      </c>
      <c r="H1100" s="128" t="s">
        <v>445</v>
      </c>
      <c r="I1100" s="129" t="s">
        <v>439</v>
      </c>
      <c r="J1100" s="130" t="s">
        <v>440</v>
      </c>
    </row>
    <row r="1101" spans="3:10" x14ac:dyDescent="0.25">
      <c r="E1101" s="352"/>
      <c r="F1101" s="353"/>
      <c r="G1101" s="142"/>
      <c r="H1101" s="143"/>
      <c r="I1101" s="144"/>
      <c r="J1101" s="145"/>
    </row>
    <row r="1102" spans="3:10" ht="15.75" thickBot="1" x14ac:dyDescent="0.3">
      <c r="E1102" s="352"/>
      <c r="F1102" s="353"/>
      <c r="G1102" s="142"/>
      <c r="H1102" s="143"/>
      <c r="I1102" s="144"/>
      <c r="J1102" s="145"/>
    </row>
    <row r="1103" spans="3:10" ht="15.75" thickBot="1" x14ac:dyDescent="0.3">
      <c r="E1103" s="137"/>
      <c r="F1103" s="359" t="s">
        <v>443</v>
      </c>
      <c r="G1103" s="360"/>
      <c r="H1103" s="360"/>
      <c r="I1103" s="360"/>
      <c r="J1103" s="138">
        <f>ROUND(SUM(J1101:J1102),2)</f>
        <v>0</v>
      </c>
    </row>
    <row r="1104" spans="3:10" ht="12" customHeight="1" x14ac:dyDescent="0.25">
      <c r="E1104" s="137"/>
      <c r="F1104" s="139"/>
      <c r="G1104" s="139"/>
      <c r="H1104" s="139"/>
      <c r="I1104" s="139"/>
      <c r="J1104" s="140"/>
    </row>
    <row r="1105" spans="3:12" x14ac:dyDescent="0.25">
      <c r="E1105" s="361" t="s">
        <v>448</v>
      </c>
      <c r="F1105" s="361"/>
      <c r="G1105" s="361"/>
      <c r="H1105" s="123"/>
      <c r="I1105" s="147"/>
      <c r="J1105" s="151"/>
    </row>
    <row r="1106" spans="3:12" x14ac:dyDescent="0.25">
      <c r="E1106" s="356" t="s">
        <v>436</v>
      </c>
      <c r="F1106" s="357"/>
      <c r="G1106" s="127" t="s">
        <v>437</v>
      </c>
      <c r="H1106" s="128" t="s">
        <v>1</v>
      </c>
      <c r="I1106" s="129" t="s">
        <v>439</v>
      </c>
      <c r="J1106" s="130" t="s">
        <v>440</v>
      </c>
    </row>
    <row r="1107" spans="3:12" x14ac:dyDescent="0.25">
      <c r="C1107" s="110" t="s">
        <v>449</v>
      </c>
      <c r="E1107" s="352" t="str">
        <f>IF(C1107&gt;0,VLOOKUP(C1107,[5]!EQUIPOS[#Data],2,0)," ")</f>
        <v>HERRAMIENTA MENOR</v>
      </c>
      <c r="F1107" s="353"/>
      <c r="G1107" s="142" t="str">
        <f>IF(C1107&gt;0,VLOOKUP(C1107,[5]!EQUIPOS[#Data],3,0)," ")</f>
        <v>%</v>
      </c>
      <c r="H1107" s="152">
        <v>1</v>
      </c>
      <c r="I1107" s="144">
        <f>+J1097*0.05*H1107</f>
        <v>1012.4340000000001</v>
      </c>
      <c r="J1107" s="145">
        <f t="shared" ref="J1107:J1110" si="35">+IFERROR(H1107*I1107,"")</f>
        <v>1012.4340000000001</v>
      </c>
    </row>
    <row r="1108" spans="3:12" x14ac:dyDescent="0.25">
      <c r="C1108" s="110" t="s">
        <v>450</v>
      </c>
      <c r="E1108" s="352" t="str">
        <f>IF(C1108&gt;0,VLOOKUP(C1108,[5]!EQUIPOS[#Data],2,0)," ")</f>
        <v>ANDAMIO CERTIFICADO JGO</v>
      </c>
      <c r="F1108" s="353"/>
      <c r="G1108" s="142" t="str">
        <f>IF(C1108&gt;0,VLOOKUP(C1108,[5]!EQUIPOS[#Data],3,0)," ")</f>
        <v>DIA</v>
      </c>
      <c r="H1108" s="153">
        <f>+H1093</f>
        <v>0.06</v>
      </c>
      <c r="I1108" s="144">
        <f>IF(C1108&gt;0,VLOOKUP(C1108,[5]!EQUIPOS[#Data],4,0)," ")</f>
        <v>17429.100000000002</v>
      </c>
      <c r="J1108" s="145">
        <f t="shared" si="35"/>
        <v>1045.7460000000001</v>
      </c>
    </row>
    <row r="1109" spans="3:12" x14ac:dyDescent="0.25">
      <c r="C1109" s="110" t="s">
        <v>451</v>
      </c>
      <c r="E1109" s="352" t="str">
        <f>IF(C1109&gt;0,VLOOKUP(C1109,[5]!EQUIPOS[#Data],2,0)," ")</f>
        <v>EQUIPO TRABAJO EN ALTURAS</v>
      </c>
      <c r="F1109" s="353"/>
      <c r="G1109" s="142" t="str">
        <f>IF(C1109&gt;0,VLOOKUP(C1109,[5]!EQUIPOS[#Data],3,0)," ")</f>
        <v>DIA</v>
      </c>
      <c r="H1109" s="153">
        <f>+H1108</f>
        <v>0.06</v>
      </c>
      <c r="I1109" s="144">
        <f>IF(C1109&gt;0,VLOOKUP(C1109,[5]!EQUIPOS[#Data],4,0)," ")</f>
        <v>7412.0000000000009</v>
      </c>
      <c r="J1109" s="145">
        <f t="shared" si="35"/>
        <v>444.72</v>
      </c>
    </row>
    <row r="1110" spans="3:12" ht="15" customHeight="1" x14ac:dyDescent="0.25">
      <c r="C1110" s="110" t="s">
        <v>453</v>
      </c>
      <c r="E1110" s="352" t="str">
        <f>IF(C1110&gt;0,VLOOKUP(C1110,[5]!EQUIPOS[#Data],2,0)," ")</f>
        <v>ROSCADORA  DE TUBOS MANUAL</v>
      </c>
      <c r="F1110" s="353"/>
      <c r="G1110" s="142" t="str">
        <f>IF(C1110&gt;0,VLOOKUP(C1110,[5]!EQUIPOS[#Data],3,0)," ")</f>
        <v>DIA</v>
      </c>
      <c r="H1110" s="153">
        <f>+H1109</f>
        <v>0.06</v>
      </c>
      <c r="I1110" s="144">
        <f>IF(C1110&gt;0,VLOOKUP(C1110,[5]!EQUIPOS[#Data],4,0)," ")</f>
        <v>70850</v>
      </c>
      <c r="J1110" s="145">
        <f t="shared" si="35"/>
        <v>4251</v>
      </c>
    </row>
    <row r="1111" spans="3:12" x14ac:dyDescent="0.25">
      <c r="E1111" s="352"/>
      <c r="F1111" s="353"/>
      <c r="G1111" s="142"/>
      <c r="H1111" s="153"/>
      <c r="I1111" s="144"/>
      <c r="J1111" s="145"/>
    </row>
    <row r="1112" spans="3:12" ht="15.75" thickBot="1" x14ac:dyDescent="0.3">
      <c r="E1112" s="352" t="str">
        <f>IF(C1112&gt;0,VLOOKUP(C1112,[5]!EQUIPOS[#Data],2,0)," ")</f>
        <v xml:space="preserve"> </v>
      </c>
      <c r="F1112" s="353"/>
      <c r="G1112" s="142" t="str">
        <f>IF(C1112&gt;0,VLOOKUP(C1112,[5]!EQUIPOS[#Data],3,0)," ")</f>
        <v xml:space="preserve"> </v>
      </c>
      <c r="H1112" s="152"/>
      <c r="I1112" s="144" t="str">
        <f>IF(C1112&gt;0,VLOOKUP(C1112,[5]!EQUIPOS[#Data],4,0)," ")</f>
        <v xml:space="preserve"> </v>
      </c>
      <c r="J1112" s="145" t="str">
        <f t="shared" ref="J1112" si="36">+IFERROR(H1112*I1112,"")</f>
        <v/>
      </c>
    </row>
    <row r="1113" spans="3:12" ht="15.75" thickBot="1" x14ac:dyDescent="0.3">
      <c r="E1113" s="137"/>
      <c r="F1113" s="354" t="s">
        <v>443</v>
      </c>
      <c r="G1113" s="354"/>
      <c r="H1113" s="354"/>
      <c r="I1113" s="354"/>
      <c r="J1113" s="138">
        <f>ROUND(SUM(J1107:J1112),2)</f>
        <v>6753.9</v>
      </c>
      <c r="L1113" s="154"/>
    </row>
    <row r="1114" spans="3:12" ht="12" customHeight="1" thickBot="1" x14ac:dyDescent="0.3">
      <c r="E1114" s="137"/>
      <c r="F1114" s="155"/>
      <c r="G1114" s="156"/>
      <c r="H1114" s="123"/>
      <c r="I1114" s="124"/>
      <c r="J1114" s="157"/>
    </row>
    <row r="1115" spans="3:12" x14ac:dyDescent="0.25">
      <c r="E1115" s="158"/>
      <c r="F1115" s="355" t="s">
        <v>2</v>
      </c>
      <c r="G1115" s="355"/>
      <c r="H1115" s="355"/>
      <c r="I1115" s="355"/>
      <c r="J1115" s="159">
        <f>+J1113+J1103+J1097+J1089</f>
        <v>53203.73</v>
      </c>
      <c r="L1115" s="161"/>
    </row>
    <row r="1116" spans="3:12" x14ac:dyDescent="0.25">
      <c r="C1116"/>
      <c r="E1116" s="162"/>
      <c r="F1116" s="163"/>
      <c r="G1116" s="164"/>
      <c r="H1116" s="165"/>
      <c r="I1116" s="166"/>
      <c r="J1116" s="167"/>
    </row>
    <row r="1117" spans="3:12" x14ac:dyDescent="0.25">
      <c r="C1117"/>
      <c r="E1117" s="168" t="s">
        <v>455</v>
      </c>
      <c r="F1117" s="169"/>
      <c r="G1117" s="170"/>
      <c r="H1117" s="171"/>
      <c r="I1117" s="172"/>
      <c r="J1117" s="173"/>
    </row>
    <row r="1118" spans="3:12" x14ac:dyDescent="0.25">
      <c r="C1118"/>
      <c r="E1118" s="168"/>
      <c r="F1118" s="169"/>
      <c r="G1118" s="170"/>
      <c r="H1118" s="171"/>
      <c r="I1118" s="172"/>
      <c r="J1118" s="173"/>
    </row>
    <row r="1119" spans="3:12" x14ac:dyDescent="0.25">
      <c r="C1119"/>
      <c r="E1119" s="168"/>
      <c r="F1119" s="169"/>
      <c r="G1119" s="170"/>
      <c r="H1119" s="171"/>
      <c r="I1119" s="172"/>
      <c r="J1119" s="173"/>
    </row>
    <row r="1120" spans="3:12" x14ac:dyDescent="0.25">
      <c r="C1120"/>
      <c r="E1120" s="168"/>
      <c r="F1120" s="169"/>
      <c r="G1120" s="170"/>
      <c r="H1120" s="171"/>
      <c r="I1120" s="172"/>
      <c r="J1120" s="173"/>
    </row>
    <row r="1121" spans="3:10" x14ac:dyDescent="0.25">
      <c r="C1121"/>
      <c r="E1121" s="334" t="s">
        <v>456</v>
      </c>
      <c r="F1121" s="335"/>
      <c r="G1121" s="335"/>
      <c r="H1121" s="336" t="s">
        <v>457</v>
      </c>
      <c r="I1121" s="336"/>
      <c r="J1121" s="337"/>
    </row>
    <row r="1122" spans="3:10" x14ac:dyDescent="0.25">
      <c r="C1122"/>
      <c r="E1122" s="334" t="s">
        <v>458</v>
      </c>
      <c r="F1122" s="335"/>
      <c r="G1122" s="335"/>
      <c r="H1122" s="336" t="s">
        <v>459</v>
      </c>
      <c r="I1122" s="336"/>
      <c r="J1122" s="337"/>
    </row>
    <row r="1123" spans="3:10" x14ac:dyDescent="0.25">
      <c r="C1123"/>
      <c r="E1123" s="334" t="s">
        <v>460</v>
      </c>
      <c r="F1123" s="335"/>
      <c r="G1123" s="335"/>
      <c r="H1123" s="336" t="s">
        <v>461</v>
      </c>
      <c r="I1123" s="336"/>
      <c r="J1123" s="337"/>
    </row>
    <row r="1124" spans="3:10" x14ac:dyDescent="0.25">
      <c r="C1124"/>
      <c r="E1124" s="334" t="s">
        <v>462</v>
      </c>
      <c r="F1124" s="335"/>
      <c r="G1124" s="335"/>
      <c r="H1124" s="336" t="s">
        <v>463</v>
      </c>
      <c r="I1124" s="336"/>
      <c r="J1124" s="337"/>
    </row>
    <row r="1125" spans="3:10" x14ac:dyDescent="0.25">
      <c r="C1125"/>
      <c r="E1125" s="338" t="s">
        <v>464</v>
      </c>
      <c r="F1125" s="339"/>
      <c r="G1125" s="339"/>
      <c r="H1125" s="339" t="s">
        <v>465</v>
      </c>
      <c r="I1125" s="339"/>
      <c r="J1125" s="340"/>
    </row>
    <row r="1126" spans="3:10" ht="14.45" customHeight="1" x14ac:dyDescent="0.25">
      <c r="C1126"/>
      <c r="E1126" s="341" t="s">
        <v>466</v>
      </c>
      <c r="F1126" s="342"/>
      <c r="G1126" s="342"/>
      <c r="H1126" s="342"/>
      <c r="I1126" s="342"/>
      <c r="J1126" s="343"/>
    </row>
    <row r="1127" spans="3:10" x14ac:dyDescent="0.25">
      <c r="C1127"/>
      <c r="E1127" s="344"/>
      <c r="F1127" s="345"/>
      <c r="G1127" s="345"/>
      <c r="H1127" s="345"/>
      <c r="I1127" s="345"/>
      <c r="J1127" s="346"/>
    </row>
    <row r="1128" spans="3:10" x14ac:dyDescent="0.25">
      <c r="C1128"/>
      <c r="E1128" s="347" t="str">
        <f>+E1079</f>
        <v>Suministro e instalación unión rígida ranurada acero al carbón 11/2</v>
      </c>
      <c r="F1128" s="347"/>
      <c r="G1128" s="347"/>
      <c r="H1128" s="347"/>
      <c r="I1128" s="111" t="s">
        <v>431</v>
      </c>
      <c r="J1128" s="112" t="str">
        <f>+J1079</f>
        <v>UN</v>
      </c>
    </row>
    <row r="1129" spans="3:10" x14ac:dyDescent="0.25">
      <c r="C1129"/>
      <c r="E1129" s="348"/>
      <c r="F1129" s="348"/>
      <c r="G1129" s="348"/>
      <c r="H1129" s="348"/>
      <c r="I1129" s="113" t="s">
        <v>432</v>
      </c>
      <c r="J1129" s="114" t="str">
        <f>+J1080</f>
        <v>NP-12</v>
      </c>
    </row>
    <row r="1130" spans="3:10" x14ac:dyDescent="0.25">
      <c r="C1130"/>
      <c r="E1130" s="349"/>
      <c r="F1130" s="350"/>
      <c r="G1130" s="350"/>
      <c r="H1130" s="350"/>
      <c r="I1130" s="350"/>
      <c r="J1130" s="351"/>
    </row>
    <row r="1131" spans="3:10" x14ac:dyDescent="0.25">
      <c r="C1131"/>
      <c r="E1131" s="174"/>
      <c r="F1131" s="175"/>
      <c r="G1131" s="175"/>
      <c r="H1131" s="175"/>
      <c r="I1131" s="175"/>
      <c r="J1131" s="176"/>
    </row>
    <row r="1132" spans="3:10" x14ac:dyDescent="0.25">
      <c r="C1132"/>
      <c r="E1132" s="174"/>
      <c r="F1132" s="175"/>
      <c r="G1132" s="175"/>
      <c r="H1132" s="175"/>
      <c r="I1132" s="175"/>
      <c r="J1132" s="176"/>
    </row>
    <row r="1133" spans="3:10" x14ac:dyDescent="0.25">
      <c r="C1133"/>
      <c r="E1133" s="174"/>
      <c r="F1133" s="175"/>
      <c r="G1133" s="175"/>
      <c r="H1133" s="175"/>
      <c r="I1133" s="175"/>
      <c r="J1133" s="176"/>
    </row>
    <row r="1134" spans="3:10" x14ac:dyDescent="0.25">
      <c r="C1134"/>
      <c r="E1134" s="174"/>
      <c r="F1134" s="175"/>
      <c r="G1134" s="175"/>
      <c r="H1134" s="175"/>
      <c r="I1134" s="175"/>
      <c r="J1134" s="176"/>
    </row>
    <row r="1135" spans="3:10" x14ac:dyDescent="0.25">
      <c r="C1135"/>
      <c r="E1135" s="174"/>
      <c r="F1135" s="175"/>
      <c r="G1135" s="175"/>
      <c r="H1135" s="175"/>
      <c r="I1135" s="175"/>
      <c r="J1135" s="176"/>
    </row>
    <row r="1136" spans="3:10" x14ac:dyDescent="0.25">
      <c r="C1136"/>
      <c r="E1136" s="174"/>
      <c r="F1136" s="175"/>
      <c r="G1136" s="175"/>
      <c r="H1136" s="175"/>
      <c r="I1136" s="175"/>
      <c r="J1136" s="176"/>
    </row>
    <row r="1137" spans="3:10" x14ac:dyDescent="0.25">
      <c r="C1137"/>
      <c r="E1137" s="174"/>
      <c r="F1137" s="175"/>
      <c r="G1137" s="175"/>
      <c r="H1137" s="175"/>
      <c r="I1137" s="175"/>
      <c r="J1137" s="176"/>
    </row>
    <row r="1138" spans="3:10" x14ac:dyDescent="0.25">
      <c r="C1138"/>
      <c r="E1138" s="174"/>
      <c r="F1138" s="175"/>
      <c r="G1138" s="175"/>
      <c r="H1138" s="175"/>
      <c r="I1138" s="175"/>
      <c r="J1138" s="176"/>
    </row>
    <row r="1139" spans="3:10" x14ac:dyDescent="0.25">
      <c r="C1139"/>
      <c r="E1139" s="174"/>
      <c r="F1139" s="175"/>
      <c r="G1139" s="175"/>
      <c r="H1139" s="175"/>
      <c r="I1139" s="175"/>
      <c r="J1139" s="176"/>
    </row>
    <row r="1140" spans="3:10" x14ac:dyDescent="0.25">
      <c r="C1140"/>
      <c r="E1140" s="174"/>
      <c r="F1140" s="175"/>
      <c r="G1140" s="175"/>
      <c r="H1140" s="175"/>
      <c r="I1140" s="175"/>
      <c r="J1140" s="176"/>
    </row>
    <row r="1141" spans="3:10" x14ac:dyDescent="0.25">
      <c r="C1141"/>
      <c r="E1141" s="174"/>
      <c r="F1141" s="175"/>
      <c r="G1141" s="175"/>
      <c r="H1141" s="175"/>
      <c r="I1141" s="175"/>
      <c r="J1141" s="176"/>
    </row>
    <row r="1142" spans="3:10" x14ac:dyDescent="0.25">
      <c r="C1142"/>
      <c r="E1142" s="174"/>
      <c r="F1142" s="175"/>
      <c r="G1142" s="175"/>
      <c r="H1142" s="175"/>
      <c r="I1142" s="175"/>
      <c r="J1142" s="176"/>
    </row>
    <row r="1143" spans="3:10" x14ac:dyDescent="0.25">
      <c r="C1143"/>
      <c r="E1143" s="174"/>
      <c r="F1143" s="175"/>
      <c r="G1143" s="175"/>
      <c r="H1143" s="175"/>
      <c r="I1143" s="175"/>
      <c r="J1143" s="176"/>
    </row>
    <row r="1144" spans="3:10" x14ac:dyDescent="0.25">
      <c r="C1144"/>
      <c r="E1144" s="174"/>
      <c r="F1144" s="175"/>
      <c r="G1144" s="175"/>
      <c r="H1144" s="175"/>
      <c r="I1144" s="175"/>
      <c r="J1144" s="176"/>
    </row>
    <row r="1145" spans="3:10" x14ac:dyDescent="0.25">
      <c r="C1145"/>
      <c r="E1145" s="174"/>
      <c r="F1145" s="175"/>
      <c r="G1145" s="175"/>
      <c r="H1145" s="175"/>
      <c r="I1145" s="175"/>
      <c r="J1145" s="176"/>
    </row>
    <row r="1146" spans="3:10" x14ac:dyDescent="0.25">
      <c r="C1146"/>
      <c r="E1146" s="174"/>
      <c r="F1146" s="175"/>
      <c r="G1146" s="175"/>
      <c r="H1146" s="175"/>
      <c r="I1146" s="175"/>
      <c r="J1146" s="176"/>
    </row>
    <row r="1147" spans="3:10" x14ac:dyDescent="0.25">
      <c r="C1147"/>
      <c r="E1147" s="174"/>
      <c r="F1147" s="175"/>
      <c r="G1147" s="175"/>
      <c r="H1147" s="175"/>
      <c r="I1147" s="175"/>
      <c r="J1147" s="176"/>
    </row>
    <row r="1148" spans="3:10" x14ac:dyDescent="0.25">
      <c r="C1148"/>
      <c r="E1148" s="174"/>
      <c r="F1148" s="175"/>
      <c r="G1148" s="175"/>
      <c r="H1148" s="175"/>
      <c r="I1148" s="175"/>
      <c r="J1148" s="176"/>
    </row>
    <row r="1149" spans="3:10" x14ac:dyDescent="0.25">
      <c r="C1149"/>
      <c r="E1149" s="174"/>
      <c r="F1149" s="175"/>
      <c r="G1149" s="175"/>
      <c r="H1149" s="175"/>
      <c r="I1149" s="175"/>
      <c r="J1149" s="176"/>
    </row>
    <row r="1150" spans="3:10" x14ac:dyDescent="0.25">
      <c r="C1150"/>
      <c r="E1150" s="174"/>
      <c r="F1150" s="175"/>
      <c r="G1150" s="175"/>
      <c r="H1150" s="175"/>
      <c r="I1150" s="175"/>
      <c r="J1150" s="176"/>
    </row>
    <row r="1151" spans="3:10" x14ac:dyDescent="0.25">
      <c r="C1151"/>
      <c r="E1151" s="174"/>
      <c r="F1151" s="175"/>
      <c r="G1151" s="175"/>
      <c r="H1151" s="175"/>
      <c r="I1151" s="175"/>
      <c r="J1151" s="176"/>
    </row>
    <row r="1152" spans="3:10" x14ac:dyDescent="0.25">
      <c r="C1152"/>
      <c r="E1152" s="174"/>
      <c r="F1152" s="175"/>
      <c r="G1152" s="175"/>
      <c r="H1152" s="175"/>
      <c r="I1152" s="175"/>
      <c r="J1152" s="176"/>
    </row>
    <row r="1153" spans="3:10" x14ac:dyDescent="0.25">
      <c r="C1153"/>
      <c r="E1153" s="174"/>
      <c r="F1153" s="175"/>
      <c r="G1153" s="175"/>
      <c r="H1153" s="175"/>
      <c r="I1153" s="175"/>
      <c r="J1153" s="176"/>
    </row>
    <row r="1154" spans="3:10" x14ac:dyDescent="0.25">
      <c r="C1154"/>
      <c r="E1154" s="174"/>
      <c r="F1154" s="175"/>
      <c r="G1154" s="175"/>
      <c r="H1154" s="175"/>
      <c r="I1154" s="175"/>
      <c r="J1154" s="176"/>
    </row>
    <row r="1155" spans="3:10" x14ac:dyDescent="0.25">
      <c r="C1155"/>
      <c r="E1155" s="174"/>
      <c r="F1155" s="175"/>
      <c r="G1155" s="175"/>
      <c r="H1155" s="175"/>
      <c r="I1155" s="175"/>
      <c r="J1155" s="176"/>
    </row>
    <row r="1156" spans="3:10" x14ac:dyDescent="0.25">
      <c r="C1156"/>
      <c r="E1156" s="174"/>
      <c r="F1156" s="175"/>
      <c r="G1156" s="175"/>
      <c r="H1156" s="175"/>
      <c r="I1156" s="175"/>
      <c r="J1156" s="176"/>
    </row>
    <row r="1157" spans="3:10" x14ac:dyDescent="0.25">
      <c r="C1157"/>
      <c r="E1157" s="174"/>
      <c r="F1157" s="175"/>
      <c r="G1157" s="175"/>
      <c r="H1157" s="175"/>
      <c r="I1157" s="175"/>
      <c r="J1157" s="176"/>
    </row>
    <row r="1158" spans="3:10" x14ac:dyDescent="0.25">
      <c r="C1158"/>
      <c r="E1158" s="174"/>
      <c r="F1158" s="175"/>
      <c r="G1158" s="175"/>
      <c r="H1158" s="175"/>
      <c r="I1158" s="175"/>
      <c r="J1158" s="176"/>
    </row>
    <row r="1159" spans="3:10" x14ac:dyDescent="0.25">
      <c r="C1159"/>
      <c r="E1159" s="174"/>
      <c r="F1159" s="175"/>
      <c r="G1159" s="175"/>
      <c r="H1159" s="175"/>
      <c r="I1159" s="175"/>
      <c r="J1159" s="176"/>
    </row>
    <row r="1160" spans="3:10" x14ac:dyDescent="0.25">
      <c r="C1160"/>
      <c r="E1160" s="174"/>
      <c r="F1160" s="175"/>
      <c r="G1160" s="175"/>
      <c r="H1160" s="175"/>
      <c r="I1160" s="175"/>
      <c r="J1160" s="176"/>
    </row>
    <row r="1161" spans="3:10" x14ac:dyDescent="0.25">
      <c r="C1161"/>
      <c r="E1161" s="177"/>
      <c r="F1161" s="178"/>
      <c r="G1161" s="178"/>
      <c r="H1161" s="178"/>
      <c r="I1161" s="178"/>
      <c r="J1161" s="179"/>
    </row>
    <row r="1162" spans="3:10" x14ac:dyDescent="0.25">
      <c r="C1162"/>
      <c r="E1162" s="162"/>
      <c r="F1162" s="163"/>
      <c r="G1162" s="164"/>
      <c r="H1162" s="165"/>
      <c r="I1162" s="166"/>
      <c r="J1162" s="167"/>
    </row>
    <row r="1163" spans="3:10" x14ac:dyDescent="0.25">
      <c r="C1163"/>
      <c r="E1163" s="168" t="s">
        <v>455</v>
      </c>
      <c r="F1163" s="169"/>
      <c r="G1163" s="170"/>
      <c r="H1163" s="171"/>
      <c r="I1163" s="172"/>
      <c r="J1163" s="173"/>
    </row>
    <row r="1164" spans="3:10" x14ac:dyDescent="0.25">
      <c r="C1164"/>
      <c r="E1164" s="168"/>
      <c r="F1164" s="169"/>
      <c r="G1164" s="170"/>
      <c r="H1164" s="171"/>
      <c r="I1164" s="172"/>
      <c r="J1164" s="173"/>
    </row>
    <row r="1165" spans="3:10" x14ac:dyDescent="0.25">
      <c r="C1165"/>
      <c r="E1165" s="168"/>
      <c r="F1165" s="169"/>
      <c r="G1165" s="170"/>
      <c r="H1165" s="171"/>
      <c r="I1165" s="172"/>
      <c r="J1165" s="173"/>
    </row>
    <row r="1166" spans="3:10" x14ac:dyDescent="0.25">
      <c r="C1166"/>
      <c r="E1166" s="168"/>
      <c r="F1166" s="169"/>
      <c r="G1166" s="170"/>
      <c r="H1166" s="171"/>
      <c r="I1166" s="172"/>
      <c r="J1166" s="173"/>
    </row>
    <row r="1167" spans="3:10" x14ac:dyDescent="0.25">
      <c r="C1167"/>
      <c r="E1167" s="334" t="s">
        <v>456</v>
      </c>
      <c r="F1167" s="335"/>
      <c r="G1167" s="335"/>
      <c r="H1167" s="336" t="s">
        <v>457</v>
      </c>
      <c r="I1167" s="336"/>
      <c r="J1167" s="337"/>
    </row>
    <row r="1168" spans="3:10" x14ac:dyDescent="0.25">
      <c r="C1168"/>
      <c r="E1168" s="334" t="s">
        <v>458</v>
      </c>
      <c r="F1168" s="335"/>
      <c r="G1168" s="335"/>
      <c r="H1168" s="336" t="s">
        <v>459</v>
      </c>
      <c r="I1168" s="336"/>
      <c r="J1168" s="337"/>
    </row>
    <row r="1169" spans="3:10" x14ac:dyDescent="0.25">
      <c r="C1169"/>
      <c r="E1169" s="334" t="s">
        <v>460</v>
      </c>
      <c r="F1169" s="335"/>
      <c r="G1169" s="335"/>
      <c r="H1169" s="336" t="s">
        <v>461</v>
      </c>
      <c r="I1169" s="336"/>
      <c r="J1169" s="337"/>
    </row>
    <row r="1170" spans="3:10" x14ac:dyDescent="0.25">
      <c r="C1170"/>
      <c r="E1170" s="334" t="s">
        <v>462</v>
      </c>
      <c r="F1170" s="335"/>
      <c r="G1170" s="335"/>
      <c r="H1170" s="336" t="s">
        <v>463</v>
      </c>
      <c r="I1170" s="336"/>
      <c r="J1170" s="337"/>
    </row>
    <row r="1171" spans="3:10" x14ac:dyDescent="0.25">
      <c r="C1171"/>
      <c r="E1171" s="338" t="s">
        <v>464</v>
      </c>
      <c r="F1171" s="339"/>
      <c r="G1171" s="339"/>
      <c r="H1171" s="339" t="s">
        <v>465</v>
      </c>
      <c r="I1171" s="339"/>
      <c r="J1171" s="340"/>
    </row>
  </sheetData>
  <mergeCells count="603">
    <mergeCell ref="E2:E3"/>
    <mergeCell ref="F2:I3"/>
    <mergeCell ref="J2:J3"/>
    <mergeCell ref="E4:G4"/>
    <mergeCell ref="I4:J4"/>
    <mergeCell ref="E5:J5"/>
    <mergeCell ref="F10:H10"/>
    <mergeCell ref="I10:J10"/>
    <mergeCell ref="E11:J11"/>
    <mergeCell ref="E12:H13"/>
    <mergeCell ref="E15:G15"/>
    <mergeCell ref="F22:I22"/>
    <mergeCell ref="F6:G6"/>
    <mergeCell ref="I6:J6"/>
    <mergeCell ref="F7:G7"/>
    <mergeCell ref="H7:I7"/>
    <mergeCell ref="F8:H8"/>
    <mergeCell ref="F9:H9"/>
    <mergeCell ref="F30:I30"/>
    <mergeCell ref="E32:G32"/>
    <mergeCell ref="E33:F33"/>
    <mergeCell ref="E34:F34"/>
    <mergeCell ref="E35:F35"/>
    <mergeCell ref="F36:I36"/>
    <mergeCell ref="E24:G24"/>
    <mergeCell ref="E25:F25"/>
    <mergeCell ref="E26:F26"/>
    <mergeCell ref="E27:F27"/>
    <mergeCell ref="E28:F28"/>
    <mergeCell ref="E29:F29"/>
    <mergeCell ref="E44:F44"/>
    <mergeCell ref="E45:F45"/>
    <mergeCell ref="F46:I46"/>
    <mergeCell ref="F48:I48"/>
    <mergeCell ref="E54:G54"/>
    <mergeCell ref="H54:J54"/>
    <mergeCell ref="E38:G38"/>
    <mergeCell ref="E39:F39"/>
    <mergeCell ref="E40:F40"/>
    <mergeCell ref="E41:F41"/>
    <mergeCell ref="E42:F42"/>
    <mergeCell ref="E43:F43"/>
    <mergeCell ref="E58:G58"/>
    <mergeCell ref="H58:J58"/>
    <mergeCell ref="E59:J60"/>
    <mergeCell ref="E61:H62"/>
    <mergeCell ref="E63:J63"/>
    <mergeCell ref="E80:J80"/>
    <mergeCell ref="E55:G55"/>
    <mergeCell ref="H55:J55"/>
    <mergeCell ref="E56:G56"/>
    <mergeCell ref="H56:J56"/>
    <mergeCell ref="E57:G57"/>
    <mergeCell ref="H57:J57"/>
    <mergeCell ref="E103:G103"/>
    <mergeCell ref="H103:J103"/>
    <mergeCell ref="E104:G104"/>
    <mergeCell ref="H104:J104"/>
    <mergeCell ref="E105:H106"/>
    <mergeCell ref="E108:G108"/>
    <mergeCell ref="E100:G100"/>
    <mergeCell ref="H100:J100"/>
    <mergeCell ref="E101:G101"/>
    <mergeCell ref="H101:J101"/>
    <mergeCell ref="E102:G102"/>
    <mergeCell ref="H102:J102"/>
    <mergeCell ref="E122:F122"/>
    <mergeCell ref="F123:I123"/>
    <mergeCell ref="E125:G125"/>
    <mergeCell ref="E126:F126"/>
    <mergeCell ref="E127:F127"/>
    <mergeCell ref="E128:F128"/>
    <mergeCell ref="F115:I115"/>
    <mergeCell ref="E117:G117"/>
    <mergeCell ref="E118:F118"/>
    <mergeCell ref="E119:F119"/>
    <mergeCell ref="E120:F120"/>
    <mergeCell ref="E121:F121"/>
    <mergeCell ref="E136:F136"/>
    <mergeCell ref="E137:F137"/>
    <mergeCell ref="E138:F138"/>
    <mergeCell ref="F139:I139"/>
    <mergeCell ref="F141:I141"/>
    <mergeCell ref="E147:G147"/>
    <mergeCell ref="H147:J147"/>
    <mergeCell ref="F129:I129"/>
    <mergeCell ref="E131:G131"/>
    <mergeCell ref="E132:F132"/>
    <mergeCell ref="E133:F133"/>
    <mergeCell ref="E134:F134"/>
    <mergeCell ref="E135:F135"/>
    <mergeCell ref="E151:G151"/>
    <mergeCell ref="H151:J151"/>
    <mergeCell ref="E152:J153"/>
    <mergeCell ref="E154:H155"/>
    <mergeCell ref="E156:J156"/>
    <mergeCell ref="E193:G193"/>
    <mergeCell ref="H193:J193"/>
    <mergeCell ref="E148:G148"/>
    <mergeCell ref="H148:J148"/>
    <mergeCell ref="E149:G149"/>
    <mergeCell ref="H149:J149"/>
    <mergeCell ref="E150:G150"/>
    <mergeCell ref="H150:J150"/>
    <mergeCell ref="E197:G197"/>
    <mergeCell ref="H197:J197"/>
    <mergeCell ref="E198:H199"/>
    <mergeCell ref="E201:G201"/>
    <mergeCell ref="F208:I208"/>
    <mergeCell ref="E210:G210"/>
    <mergeCell ref="E194:G194"/>
    <mergeCell ref="H194:J194"/>
    <mergeCell ref="E195:G195"/>
    <mergeCell ref="H195:J195"/>
    <mergeCell ref="E196:G196"/>
    <mergeCell ref="H196:J196"/>
    <mergeCell ref="E218:G218"/>
    <mergeCell ref="E219:F219"/>
    <mergeCell ref="E220:F220"/>
    <mergeCell ref="E221:F221"/>
    <mergeCell ref="F222:I222"/>
    <mergeCell ref="E224:G224"/>
    <mergeCell ref="E211:F211"/>
    <mergeCell ref="E212:F212"/>
    <mergeCell ref="E213:F213"/>
    <mergeCell ref="E214:F214"/>
    <mergeCell ref="E215:F215"/>
    <mergeCell ref="F216:I216"/>
    <mergeCell ref="F231:I231"/>
    <mergeCell ref="F233:I233"/>
    <mergeCell ref="E239:G239"/>
    <mergeCell ref="H239:J239"/>
    <mergeCell ref="E240:G240"/>
    <mergeCell ref="H240:J240"/>
    <mergeCell ref="E225:F225"/>
    <mergeCell ref="E226:F226"/>
    <mergeCell ref="E227:F227"/>
    <mergeCell ref="E228:F228"/>
    <mergeCell ref="E229:F229"/>
    <mergeCell ref="E230:F230"/>
    <mergeCell ref="E244:J245"/>
    <mergeCell ref="E246:H247"/>
    <mergeCell ref="E248:J248"/>
    <mergeCell ref="E285:G285"/>
    <mergeCell ref="H285:J285"/>
    <mergeCell ref="E286:G286"/>
    <mergeCell ref="H286:J286"/>
    <mergeCell ref="E241:G241"/>
    <mergeCell ref="H241:J241"/>
    <mergeCell ref="E242:G242"/>
    <mergeCell ref="H242:J242"/>
    <mergeCell ref="E243:G243"/>
    <mergeCell ref="H243:J243"/>
    <mergeCell ref="E290:H291"/>
    <mergeCell ref="E293:G293"/>
    <mergeCell ref="F300:I300"/>
    <mergeCell ref="E302:G302"/>
    <mergeCell ref="E303:F303"/>
    <mergeCell ref="E304:F304"/>
    <mergeCell ref="E287:G287"/>
    <mergeCell ref="H287:J287"/>
    <mergeCell ref="E288:G288"/>
    <mergeCell ref="H288:J288"/>
    <mergeCell ref="E289:G289"/>
    <mergeCell ref="H289:J289"/>
    <mergeCell ref="E312:F312"/>
    <mergeCell ref="E313:F313"/>
    <mergeCell ref="F314:I314"/>
    <mergeCell ref="E316:G316"/>
    <mergeCell ref="E317:F317"/>
    <mergeCell ref="E318:F318"/>
    <mergeCell ref="E305:F305"/>
    <mergeCell ref="E306:F306"/>
    <mergeCell ref="E307:F307"/>
    <mergeCell ref="F308:I308"/>
    <mergeCell ref="E310:G310"/>
    <mergeCell ref="E311:F311"/>
    <mergeCell ref="F326:I326"/>
    <mergeCell ref="E332:G332"/>
    <mergeCell ref="H332:J332"/>
    <mergeCell ref="E333:G333"/>
    <mergeCell ref="H333:J333"/>
    <mergeCell ref="E334:G334"/>
    <mergeCell ref="H334:J334"/>
    <mergeCell ref="E319:F319"/>
    <mergeCell ref="E320:F320"/>
    <mergeCell ref="E321:F321"/>
    <mergeCell ref="E322:F322"/>
    <mergeCell ref="E323:F323"/>
    <mergeCell ref="F324:I324"/>
    <mergeCell ref="E341:J341"/>
    <mergeCell ref="E378:G378"/>
    <mergeCell ref="H378:J378"/>
    <mergeCell ref="E379:G379"/>
    <mergeCell ref="H379:J379"/>
    <mergeCell ref="E380:G380"/>
    <mergeCell ref="H380:J380"/>
    <mergeCell ref="E335:G335"/>
    <mergeCell ref="H335:J335"/>
    <mergeCell ref="E336:G336"/>
    <mergeCell ref="H336:J336"/>
    <mergeCell ref="E337:J338"/>
    <mergeCell ref="E339:H340"/>
    <mergeCell ref="F393:I393"/>
    <mergeCell ref="E395:G395"/>
    <mergeCell ref="E396:F396"/>
    <mergeCell ref="E397:F397"/>
    <mergeCell ref="E398:F398"/>
    <mergeCell ref="E399:F399"/>
    <mergeCell ref="E381:G381"/>
    <mergeCell ref="H381:J381"/>
    <mergeCell ref="E382:G382"/>
    <mergeCell ref="H382:J382"/>
    <mergeCell ref="E383:H384"/>
    <mergeCell ref="E386:G386"/>
    <mergeCell ref="F407:I407"/>
    <mergeCell ref="E409:G409"/>
    <mergeCell ref="E410:F410"/>
    <mergeCell ref="E411:F411"/>
    <mergeCell ref="E412:F412"/>
    <mergeCell ref="E413:F413"/>
    <mergeCell ref="E400:F400"/>
    <mergeCell ref="F401:I401"/>
    <mergeCell ref="E403:G403"/>
    <mergeCell ref="E404:F404"/>
    <mergeCell ref="E405:F405"/>
    <mergeCell ref="E406:F406"/>
    <mergeCell ref="E425:G425"/>
    <mergeCell ref="H425:J425"/>
    <mergeCell ref="E426:G426"/>
    <mergeCell ref="H426:J426"/>
    <mergeCell ref="E427:G427"/>
    <mergeCell ref="H427:J427"/>
    <mergeCell ref="E414:F414"/>
    <mergeCell ref="E415:F415"/>
    <mergeCell ref="F416:I416"/>
    <mergeCell ref="F418:I418"/>
    <mergeCell ref="E424:G424"/>
    <mergeCell ref="H424:J424"/>
    <mergeCell ref="E471:G471"/>
    <mergeCell ref="H471:J471"/>
    <mergeCell ref="E472:G472"/>
    <mergeCell ref="H472:J472"/>
    <mergeCell ref="E473:G473"/>
    <mergeCell ref="H473:J473"/>
    <mergeCell ref="E428:G428"/>
    <mergeCell ref="H428:J428"/>
    <mergeCell ref="E429:J430"/>
    <mergeCell ref="E431:H432"/>
    <mergeCell ref="E433:J433"/>
    <mergeCell ref="E470:G470"/>
    <mergeCell ref="H470:J470"/>
    <mergeCell ref="E488:F488"/>
    <mergeCell ref="E489:F489"/>
    <mergeCell ref="E490:F490"/>
    <mergeCell ref="E491:F491"/>
    <mergeCell ref="E492:F492"/>
    <mergeCell ref="F493:I493"/>
    <mergeCell ref="E474:G474"/>
    <mergeCell ref="H474:J474"/>
    <mergeCell ref="E475:H476"/>
    <mergeCell ref="E478:G478"/>
    <mergeCell ref="F485:I485"/>
    <mergeCell ref="E487:G487"/>
    <mergeCell ref="E502:F502"/>
    <mergeCell ref="E503:F503"/>
    <mergeCell ref="E504:F504"/>
    <mergeCell ref="E505:F505"/>
    <mergeCell ref="E506:F506"/>
    <mergeCell ref="E507:F507"/>
    <mergeCell ref="E495:G495"/>
    <mergeCell ref="E496:F496"/>
    <mergeCell ref="E497:F497"/>
    <mergeCell ref="E498:F498"/>
    <mergeCell ref="F499:I499"/>
    <mergeCell ref="E501:G501"/>
    <mergeCell ref="E519:G519"/>
    <mergeCell ref="H519:J519"/>
    <mergeCell ref="E520:G520"/>
    <mergeCell ref="H520:J520"/>
    <mergeCell ref="E521:G521"/>
    <mergeCell ref="H521:J521"/>
    <mergeCell ref="E508:F508"/>
    <mergeCell ref="F509:I509"/>
    <mergeCell ref="F511:I511"/>
    <mergeCell ref="E517:G517"/>
    <mergeCell ref="H517:J517"/>
    <mergeCell ref="E518:G518"/>
    <mergeCell ref="H518:J518"/>
    <mergeCell ref="E565:G565"/>
    <mergeCell ref="H565:J565"/>
    <mergeCell ref="E566:G566"/>
    <mergeCell ref="H566:J566"/>
    <mergeCell ref="E567:G567"/>
    <mergeCell ref="H567:J567"/>
    <mergeCell ref="E522:J523"/>
    <mergeCell ref="E524:H525"/>
    <mergeCell ref="E526:J526"/>
    <mergeCell ref="E563:G563"/>
    <mergeCell ref="H563:J563"/>
    <mergeCell ref="E564:G564"/>
    <mergeCell ref="H564:J564"/>
    <mergeCell ref="E583:F583"/>
    <mergeCell ref="E584:F584"/>
    <mergeCell ref="E585:F585"/>
    <mergeCell ref="F586:I586"/>
    <mergeCell ref="E588:G588"/>
    <mergeCell ref="E589:F589"/>
    <mergeCell ref="E568:H569"/>
    <mergeCell ref="E571:G571"/>
    <mergeCell ref="F578:I578"/>
    <mergeCell ref="E580:G580"/>
    <mergeCell ref="E581:F581"/>
    <mergeCell ref="E582:F582"/>
    <mergeCell ref="E597:F597"/>
    <mergeCell ref="E598:F598"/>
    <mergeCell ref="E599:F599"/>
    <mergeCell ref="E600:F600"/>
    <mergeCell ref="E601:F601"/>
    <mergeCell ref="F602:I602"/>
    <mergeCell ref="E590:F590"/>
    <mergeCell ref="E591:F591"/>
    <mergeCell ref="F592:I592"/>
    <mergeCell ref="E594:G594"/>
    <mergeCell ref="E595:F595"/>
    <mergeCell ref="E596:F596"/>
    <mergeCell ref="E613:G613"/>
    <mergeCell ref="H613:J613"/>
    <mergeCell ref="E614:G614"/>
    <mergeCell ref="H614:J614"/>
    <mergeCell ref="E615:J616"/>
    <mergeCell ref="E617:H618"/>
    <mergeCell ref="F604:I604"/>
    <mergeCell ref="E610:G610"/>
    <mergeCell ref="H610:J610"/>
    <mergeCell ref="E611:G611"/>
    <mergeCell ref="H611:J611"/>
    <mergeCell ref="E612:G612"/>
    <mergeCell ref="H612:J612"/>
    <mergeCell ref="E659:G659"/>
    <mergeCell ref="H659:J659"/>
    <mergeCell ref="E660:G660"/>
    <mergeCell ref="H660:J660"/>
    <mergeCell ref="E661:H662"/>
    <mergeCell ref="E664:G664"/>
    <mergeCell ref="E619:J619"/>
    <mergeCell ref="E656:G656"/>
    <mergeCell ref="H656:J656"/>
    <mergeCell ref="E657:G657"/>
    <mergeCell ref="H657:J657"/>
    <mergeCell ref="E658:G658"/>
    <mergeCell ref="H658:J658"/>
    <mergeCell ref="E678:F678"/>
    <mergeCell ref="F679:I679"/>
    <mergeCell ref="E681:G681"/>
    <mergeCell ref="E682:F682"/>
    <mergeCell ref="E683:F683"/>
    <mergeCell ref="E684:F684"/>
    <mergeCell ref="F671:I671"/>
    <mergeCell ref="E673:G673"/>
    <mergeCell ref="E674:F674"/>
    <mergeCell ref="E675:F675"/>
    <mergeCell ref="E676:F676"/>
    <mergeCell ref="E677:F677"/>
    <mergeCell ref="E692:F692"/>
    <mergeCell ref="E693:F693"/>
    <mergeCell ref="E694:F694"/>
    <mergeCell ref="F695:I695"/>
    <mergeCell ref="F697:I697"/>
    <mergeCell ref="E703:G703"/>
    <mergeCell ref="H703:J703"/>
    <mergeCell ref="F685:I685"/>
    <mergeCell ref="E687:G687"/>
    <mergeCell ref="E688:F688"/>
    <mergeCell ref="E689:F689"/>
    <mergeCell ref="E690:F690"/>
    <mergeCell ref="E691:F691"/>
    <mergeCell ref="E707:G707"/>
    <mergeCell ref="H707:J707"/>
    <mergeCell ref="E708:J709"/>
    <mergeCell ref="E710:H711"/>
    <mergeCell ref="E712:J712"/>
    <mergeCell ref="E749:G749"/>
    <mergeCell ref="H749:J749"/>
    <mergeCell ref="E704:G704"/>
    <mergeCell ref="H704:J704"/>
    <mergeCell ref="E705:G705"/>
    <mergeCell ref="H705:J705"/>
    <mergeCell ref="E706:G706"/>
    <mergeCell ref="H706:J706"/>
    <mergeCell ref="E753:G753"/>
    <mergeCell ref="H753:J753"/>
    <mergeCell ref="E754:J755"/>
    <mergeCell ref="E756:H757"/>
    <mergeCell ref="E758:J758"/>
    <mergeCell ref="E795:G795"/>
    <mergeCell ref="H795:J795"/>
    <mergeCell ref="E750:G750"/>
    <mergeCell ref="H750:J750"/>
    <mergeCell ref="E751:G751"/>
    <mergeCell ref="H751:J751"/>
    <mergeCell ref="E752:G752"/>
    <mergeCell ref="H752:J752"/>
    <mergeCell ref="E799:G799"/>
    <mergeCell ref="H799:J799"/>
    <mergeCell ref="E800:H801"/>
    <mergeCell ref="E803:G803"/>
    <mergeCell ref="F810:I810"/>
    <mergeCell ref="E812:G812"/>
    <mergeCell ref="E796:G796"/>
    <mergeCell ref="H796:J796"/>
    <mergeCell ref="E797:G797"/>
    <mergeCell ref="H797:J797"/>
    <mergeCell ref="E798:G798"/>
    <mergeCell ref="H798:J798"/>
    <mergeCell ref="E820:G820"/>
    <mergeCell ref="E821:F821"/>
    <mergeCell ref="E822:F822"/>
    <mergeCell ref="E823:F823"/>
    <mergeCell ref="F824:I824"/>
    <mergeCell ref="E826:G826"/>
    <mergeCell ref="E813:F813"/>
    <mergeCell ref="E814:F814"/>
    <mergeCell ref="E815:F815"/>
    <mergeCell ref="E816:F816"/>
    <mergeCell ref="E817:F817"/>
    <mergeCell ref="F818:I818"/>
    <mergeCell ref="E833:F833"/>
    <mergeCell ref="F834:I834"/>
    <mergeCell ref="F836:I836"/>
    <mergeCell ref="E842:G842"/>
    <mergeCell ref="H842:J842"/>
    <mergeCell ref="E843:G843"/>
    <mergeCell ref="H843:J843"/>
    <mergeCell ref="E827:F827"/>
    <mergeCell ref="E828:F828"/>
    <mergeCell ref="E829:F829"/>
    <mergeCell ref="E830:F830"/>
    <mergeCell ref="E831:F831"/>
    <mergeCell ref="E832:F832"/>
    <mergeCell ref="E847:J848"/>
    <mergeCell ref="E849:H850"/>
    <mergeCell ref="E851:J851"/>
    <mergeCell ref="E888:G888"/>
    <mergeCell ref="H888:J888"/>
    <mergeCell ref="E889:G889"/>
    <mergeCell ref="H889:J889"/>
    <mergeCell ref="E844:G844"/>
    <mergeCell ref="H844:J844"/>
    <mergeCell ref="E845:G845"/>
    <mergeCell ref="H845:J845"/>
    <mergeCell ref="E846:G846"/>
    <mergeCell ref="H846:J846"/>
    <mergeCell ref="E893:H894"/>
    <mergeCell ref="E896:G896"/>
    <mergeCell ref="F903:I903"/>
    <mergeCell ref="E905:G905"/>
    <mergeCell ref="E906:F906"/>
    <mergeCell ref="E907:F907"/>
    <mergeCell ref="E890:G890"/>
    <mergeCell ref="H890:J890"/>
    <mergeCell ref="E891:G891"/>
    <mergeCell ref="H891:J891"/>
    <mergeCell ref="E892:G892"/>
    <mergeCell ref="H892:J892"/>
    <mergeCell ref="E915:F915"/>
    <mergeCell ref="E916:F916"/>
    <mergeCell ref="F917:I917"/>
    <mergeCell ref="E919:G919"/>
    <mergeCell ref="E920:F920"/>
    <mergeCell ref="E921:F921"/>
    <mergeCell ref="E908:F908"/>
    <mergeCell ref="E909:F909"/>
    <mergeCell ref="E910:F910"/>
    <mergeCell ref="F911:I911"/>
    <mergeCell ref="E913:G913"/>
    <mergeCell ref="E914:F914"/>
    <mergeCell ref="F929:I929"/>
    <mergeCell ref="E935:G935"/>
    <mergeCell ref="H935:J935"/>
    <mergeCell ref="E936:G936"/>
    <mergeCell ref="H936:J936"/>
    <mergeCell ref="E937:G937"/>
    <mergeCell ref="H937:J937"/>
    <mergeCell ref="E922:F922"/>
    <mergeCell ref="E923:F923"/>
    <mergeCell ref="E924:F924"/>
    <mergeCell ref="E925:F925"/>
    <mergeCell ref="E926:F926"/>
    <mergeCell ref="F927:I927"/>
    <mergeCell ref="E944:J944"/>
    <mergeCell ref="E981:G981"/>
    <mergeCell ref="H981:J981"/>
    <mergeCell ref="E982:G982"/>
    <mergeCell ref="H982:J982"/>
    <mergeCell ref="E983:G983"/>
    <mergeCell ref="H983:J983"/>
    <mergeCell ref="E938:G938"/>
    <mergeCell ref="H938:J938"/>
    <mergeCell ref="E939:G939"/>
    <mergeCell ref="H939:J939"/>
    <mergeCell ref="E940:J941"/>
    <mergeCell ref="E942:H943"/>
    <mergeCell ref="F996:I996"/>
    <mergeCell ref="E998:G998"/>
    <mergeCell ref="E999:F999"/>
    <mergeCell ref="E1000:F1000"/>
    <mergeCell ref="E1001:F1001"/>
    <mergeCell ref="E1002:F1002"/>
    <mergeCell ref="E984:G984"/>
    <mergeCell ref="H984:J984"/>
    <mergeCell ref="E985:G985"/>
    <mergeCell ref="H985:J985"/>
    <mergeCell ref="E986:H987"/>
    <mergeCell ref="E989:G989"/>
    <mergeCell ref="F1010:I1010"/>
    <mergeCell ref="E1012:G1012"/>
    <mergeCell ref="E1013:F1013"/>
    <mergeCell ref="E1014:F1014"/>
    <mergeCell ref="E1015:F1015"/>
    <mergeCell ref="E1016:F1016"/>
    <mergeCell ref="E1003:F1003"/>
    <mergeCell ref="F1004:I1004"/>
    <mergeCell ref="E1006:G1006"/>
    <mergeCell ref="E1007:F1007"/>
    <mergeCell ref="E1008:F1008"/>
    <mergeCell ref="E1009:F1009"/>
    <mergeCell ref="E1029:G1029"/>
    <mergeCell ref="H1029:J1029"/>
    <mergeCell ref="E1030:G1030"/>
    <mergeCell ref="H1030:J1030"/>
    <mergeCell ref="E1031:G1031"/>
    <mergeCell ref="H1031:J1031"/>
    <mergeCell ref="E1017:F1017"/>
    <mergeCell ref="E1018:F1018"/>
    <mergeCell ref="E1019:F1019"/>
    <mergeCell ref="F1020:I1020"/>
    <mergeCell ref="F1022:I1022"/>
    <mergeCell ref="E1028:G1028"/>
    <mergeCell ref="H1028:J1028"/>
    <mergeCell ref="E1075:G1075"/>
    <mergeCell ref="H1075:J1075"/>
    <mergeCell ref="E1076:G1076"/>
    <mergeCell ref="H1076:J1076"/>
    <mergeCell ref="E1077:G1077"/>
    <mergeCell ref="H1077:J1077"/>
    <mergeCell ref="E1032:G1032"/>
    <mergeCell ref="H1032:J1032"/>
    <mergeCell ref="E1033:J1034"/>
    <mergeCell ref="E1035:H1036"/>
    <mergeCell ref="E1037:J1037"/>
    <mergeCell ref="E1074:G1074"/>
    <mergeCell ref="H1074:J1074"/>
    <mergeCell ref="E1092:F1092"/>
    <mergeCell ref="E1093:F1093"/>
    <mergeCell ref="E1094:F1094"/>
    <mergeCell ref="E1095:F1095"/>
    <mergeCell ref="E1096:F1096"/>
    <mergeCell ref="F1097:I1097"/>
    <mergeCell ref="E1078:G1078"/>
    <mergeCell ref="H1078:J1078"/>
    <mergeCell ref="E1079:H1080"/>
    <mergeCell ref="E1082:G1082"/>
    <mergeCell ref="F1089:I1089"/>
    <mergeCell ref="E1091:G1091"/>
    <mergeCell ref="E1106:F1106"/>
    <mergeCell ref="E1107:F1107"/>
    <mergeCell ref="E1108:F1108"/>
    <mergeCell ref="E1109:F1109"/>
    <mergeCell ref="E1110:F1110"/>
    <mergeCell ref="E1111:F1111"/>
    <mergeCell ref="E1099:G1099"/>
    <mergeCell ref="E1100:F1100"/>
    <mergeCell ref="E1101:F1101"/>
    <mergeCell ref="E1102:F1102"/>
    <mergeCell ref="F1103:I1103"/>
    <mergeCell ref="E1105:G1105"/>
    <mergeCell ref="E1123:G1123"/>
    <mergeCell ref="H1123:J1123"/>
    <mergeCell ref="E1124:G1124"/>
    <mergeCell ref="H1124:J1124"/>
    <mergeCell ref="E1125:G1125"/>
    <mergeCell ref="H1125:J1125"/>
    <mergeCell ref="E1112:F1112"/>
    <mergeCell ref="F1113:I1113"/>
    <mergeCell ref="F1115:I1115"/>
    <mergeCell ref="E1121:G1121"/>
    <mergeCell ref="H1121:J1121"/>
    <mergeCell ref="E1122:G1122"/>
    <mergeCell ref="H1122:J1122"/>
    <mergeCell ref="E1169:G1169"/>
    <mergeCell ref="H1169:J1169"/>
    <mergeCell ref="E1170:G1170"/>
    <mergeCell ref="H1170:J1170"/>
    <mergeCell ref="E1171:G1171"/>
    <mergeCell ref="H1171:J1171"/>
    <mergeCell ref="E1126:J1127"/>
    <mergeCell ref="E1128:H1129"/>
    <mergeCell ref="E1130:J1130"/>
    <mergeCell ref="E1167:G1167"/>
    <mergeCell ref="H1167:J1167"/>
    <mergeCell ref="E1168:G1168"/>
    <mergeCell ref="H1168:J1168"/>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23" manualBreakCount="23">
    <brk id="58" min="4" max="9" man="1"/>
    <brk id="104" min="4" max="9" man="1"/>
    <brk id="151" min="4" max="9" man="1"/>
    <brk id="197" min="4" max="9" man="1"/>
    <brk id="243" min="4" max="9" man="1"/>
    <brk id="289" min="4" max="9" man="1"/>
    <brk id="336" min="4" max="9" man="1"/>
    <brk id="382" min="4" max="9" man="1"/>
    <brk id="428" min="4" max="9" man="1"/>
    <brk id="474" min="4" max="9" man="1"/>
    <brk id="521" min="4" max="9" man="1"/>
    <brk id="567" min="4" max="9" man="1"/>
    <brk id="614" min="4" max="9" man="1"/>
    <brk id="660" min="4" max="9" man="1"/>
    <brk id="707" min="4" max="9" man="1"/>
    <brk id="799" min="4" max="9" man="1"/>
    <brk id="846" min="4" max="9" man="1"/>
    <brk id="892" min="4" max="9" man="1"/>
    <brk id="939" min="4" max="9" man="1"/>
    <brk id="985" min="4" max="9" man="1"/>
    <brk id="1032" min="4" max="9" man="1"/>
    <brk id="1078" min="4" max="9" man="1"/>
    <brk id="1125" min="4" max="9"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99F3D-D669-4C79-A7E7-6CCD0A2B635A}">
  <sheetPr>
    <tabColor theme="3"/>
    <pageSetUpPr fitToPage="1"/>
  </sheetPr>
  <dimension ref="A1:L197"/>
  <sheetViews>
    <sheetView view="pageBreakPreview" topLeftCell="B142" zoomScale="85" zoomScaleNormal="85" zoomScaleSheetLayoutView="85"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E9" s="107" t="s">
        <v>427</v>
      </c>
      <c r="F9" s="367" t="s">
        <v>485</v>
      </c>
      <c r="G9" s="367"/>
      <c r="H9" s="367"/>
      <c r="I9" s="371"/>
      <c r="J9" s="372"/>
    </row>
    <row r="10" spans="1:10" x14ac:dyDescent="0.25">
      <c r="E10" s="373" t="s">
        <v>429</v>
      </c>
      <c r="F10" s="373"/>
      <c r="G10" s="373"/>
      <c r="H10" s="373"/>
      <c r="I10" s="373"/>
      <c r="J10" s="373"/>
    </row>
    <row r="11" spans="1:10" ht="22.5" customHeight="1" x14ac:dyDescent="0.25">
      <c r="A11" t="s">
        <v>430</v>
      </c>
      <c r="B11" s="109">
        <v>13</v>
      </c>
      <c r="C11" s="110" t="str">
        <f>+A11&amp;B11</f>
        <v>NP-13</v>
      </c>
      <c r="E11" s="347" t="str">
        <f>VLOOKUP(C11,'[5]ITEMS NP'!$E$7:$G$61,2,0)</f>
        <v>DEMOLICION DE PLACA GARITA</v>
      </c>
      <c r="F11" s="347"/>
      <c r="G11" s="347"/>
      <c r="H11" s="347"/>
      <c r="I11" s="111" t="s">
        <v>431</v>
      </c>
      <c r="J11" s="112" t="str">
        <f>VLOOKUP(C11,'[5]ITEMS NP'!$E$7:$G$61,3,0)</f>
        <v>M2</v>
      </c>
    </row>
    <row r="12" spans="1:10" x14ac:dyDescent="0.25">
      <c r="C12" s="110"/>
      <c r="E12" s="348"/>
      <c r="F12" s="348"/>
      <c r="G12" s="348"/>
      <c r="H12" s="348"/>
      <c r="I12" s="113" t="s">
        <v>432</v>
      </c>
      <c r="J12" s="114" t="str">
        <f>VLOOKUP(C11,'[5]ITEMS NP'!$E$7:$G$61,1,0)</f>
        <v>NP-13</v>
      </c>
    </row>
    <row r="13" spans="1:10" ht="12" customHeight="1" x14ac:dyDescent="0.25">
      <c r="C13" s="110"/>
      <c r="E13" s="115"/>
      <c r="F13" s="116"/>
      <c r="G13" s="117"/>
      <c r="H13" s="118"/>
      <c r="I13" s="119"/>
      <c r="J13" s="120"/>
    </row>
    <row r="14" spans="1:10" x14ac:dyDescent="0.25">
      <c r="B14" s="121" t="s">
        <v>433</v>
      </c>
      <c r="C14" s="110" t="s">
        <v>434</v>
      </c>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c r="E16" s="131" t="str">
        <f>IF(C16&gt;0,VLOOKUP(C16,[5]!materiales[#Data],2,0)," ")</f>
        <v xml:space="preserve"> </v>
      </c>
      <c r="F16" s="132" t="str">
        <f>IF(C16&gt;0,VLOOKUP(C16,[5]!materiales[#Data],3,0)," ")</f>
        <v xml:space="preserve"> </v>
      </c>
      <c r="G16" s="133"/>
      <c r="H16" s="134"/>
      <c r="I16" s="135" t="str">
        <f>IF(C16&gt;0,VLOOKUP(C16,[5]!materiales[#Data],4,0)," ")</f>
        <v xml:space="preserve"> </v>
      </c>
      <c r="J16" s="135" t="str">
        <f t="shared" ref="J16:J20" si="0">+IFERROR((G16*I16)+(G16*H16*I16),"")</f>
        <v/>
      </c>
    </row>
    <row r="17" spans="3:12"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2"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2"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2"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2" ht="15.75" thickBot="1" x14ac:dyDescent="0.3">
      <c r="C21" s="110"/>
      <c r="E21" s="137"/>
      <c r="F21" s="364" t="s">
        <v>443</v>
      </c>
      <c r="G21" s="360"/>
      <c r="H21" s="360"/>
      <c r="I21" s="365"/>
      <c r="J21" s="138">
        <f>ROUND(SUM(J16:J20),2)</f>
        <v>0</v>
      </c>
    </row>
    <row r="22" spans="3:12" ht="12" customHeight="1" x14ac:dyDescent="0.25">
      <c r="C22" s="110"/>
      <c r="E22" s="137"/>
      <c r="F22" s="139"/>
      <c r="G22" s="139"/>
      <c r="H22" s="139"/>
      <c r="I22" s="139"/>
      <c r="J22" s="140"/>
    </row>
    <row r="23" spans="3:12" x14ac:dyDescent="0.25">
      <c r="C23" s="110"/>
      <c r="E23" s="358" t="s">
        <v>444</v>
      </c>
      <c r="F23" s="358"/>
      <c r="G23" s="358"/>
      <c r="H23" s="123"/>
      <c r="I23" s="124"/>
      <c r="J23" s="141"/>
    </row>
    <row r="24" spans="3:12" x14ac:dyDescent="0.25">
      <c r="C24" s="110"/>
      <c r="E24" s="356" t="s">
        <v>436</v>
      </c>
      <c r="F24" s="357"/>
      <c r="G24" s="127" t="s">
        <v>437</v>
      </c>
      <c r="H24" s="128" t="s">
        <v>445</v>
      </c>
      <c r="I24" s="129" t="s">
        <v>439</v>
      </c>
      <c r="J24" s="130" t="s">
        <v>440</v>
      </c>
    </row>
    <row r="25" spans="3:12" x14ac:dyDescent="0.25">
      <c r="C25" s="110" t="s">
        <v>486</v>
      </c>
      <c r="E25" s="352" t="str">
        <f>IF(C25&gt;0,VLOOKUP(C25,[5]!M_O[#Data],2,0)," ")</f>
        <v>M.O. ALBANILERIA 2 AYUDANTE+PREST.</v>
      </c>
      <c r="F25" s="353"/>
      <c r="G25" s="142" t="str">
        <f>IF(C25&gt;0,VLOOKUP(C25,[5]!M_O[#Data],3,0)," ")</f>
        <v>JRN</v>
      </c>
      <c r="H25" s="143">
        <v>0.24</v>
      </c>
      <c r="I25" s="144">
        <f>IF(C25&gt;0,VLOOKUP(C25,[5]!M_O[#Data],4,0)," ")</f>
        <v>181402</v>
      </c>
      <c r="J25" s="145">
        <f>+IFERROR(H25*I25,"")</f>
        <v>43536.479999999996</v>
      </c>
      <c r="L25">
        <f>1/0.22</f>
        <v>4.5454545454545459</v>
      </c>
    </row>
    <row r="26" spans="3:12"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2"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2"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2" ht="15.75" thickBot="1" x14ac:dyDescent="0.3">
      <c r="C29" s="110"/>
      <c r="E29" s="137"/>
      <c r="F29" s="359" t="s">
        <v>443</v>
      </c>
      <c r="G29" s="360"/>
      <c r="H29" s="360"/>
      <c r="I29" s="360"/>
      <c r="J29" s="138">
        <f>ROUND(SUM(J25:J28),2)</f>
        <v>43536.480000000003</v>
      </c>
    </row>
    <row r="30" spans="3:12" ht="12" customHeight="1" x14ac:dyDescent="0.25">
      <c r="C30" s="110"/>
      <c r="E30" s="137"/>
      <c r="F30" s="139"/>
      <c r="G30" s="139"/>
      <c r="H30" s="139"/>
      <c r="I30" s="139"/>
      <c r="J30" s="140"/>
    </row>
    <row r="31" spans="3:12" x14ac:dyDescent="0.25">
      <c r="C31" s="110"/>
      <c r="E31" s="358" t="s">
        <v>447</v>
      </c>
      <c r="F31" s="358"/>
      <c r="G31" s="358"/>
      <c r="H31" s="123"/>
      <c r="I31" s="147"/>
      <c r="J31" s="148"/>
    </row>
    <row r="32" spans="3:12"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t="s">
        <v>449</v>
      </c>
      <c r="E39" s="352" t="str">
        <f>IF(C39&gt;0,VLOOKUP(C39,[5]!EQUIPOS[#Data],2,0)," ")</f>
        <v>HERRAMIENTA MENOR</v>
      </c>
      <c r="F39" s="353"/>
      <c r="G39" s="142" t="str">
        <f>IF(C39&gt;0,VLOOKUP(C39,[5]!EQUIPOS[#Data],3,0)," ")</f>
        <v>%</v>
      </c>
      <c r="H39" s="152">
        <v>1</v>
      </c>
      <c r="I39" s="144">
        <f>+J29*0.05*H39</f>
        <v>2176.8240000000001</v>
      </c>
      <c r="J39" s="145">
        <f t="shared" ref="J39:J44" si="1">+IFERROR(H39*I39,"")</f>
        <v>2176.8240000000001</v>
      </c>
    </row>
    <row r="40" spans="3:12" x14ac:dyDescent="0.25">
      <c r="C40" s="110" t="s">
        <v>487</v>
      </c>
      <c r="E40" s="352" t="str">
        <f>IF(C40&gt;0,VLOOKUP(C40,[5]!EQUIPOS[#Data],2,0)," ")</f>
        <v>MARTILLO NEUMATICO DEMOLEDOR</v>
      </c>
      <c r="F40" s="353"/>
      <c r="G40" s="142" t="str">
        <f>IF(C40&gt;0,VLOOKUP(C40,[5]!EQUIPOS[#Data],3,0)," ")</f>
        <v>DIA</v>
      </c>
      <c r="H40" s="153">
        <v>0.06</v>
      </c>
      <c r="I40" s="144">
        <f>IF(C40&gt;0,VLOOKUP(C40,[5]!EQUIPOS[#Data],4,0)," ")</f>
        <v>72921</v>
      </c>
      <c r="J40" s="145">
        <f t="shared" si="1"/>
        <v>4375.26</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6552.08</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50088.560000000005</v>
      </c>
      <c r="K47" s="160" t="s">
        <v>454</v>
      </c>
      <c r="L47" s="161">
        <f>VLOOKUP(C11,'[5]ITEMS NP'!$E$7:$I$68,5,0)</f>
        <v>50088.560000000005</v>
      </c>
    </row>
    <row r="48" spans="3:12" x14ac:dyDescent="0.25">
      <c r="E48" s="162"/>
      <c r="F48" s="163"/>
      <c r="G48" s="164"/>
      <c r="H48" s="165"/>
      <c r="I48" s="166"/>
      <c r="J48" s="167"/>
    </row>
    <row r="49" spans="1:10" x14ac:dyDescent="0.25">
      <c r="E49" s="168" t="s">
        <v>455</v>
      </c>
      <c r="F49" s="169"/>
      <c r="G49" s="170"/>
      <c r="H49" s="171"/>
      <c r="I49" s="172"/>
      <c r="J49" s="173"/>
    </row>
    <row r="50" spans="1:10" x14ac:dyDescent="0.25">
      <c r="E50" s="168"/>
      <c r="F50" s="169"/>
      <c r="G50" s="170"/>
      <c r="H50" s="171"/>
      <c r="I50" s="172"/>
      <c r="J50" s="173"/>
    </row>
    <row r="51" spans="1:10" x14ac:dyDescent="0.25">
      <c r="E51" s="168"/>
      <c r="F51" s="169"/>
      <c r="G51" s="170"/>
      <c r="H51" s="171"/>
      <c r="I51" s="172"/>
      <c r="J51" s="173"/>
    </row>
    <row r="52" spans="1:10" x14ac:dyDescent="0.25">
      <c r="E52" s="168"/>
      <c r="F52" s="169"/>
      <c r="G52" s="170"/>
      <c r="H52" s="171"/>
      <c r="I52" s="172"/>
      <c r="J52" s="173"/>
    </row>
    <row r="53" spans="1:10" x14ac:dyDescent="0.25">
      <c r="E53" s="334" t="s">
        <v>456</v>
      </c>
      <c r="F53" s="335"/>
      <c r="G53" s="335"/>
      <c r="H53" s="336" t="s">
        <v>457</v>
      </c>
      <c r="I53" s="336"/>
      <c r="J53" s="337"/>
    </row>
    <row r="54" spans="1:10" x14ac:dyDescent="0.25">
      <c r="E54" s="334" t="s">
        <v>458</v>
      </c>
      <c r="F54" s="335"/>
      <c r="G54" s="335"/>
      <c r="H54" s="336" t="s">
        <v>459</v>
      </c>
      <c r="I54" s="336"/>
      <c r="J54" s="337"/>
    </row>
    <row r="55" spans="1:10" x14ac:dyDescent="0.25">
      <c r="E55" s="334" t="s">
        <v>460</v>
      </c>
      <c r="F55" s="335"/>
      <c r="G55" s="335"/>
      <c r="H55" s="336" t="s">
        <v>461</v>
      </c>
      <c r="I55" s="336"/>
      <c r="J55" s="337"/>
    </row>
    <row r="56" spans="1:10" x14ac:dyDescent="0.25">
      <c r="E56" s="334" t="s">
        <v>462</v>
      </c>
      <c r="F56" s="335"/>
      <c r="G56" s="335"/>
      <c r="H56" s="336" t="s">
        <v>463</v>
      </c>
      <c r="I56" s="336"/>
      <c r="J56" s="337"/>
    </row>
    <row r="57" spans="1:10" x14ac:dyDescent="0.25">
      <c r="E57" s="338" t="s">
        <v>464</v>
      </c>
      <c r="F57" s="339"/>
      <c r="G57" s="339"/>
      <c r="H57" s="339" t="s">
        <v>465</v>
      </c>
      <c r="I57" s="339"/>
      <c r="J57" s="340"/>
    </row>
    <row r="58" spans="1:10" ht="22.5" customHeight="1" x14ac:dyDescent="0.25">
      <c r="A58" t="s">
        <v>430</v>
      </c>
      <c r="B58" s="109">
        <v>14</v>
      </c>
      <c r="C58" s="110" t="str">
        <f>+A58&amp;B58</f>
        <v>NP-14</v>
      </c>
      <c r="E58" s="347" t="str">
        <f>VLOOKUP(C58,'[5]ITEMS NP'!$E$7:$G$61,2,0)</f>
        <v xml:space="preserve">SUMINSTRO E INSTALACION CERAMICA - Piso pared egeo blanco cara única 33.8*33.8 </v>
      </c>
      <c r="F58" s="347"/>
      <c r="G58" s="347"/>
      <c r="H58" s="347"/>
      <c r="I58" s="111" t="s">
        <v>431</v>
      </c>
      <c r="J58" s="112" t="str">
        <f>VLOOKUP(C58,'[5]ITEMS NP'!$E$7:$G$61,3,0)</f>
        <v>M2</v>
      </c>
    </row>
    <row r="59" spans="1:10" x14ac:dyDescent="0.25">
      <c r="C59" s="110"/>
      <c r="E59" s="348"/>
      <c r="F59" s="348"/>
      <c r="G59" s="348"/>
      <c r="H59" s="348"/>
      <c r="I59" s="113" t="s">
        <v>432</v>
      </c>
      <c r="J59" s="114" t="str">
        <f>VLOOKUP(C58,'[5]ITEMS NP'!$E$7:$G$61,1,0)</f>
        <v>NP-14</v>
      </c>
    </row>
    <row r="60" spans="1:10" ht="12" customHeight="1" x14ac:dyDescent="0.25">
      <c r="C60" s="110"/>
      <c r="E60" s="115"/>
      <c r="F60" s="116"/>
      <c r="G60" s="117"/>
      <c r="H60" s="118"/>
      <c r="I60" s="119"/>
      <c r="J60" s="120"/>
    </row>
    <row r="61" spans="1:10" x14ac:dyDescent="0.25">
      <c r="B61" s="121" t="s">
        <v>433</v>
      </c>
      <c r="C61" s="110" t="s">
        <v>434</v>
      </c>
      <c r="E61" s="358" t="s">
        <v>435</v>
      </c>
      <c r="F61" s="358"/>
      <c r="G61" s="358"/>
      <c r="H61" s="123"/>
      <c r="I61" s="124"/>
      <c r="J61" s="125"/>
    </row>
    <row r="62" spans="1:10" x14ac:dyDescent="0.25">
      <c r="C62" s="110"/>
      <c r="E62" s="126" t="s">
        <v>436</v>
      </c>
      <c r="F62" s="127" t="s">
        <v>437</v>
      </c>
      <c r="G62" s="128" t="s">
        <v>18</v>
      </c>
      <c r="H62" s="128" t="s">
        <v>438</v>
      </c>
      <c r="I62" s="129" t="s">
        <v>439</v>
      </c>
      <c r="J62" s="130" t="s">
        <v>440</v>
      </c>
    </row>
    <row r="63" spans="1:10" x14ac:dyDescent="0.25">
      <c r="C63" s="110" t="s">
        <v>488</v>
      </c>
      <c r="E63" s="131" t="str">
        <f>IF(C63&gt;0,VLOOKUP(C63,[5]!materiales[#Data],2,0)," ")</f>
        <v>Piso Pared  Blanco Cara Única 33.8x33.8</v>
      </c>
      <c r="F63" s="132" t="str">
        <f>IF(C63&gt;0,VLOOKUP(C63,[5]!materiales[#Data],3,0)," ")</f>
        <v>M2</v>
      </c>
      <c r="G63" s="133">
        <v>1</v>
      </c>
      <c r="H63" s="134">
        <v>0.05</v>
      </c>
      <c r="I63" s="135">
        <f>IF(C63&gt;0,VLOOKUP(C63,[5]!materiales[#Data],4,0)," ")</f>
        <v>34200</v>
      </c>
      <c r="J63" s="135">
        <f t="shared" ref="J63:J67" si="2">+IFERROR((G63*I63)+(G63*H63*I63),"")</f>
        <v>35910</v>
      </c>
    </row>
    <row r="64" spans="1:10" x14ac:dyDescent="0.25">
      <c r="C64" s="110" t="s">
        <v>489</v>
      </c>
      <c r="E64" s="131" t="str">
        <f>IF(C64&gt;0,VLOOKUP(C64,[5]!materiales[#Data],2,0)," ")</f>
        <v>MORTERO 1:4 DE NIVELACION</v>
      </c>
      <c r="F64" s="132" t="str">
        <f>IF(C64&gt;0,VLOOKUP(C64,[5]!materiales[#Data],3,0)," ")</f>
        <v>M3</v>
      </c>
      <c r="G64" s="133">
        <v>0.02</v>
      </c>
      <c r="H64" s="134">
        <v>0.05</v>
      </c>
      <c r="I64" s="135">
        <f>IF(C64&gt;0,VLOOKUP(C64,[5]!materiales[#Data],4,0)," ")</f>
        <v>369682.22000000003</v>
      </c>
      <c r="J64" s="135">
        <f t="shared" si="2"/>
        <v>7763.3266200000007</v>
      </c>
    </row>
    <row r="65" spans="3:10" x14ac:dyDescent="0.25">
      <c r="C65" s="110" t="s">
        <v>490</v>
      </c>
      <c r="E65" s="131" t="str">
        <f>IF(C65&gt;0,VLOOKUP(C65,[5]!materiales[#Data],2,0)," ")</f>
        <v>BOQUILLA 5 KG</v>
      </c>
      <c r="F65" s="132" t="str">
        <f>IF(C65&gt;0,VLOOKUP(C65,[5]!materiales[#Data],3,0)," ")</f>
        <v>KG</v>
      </c>
      <c r="G65" s="136">
        <v>0.35</v>
      </c>
      <c r="H65" s="134">
        <v>0.05</v>
      </c>
      <c r="I65" s="135">
        <f>IF(C65&gt;0,VLOOKUP(C65,[5]!materiales[#Data],4,0)," ")</f>
        <v>5501</v>
      </c>
      <c r="J65" s="135">
        <f t="shared" si="2"/>
        <v>2021.6174999999998</v>
      </c>
    </row>
    <row r="66" spans="3:10" x14ac:dyDescent="0.25">
      <c r="C66" s="110" t="s">
        <v>491</v>
      </c>
      <c r="E66" s="131" t="str">
        <f>IF(C66&gt;0,VLOOKUP(C66,[5]!materiales[#Data],2,0)," ")</f>
        <v>PEGACOR® Max Blanco</v>
      </c>
      <c r="F66" s="132" t="str">
        <f>IF(C66&gt;0,VLOOKUP(C66,[5]!materiales[#Data],3,0)," ")</f>
        <v>KG</v>
      </c>
      <c r="G66" s="132">
        <v>1</v>
      </c>
      <c r="H66" s="134">
        <v>0.05</v>
      </c>
      <c r="I66" s="135">
        <f>IF(C66&gt;0,VLOOKUP(C66,[5]!materiales[#Data],4,0)," ")</f>
        <v>5450</v>
      </c>
      <c r="J66" s="135">
        <f t="shared" si="2"/>
        <v>5722.5</v>
      </c>
    </row>
    <row r="67" spans="3:10" ht="15.75" thickBot="1" x14ac:dyDescent="0.3">
      <c r="C67" s="110"/>
      <c r="E67" s="131" t="str">
        <f>IF(C67&gt;0,VLOOKUP(C67,[5]!materiales[#Data],2,0)," ")</f>
        <v xml:space="preserve"> </v>
      </c>
      <c r="F67" s="132" t="str">
        <f>IF(C67&gt;0,VLOOKUP(C67,[5]!materiales[#Data],3,0)," ")</f>
        <v xml:space="preserve"> </v>
      </c>
      <c r="G67" s="132"/>
      <c r="H67" s="132"/>
      <c r="I67" s="135" t="str">
        <f>IF(C67&gt;0,VLOOKUP(C67,[5]!materiales[#Data],4,0)," ")</f>
        <v xml:space="preserve"> </v>
      </c>
      <c r="J67" s="135" t="str">
        <f t="shared" si="2"/>
        <v/>
      </c>
    </row>
    <row r="68" spans="3:10" ht="15.75" thickBot="1" x14ac:dyDescent="0.3">
      <c r="C68" s="110"/>
      <c r="E68" s="137"/>
      <c r="F68" s="364" t="s">
        <v>443</v>
      </c>
      <c r="G68" s="360"/>
      <c r="H68" s="360"/>
      <c r="I68" s="365"/>
      <c r="J68" s="138">
        <f>ROUND(SUM(J63:J67),2)</f>
        <v>51417.440000000002</v>
      </c>
    </row>
    <row r="69" spans="3:10" ht="12" customHeight="1" x14ac:dyDescent="0.25">
      <c r="C69" s="110"/>
      <c r="E69" s="137"/>
      <c r="F69" s="139"/>
      <c r="G69" s="139"/>
      <c r="H69" s="139"/>
      <c r="I69" s="139"/>
      <c r="J69" s="140"/>
    </row>
    <row r="70" spans="3:10" x14ac:dyDescent="0.25">
      <c r="C70" s="110"/>
      <c r="E70" s="358" t="s">
        <v>444</v>
      </c>
      <c r="F70" s="358"/>
      <c r="G70" s="358"/>
      <c r="H70" s="123"/>
      <c r="I70" s="124"/>
      <c r="J70" s="141"/>
    </row>
    <row r="71" spans="3:10" x14ac:dyDescent="0.25">
      <c r="C71" s="110"/>
      <c r="E71" s="356" t="s">
        <v>436</v>
      </c>
      <c r="F71" s="357"/>
      <c r="G71" s="127" t="s">
        <v>437</v>
      </c>
      <c r="H71" s="128" t="s">
        <v>445</v>
      </c>
      <c r="I71" s="129" t="s">
        <v>439</v>
      </c>
      <c r="J71" s="130" t="s">
        <v>440</v>
      </c>
    </row>
    <row r="72" spans="3:10" x14ac:dyDescent="0.25">
      <c r="C72" s="110" t="s">
        <v>477</v>
      </c>
      <c r="E72" s="352" t="str">
        <f>IF(C72&gt;0,VLOOKUP(C72,[5]!M_O[#Data],2,0)," ")</f>
        <v>M.O. ALBANILERIA 1 AYUDANTE-1 OFI+PREST.</v>
      </c>
      <c r="F72" s="353"/>
      <c r="G72" s="142" t="str">
        <f>IF(C72&gt;0,VLOOKUP(C72,[5]!M_O[#Data],3,0)," ")</f>
        <v>JRN</v>
      </c>
      <c r="H72" s="143">
        <v>0.08</v>
      </c>
      <c r="I72" s="144">
        <f>IF(C72&gt;0,VLOOKUP(C72,[5]!M_O[#Data],4,0)," ")</f>
        <v>202488</v>
      </c>
      <c r="J72" s="145">
        <f>+IFERROR(H72*I72,"")</f>
        <v>16199.04</v>
      </c>
    </row>
    <row r="73" spans="3:10" x14ac:dyDescent="0.25">
      <c r="C73" s="110"/>
      <c r="E73" s="352" t="str">
        <f>IF(C73&gt;0,VLOOKUP(C73,[5]!M_O[#Data],2,0)," ")</f>
        <v xml:space="preserve"> </v>
      </c>
      <c r="F73" s="353"/>
      <c r="G73" s="142" t="str">
        <f>IF(C73&gt;0,VLOOKUP(C73,[5]!M_O[#Data],3,0)," ")</f>
        <v xml:space="preserve"> </v>
      </c>
      <c r="H73" s="143"/>
      <c r="I73" s="144" t="str">
        <f>IF(C73&gt;0,VLOOKUP(C73,[5]!M_O[#Data],4,0)," ")</f>
        <v xml:space="preserve"> </v>
      </c>
      <c r="J73" s="145" t="str">
        <f>+IFERROR(H73*I73,"")</f>
        <v/>
      </c>
    </row>
    <row r="74" spans="3:10" x14ac:dyDescent="0.25">
      <c r="C74" s="110"/>
      <c r="E74" s="352" t="str">
        <f>IF(C74&gt;0,VLOOKUP(C74,[5]!M_O[#Data],2,0)," ")</f>
        <v xml:space="preserve"> </v>
      </c>
      <c r="F74" s="353"/>
      <c r="G74" s="142" t="str">
        <f>IF(C74&gt;0,VLOOKUP(C74,[5]!M_O[#Data],3,0)," ")</f>
        <v xml:space="preserve"> </v>
      </c>
      <c r="H74" s="143"/>
      <c r="I74" s="144" t="str">
        <f>IF(C74&gt;0,VLOOKUP(C74,[5]!M_O[#Data],4,0)," ")</f>
        <v xml:space="preserve"> </v>
      </c>
      <c r="J74" s="145" t="str">
        <f>+IFERROR(H74*I74,"")</f>
        <v/>
      </c>
    </row>
    <row r="75" spans="3:10" ht="15.75" thickBot="1" x14ac:dyDescent="0.3">
      <c r="C75" s="110"/>
      <c r="E75" s="352" t="str">
        <f>IF(C75&gt;0,VLOOKUP(C75,[5]!M_O[#Data],2,0)," ")</f>
        <v xml:space="preserve"> </v>
      </c>
      <c r="F75" s="353"/>
      <c r="G75" s="142" t="str">
        <f>IF(C75&gt;0,VLOOKUP(C75,[5]!M_O[#Data],3,0)," ")</f>
        <v xml:space="preserve"> </v>
      </c>
      <c r="H75" s="146"/>
      <c r="I75" s="144" t="str">
        <f>IF(C75&gt;0,VLOOKUP(C75,[5]!M_O[#Data],4,0)," ")</f>
        <v xml:space="preserve"> </v>
      </c>
      <c r="J75" s="145" t="str">
        <f>+IFERROR(H75*I75,"")</f>
        <v/>
      </c>
    </row>
    <row r="76" spans="3:10" ht="15.75" thickBot="1" x14ac:dyDescent="0.3">
      <c r="C76" s="110"/>
      <c r="E76" s="137"/>
      <c r="F76" s="359" t="s">
        <v>443</v>
      </c>
      <c r="G76" s="360"/>
      <c r="H76" s="360"/>
      <c r="I76" s="360"/>
      <c r="J76" s="138">
        <f>ROUND(SUM(J72:J75),2)</f>
        <v>16199.04</v>
      </c>
    </row>
    <row r="77" spans="3:10" ht="12" customHeight="1" x14ac:dyDescent="0.25">
      <c r="C77" s="110"/>
      <c r="E77" s="137"/>
      <c r="F77" s="139"/>
      <c r="G77" s="139"/>
      <c r="H77" s="139"/>
      <c r="I77" s="139"/>
      <c r="J77" s="140"/>
    </row>
    <row r="78" spans="3:10" x14ac:dyDescent="0.25">
      <c r="C78" s="110"/>
      <c r="E78" s="358" t="s">
        <v>447</v>
      </c>
      <c r="F78" s="358"/>
      <c r="G78" s="358"/>
      <c r="H78" s="123"/>
      <c r="I78" s="147"/>
      <c r="J78" s="148"/>
    </row>
    <row r="79" spans="3:10" x14ac:dyDescent="0.25">
      <c r="C79" s="110"/>
      <c r="E79" s="356" t="s">
        <v>436</v>
      </c>
      <c r="F79" s="357"/>
      <c r="G79" s="127" t="s">
        <v>437</v>
      </c>
      <c r="H79" s="128" t="s">
        <v>445</v>
      </c>
      <c r="I79" s="129" t="s">
        <v>439</v>
      </c>
      <c r="J79" s="130" t="s">
        <v>440</v>
      </c>
    </row>
    <row r="80" spans="3:10" x14ac:dyDescent="0.25">
      <c r="C80" s="110"/>
      <c r="E80" s="352"/>
      <c r="F80" s="353"/>
      <c r="G80" s="142"/>
      <c r="H80" s="149"/>
      <c r="I80" s="144"/>
      <c r="J80" s="145"/>
    </row>
    <row r="81" spans="3:12" ht="15.75" thickBot="1" x14ac:dyDescent="0.3">
      <c r="C81" s="110"/>
      <c r="E81" s="352"/>
      <c r="F81" s="353"/>
      <c r="G81" s="142"/>
      <c r="H81" s="143"/>
      <c r="I81" s="144"/>
      <c r="J81" s="145"/>
    </row>
    <row r="82" spans="3:12" ht="15.75" thickBot="1" x14ac:dyDescent="0.3">
      <c r="C82" s="110"/>
      <c r="E82" s="137"/>
      <c r="F82" s="359" t="s">
        <v>443</v>
      </c>
      <c r="G82" s="360"/>
      <c r="H82" s="360"/>
      <c r="I82" s="360"/>
      <c r="J82" s="138">
        <f>ROUND(SUM(J80:J81),2)</f>
        <v>0</v>
      </c>
    </row>
    <row r="83" spans="3:12" ht="12" customHeight="1" x14ac:dyDescent="0.25">
      <c r="C83" s="110"/>
      <c r="E83" s="137"/>
      <c r="F83" s="139"/>
      <c r="G83" s="139"/>
      <c r="H83" s="139"/>
      <c r="I83" s="139"/>
      <c r="J83" s="140"/>
    </row>
    <row r="84" spans="3:12" x14ac:dyDescent="0.25">
      <c r="C84" s="110"/>
      <c r="E84" s="361" t="s">
        <v>448</v>
      </c>
      <c r="F84" s="361"/>
      <c r="G84" s="361"/>
      <c r="H84" s="123"/>
      <c r="I84" s="147"/>
      <c r="J84" s="151"/>
    </row>
    <row r="85" spans="3:12" x14ac:dyDescent="0.25">
      <c r="C85" s="110"/>
      <c r="E85" s="356" t="s">
        <v>436</v>
      </c>
      <c r="F85" s="357"/>
      <c r="G85" s="127" t="s">
        <v>437</v>
      </c>
      <c r="H85" s="128" t="s">
        <v>1</v>
      </c>
      <c r="I85" s="129" t="s">
        <v>439</v>
      </c>
      <c r="J85" s="130" t="s">
        <v>440</v>
      </c>
    </row>
    <row r="86" spans="3:12" x14ac:dyDescent="0.25">
      <c r="C86" s="110" t="s">
        <v>449</v>
      </c>
      <c r="E86" s="352" t="str">
        <f>IF(C86&gt;0,VLOOKUP(C86,[5]!EQUIPOS[#Data],2,0)," ")</f>
        <v>HERRAMIENTA MENOR</v>
      </c>
      <c r="F86" s="353"/>
      <c r="G86" s="142" t="str">
        <f>IF(C86&gt;0,VLOOKUP(C86,[5]!EQUIPOS[#Data],3,0)," ")</f>
        <v>%</v>
      </c>
      <c r="H86" s="152">
        <v>1</v>
      </c>
      <c r="I86" s="144">
        <f>+J76*0.05*H86</f>
        <v>809.95200000000011</v>
      </c>
      <c r="J86" s="145">
        <f t="shared" ref="J86:J91" si="3">+IFERROR(H86*I86,"")</f>
        <v>809.95200000000011</v>
      </c>
    </row>
    <row r="87" spans="3:12" x14ac:dyDescent="0.25">
      <c r="C87" s="110"/>
      <c r="E87" s="352" t="str">
        <f>IF(C87&gt;0,VLOOKUP(C87,[5]!EQUIPOS[#Data],2,0)," ")</f>
        <v xml:space="preserve"> </v>
      </c>
      <c r="F87" s="353"/>
      <c r="G87" s="142" t="str">
        <f>IF(C87&gt;0,VLOOKUP(C87,[5]!EQUIPOS[#Data],3,0)," ")</f>
        <v xml:space="preserve"> </v>
      </c>
      <c r="H87" s="153"/>
      <c r="I87" s="144" t="str">
        <f>IF(C87&gt;0,VLOOKUP(C87,[5]!EQUIPOS[#Data],4,0)," ")</f>
        <v xml:space="preserve"> </v>
      </c>
      <c r="J87" s="145" t="str">
        <f t="shared" si="3"/>
        <v/>
      </c>
    </row>
    <row r="88" spans="3:12" x14ac:dyDescent="0.25">
      <c r="C88" s="110"/>
      <c r="E88" s="352" t="str">
        <f>IF(C88&gt;0,VLOOKUP(C88,[5]!EQUIPOS[#Data],2,0)," ")</f>
        <v xml:space="preserve"> </v>
      </c>
      <c r="F88" s="353"/>
      <c r="G88" s="142" t="str">
        <f>IF(C88&gt;0,VLOOKUP(C88,[5]!EQUIPOS[#Data],3,0)," ")</f>
        <v xml:space="preserve"> </v>
      </c>
      <c r="H88" s="153"/>
      <c r="I88" s="144" t="str">
        <f>IF(C88&gt;0,VLOOKUP(C88,[5]!EQUIPOS[#Data],4,0)," ")</f>
        <v xml:space="preserve"> </v>
      </c>
      <c r="J88" s="145" t="str">
        <f t="shared" si="3"/>
        <v/>
      </c>
    </row>
    <row r="89" spans="3:12" x14ac:dyDescent="0.25">
      <c r="C89" s="110"/>
      <c r="E89" s="352" t="str">
        <f>IF(C89&gt;0,VLOOKUP(C89,[5]!EQUIPOS[#Data],2,0)," ")</f>
        <v xml:space="preserve"> </v>
      </c>
      <c r="F89" s="353"/>
      <c r="G89" s="142" t="str">
        <f>IF(C89&gt;0,VLOOKUP(C89,[5]!EQUIPOS[#Data],3,0)," ")</f>
        <v xml:space="preserve"> </v>
      </c>
      <c r="H89" s="152"/>
      <c r="I89" s="144" t="str">
        <f>IF(C89&gt;0,VLOOKUP(C89,[5]!EQUIPOS[#Data],4,0)," ")</f>
        <v xml:space="preserve"> </v>
      </c>
      <c r="J89" s="145" t="str">
        <f t="shared" si="3"/>
        <v/>
      </c>
    </row>
    <row r="90" spans="3:12" x14ac:dyDescent="0.25">
      <c r="C90" s="110"/>
      <c r="E90" s="352" t="str">
        <f>IF(C90&gt;0,VLOOKUP(C90,[5]!EQUIPOS[#Data],2,0)," ")</f>
        <v xml:space="preserve"> </v>
      </c>
      <c r="F90" s="353"/>
      <c r="G90" s="142" t="str">
        <f>IF(C90&gt;0,VLOOKUP(C90,[5]!EQUIPOS[#Data],3,0)," ")</f>
        <v xml:space="preserve"> </v>
      </c>
      <c r="H90" s="152"/>
      <c r="I90" s="144" t="str">
        <f>IF(C90&gt;0,VLOOKUP(C90,[5]!EQUIPOS[#Data],4,0)," ")</f>
        <v xml:space="preserve"> </v>
      </c>
      <c r="J90" s="145" t="str">
        <f t="shared" si="3"/>
        <v/>
      </c>
    </row>
    <row r="91" spans="3:12" ht="15.75" thickBot="1" x14ac:dyDescent="0.3">
      <c r="C91" s="110"/>
      <c r="E91" s="352" t="str">
        <f>IF(C91&gt;0,VLOOKUP(C91,[5]!EQUIPOS[#Data],2,0)," ")</f>
        <v xml:space="preserve"> </v>
      </c>
      <c r="F91" s="353"/>
      <c r="G91" s="142" t="str">
        <f>IF(C91&gt;0,VLOOKUP(C91,[5]!EQUIPOS[#Data],3,0)," ")</f>
        <v xml:space="preserve"> </v>
      </c>
      <c r="H91" s="152"/>
      <c r="I91" s="144" t="str">
        <f>IF(C91&gt;0,VLOOKUP(C91,[5]!EQUIPOS[#Data],4,0)," ")</f>
        <v xml:space="preserve"> </v>
      </c>
      <c r="J91" s="145" t="str">
        <f t="shared" si="3"/>
        <v/>
      </c>
    </row>
    <row r="92" spans="3:12" ht="15.75" thickBot="1" x14ac:dyDescent="0.3">
      <c r="C92" s="110"/>
      <c r="E92" s="137"/>
      <c r="F92" s="354" t="s">
        <v>443</v>
      </c>
      <c r="G92" s="354"/>
      <c r="H92" s="354"/>
      <c r="I92" s="354"/>
      <c r="J92" s="138">
        <f>ROUND(SUM(J86:J91),2)</f>
        <v>809.95</v>
      </c>
    </row>
    <row r="93" spans="3:12" ht="12" customHeight="1" thickBot="1" x14ac:dyDescent="0.3">
      <c r="C93" s="110"/>
      <c r="E93" s="137"/>
      <c r="F93" s="155"/>
      <c r="G93" s="156"/>
      <c r="H93" s="123"/>
      <c r="I93" s="124"/>
      <c r="J93" s="157"/>
    </row>
    <row r="94" spans="3:12" x14ac:dyDescent="0.25">
      <c r="C94" s="110"/>
      <c r="E94" s="158"/>
      <c r="F94" s="355" t="s">
        <v>2</v>
      </c>
      <c r="G94" s="355"/>
      <c r="H94" s="355"/>
      <c r="I94" s="355"/>
      <c r="J94" s="159">
        <f>+J92+J82+J76+J68</f>
        <v>68426.430000000008</v>
      </c>
      <c r="K94" s="160" t="s">
        <v>454</v>
      </c>
      <c r="L94" s="161">
        <f>VLOOKUP(C58,'[5]ITEMS NP'!$E$7:$I$68,5,0)</f>
        <v>68426.430000000008</v>
      </c>
    </row>
    <row r="95" spans="3:12" x14ac:dyDescent="0.25">
      <c r="E95" s="162"/>
      <c r="F95" s="163"/>
      <c r="G95" s="164"/>
      <c r="H95" s="165"/>
      <c r="I95" s="166"/>
      <c r="J95" s="167"/>
    </row>
    <row r="96" spans="3:12" x14ac:dyDescent="0.25">
      <c r="E96" s="168" t="s">
        <v>455</v>
      </c>
      <c r="F96" s="169"/>
      <c r="G96" s="170"/>
      <c r="H96" s="171"/>
      <c r="I96" s="172"/>
      <c r="J96" s="173"/>
    </row>
    <row r="97" spans="5:10" x14ac:dyDescent="0.25">
      <c r="E97" s="168"/>
      <c r="F97" s="169"/>
      <c r="G97" s="170"/>
      <c r="H97" s="171"/>
      <c r="I97" s="172"/>
      <c r="J97" s="173"/>
    </row>
    <row r="98" spans="5:10" x14ac:dyDescent="0.25">
      <c r="E98" s="168"/>
      <c r="F98" s="169"/>
      <c r="G98" s="170"/>
      <c r="H98" s="171"/>
      <c r="I98" s="172"/>
      <c r="J98" s="173"/>
    </row>
    <row r="99" spans="5:10" x14ac:dyDescent="0.25">
      <c r="E99" s="168"/>
      <c r="F99" s="169"/>
      <c r="G99" s="170"/>
      <c r="H99" s="171"/>
      <c r="I99" s="172"/>
      <c r="J99" s="173"/>
    </row>
    <row r="100" spans="5:10" x14ac:dyDescent="0.25">
      <c r="E100" s="334" t="s">
        <v>456</v>
      </c>
      <c r="F100" s="335"/>
      <c r="G100" s="335"/>
      <c r="H100" s="336" t="s">
        <v>457</v>
      </c>
      <c r="I100" s="336"/>
      <c r="J100" s="337"/>
    </row>
    <row r="101" spans="5:10" x14ac:dyDescent="0.25">
      <c r="E101" s="334" t="s">
        <v>458</v>
      </c>
      <c r="F101" s="335"/>
      <c r="G101" s="335"/>
      <c r="H101" s="336" t="s">
        <v>459</v>
      </c>
      <c r="I101" s="336"/>
      <c r="J101" s="337"/>
    </row>
    <row r="102" spans="5:10" x14ac:dyDescent="0.25">
      <c r="E102" s="334" t="s">
        <v>460</v>
      </c>
      <c r="F102" s="335"/>
      <c r="G102" s="335"/>
      <c r="H102" s="336" t="s">
        <v>461</v>
      </c>
      <c r="I102" s="336"/>
      <c r="J102" s="337"/>
    </row>
    <row r="103" spans="5:10" x14ac:dyDescent="0.25">
      <c r="E103" s="334" t="s">
        <v>462</v>
      </c>
      <c r="F103" s="335"/>
      <c r="G103" s="335"/>
      <c r="H103" s="336" t="s">
        <v>463</v>
      </c>
      <c r="I103" s="336"/>
      <c r="J103" s="337"/>
    </row>
    <row r="104" spans="5:10" x14ac:dyDescent="0.25">
      <c r="E104" s="338" t="s">
        <v>464</v>
      </c>
      <c r="F104" s="339"/>
      <c r="G104" s="339"/>
      <c r="H104" s="339" t="s">
        <v>465</v>
      </c>
      <c r="I104" s="339"/>
      <c r="J104" s="340"/>
    </row>
    <row r="105" spans="5:10" ht="14.45" customHeight="1" x14ac:dyDescent="0.25">
      <c r="E105" s="341" t="s">
        <v>466</v>
      </c>
      <c r="F105" s="342"/>
      <c r="G105" s="342"/>
      <c r="H105" s="342"/>
      <c r="I105" s="342"/>
      <c r="J105" s="343"/>
    </row>
    <row r="106" spans="5:10" x14ac:dyDescent="0.25">
      <c r="E106" s="344"/>
      <c r="F106" s="345"/>
      <c r="G106" s="345"/>
      <c r="H106" s="345"/>
      <c r="I106" s="345"/>
      <c r="J106" s="346"/>
    </row>
    <row r="107" spans="5:10" x14ac:dyDescent="0.25">
      <c r="E107" s="347" t="str">
        <f>+E58</f>
        <v xml:space="preserve">SUMINSTRO E INSTALACION CERAMICA - Piso pared egeo blanco cara única 33.8*33.8 </v>
      </c>
      <c r="F107" s="347"/>
      <c r="G107" s="347"/>
      <c r="H107" s="347"/>
      <c r="I107" s="111" t="s">
        <v>431</v>
      </c>
      <c r="J107" s="112" t="str">
        <f>+J58</f>
        <v>M2</v>
      </c>
    </row>
    <row r="108" spans="5:10" x14ac:dyDescent="0.25">
      <c r="E108" s="348"/>
      <c r="F108" s="348"/>
      <c r="G108" s="348"/>
      <c r="H108" s="348"/>
      <c r="I108" s="113" t="s">
        <v>432</v>
      </c>
      <c r="J108" s="114" t="str">
        <f>+J59</f>
        <v>NP-14</v>
      </c>
    </row>
    <row r="109" spans="5:10" x14ac:dyDescent="0.25">
      <c r="E109" s="349" t="s">
        <v>492</v>
      </c>
      <c r="F109" s="350"/>
      <c r="G109" s="350"/>
      <c r="H109" s="350"/>
      <c r="I109" s="350"/>
      <c r="J109" s="351"/>
    </row>
    <row r="110" spans="5:10" x14ac:dyDescent="0.25">
      <c r="E110" s="174"/>
      <c r="F110" s="175"/>
      <c r="G110" s="175"/>
      <c r="H110" s="175"/>
      <c r="I110" s="175"/>
      <c r="J110" s="176"/>
    </row>
    <row r="111" spans="5:10" x14ac:dyDescent="0.25">
      <c r="E111" s="174"/>
      <c r="F111" s="175"/>
      <c r="G111" s="175"/>
      <c r="H111" s="175"/>
      <c r="I111" s="175"/>
      <c r="J111" s="176"/>
    </row>
    <row r="112" spans="5:10" x14ac:dyDescent="0.25">
      <c r="E112" s="174"/>
      <c r="F112" s="175"/>
      <c r="G112" s="175"/>
      <c r="H112" s="175"/>
      <c r="I112" s="175"/>
      <c r="J112" s="176"/>
    </row>
    <row r="113" spans="5:10" x14ac:dyDescent="0.25">
      <c r="E113" s="174"/>
      <c r="F113" s="175"/>
      <c r="G113" s="175"/>
      <c r="H113" s="175"/>
      <c r="I113" s="175"/>
      <c r="J113" s="176"/>
    </row>
    <row r="114" spans="5:10" x14ac:dyDescent="0.25">
      <c r="E114" s="174"/>
      <c r="F114" s="175"/>
      <c r="G114" s="175"/>
      <c r="H114" s="175"/>
      <c r="I114" s="175"/>
      <c r="J114" s="176"/>
    </row>
    <row r="115" spans="5:10" x14ac:dyDescent="0.25">
      <c r="E115" s="174"/>
      <c r="F115" s="175"/>
      <c r="G115" s="175"/>
      <c r="H115" s="175"/>
      <c r="I115" s="175"/>
      <c r="J115" s="176"/>
    </row>
    <row r="116" spans="5:10" x14ac:dyDescent="0.25">
      <c r="E116" s="174"/>
      <c r="F116" s="175"/>
      <c r="G116" s="175"/>
      <c r="H116" s="175"/>
      <c r="I116" s="175"/>
      <c r="J116" s="176"/>
    </row>
    <row r="117" spans="5:10" x14ac:dyDescent="0.25">
      <c r="E117" s="174"/>
      <c r="F117" s="175"/>
      <c r="G117" s="175"/>
      <c r="H117" s="175"/>
      <c r="I117" s="175"/>
      <c r="J117" s="176"/>
    </row>
    <row r="118" spans="5:10" x14ac:dyDescent="0.25">
      <c r="E118" s="174"/>
      <c r="F118" s="175"/>
      <c r="G118" s="175"/>
      <c r="H118" s="175"/>
      <c r="I118" s="175"/>
      <c r="J118" s="176"/>
    </row>
    <row r="119" spans="5:10" x14ac:dyDescent="0.25">
      <c r="E119" s="174"/>
      <c r="F119" s="175"/>
      <c r="G119" s="175"/>
      <c r="H119" s="175"/>
      <c r="I119" s="175"/>
      <c r="J119" s="176"/>
    </row>
    <row r="120" spans="5:10" x14ac:dyDescent="0.25">
      <c r="E120" s="174"/>
      <c r="F120" s="175"/>
      <c r="G120" s="175"/>
      <c r="H120" s="175"/>
      <c r="I120" s="175"/>
      <c r="J120" s="176"/>
    </row>
    <row r="121" spans="5:10" x14ac:dyDescent="0.25">
      <c r="E121" s="174"/>
      <c r="F121" s="175"/>
      <c r="G121" s="175"/>
      <c r="H121" s="175"/>
      <c r="I121" s="175"/>
      <c r="J121" s="176"/>
    </row>
    <row r="122" spans="5:10" x14ac:dyDescent="0.25">
      <c r="E122" s="174"/>
      <c r="F122" s="175"/>
      <c r="G122" s="175"/>
      <c r="H122" s="175"/>
      <c r="I122" s="175"/>
      <c r="J122" s="176"/>
    </row>
    <row r="123" spans="5:10" x14ac:dyDescent="0.25">
      <c r="E123" s="174"/>
      <c r="F123" s="175"/>
      <c r="G123" s="175"/>
      <c r="H123" s="175"/>
      <c r="I123" s="175"/>
      <c r="J123" s="176"/>
    </row>
    <row r="124" spans="5:10" x14ac:dyDescent="0.25">
      <c r="E124" s="174"/>
      <c r="F124" s="175"/>
      <c r="G124" s="175"/>
      <c r="H124" s="175"/>
      <c r="I124" s="175"/>
      <c r="J124" s="176"/>
    </row>
    <row r="125" spans="5:10" x14ac:dyDescent="0.25">
      <c r="E125" s="174"/>
      <c r="F125" s="175"/>
      <c r="G125" s="175"/>
      <c r="H125" s="175"/>
      <c r="I125" s="175"/>
      <c r="J125" s="176"/>
    </row>
    <row r="126" spans="5:10" x14ac:dyDescent="0.25">
      <c r="E126" s="349"/>
      <c r="F126" s="350"/>
      <c r="G126" s="350"/>
      <c r="H126" s="350"/>
      <c r="I126" s="350"/>
      <c r="J126" s="351"/>
    </row>
    <row r="127" spans="5:10" x14ac:dyDescent="0.25">
      <c r="E127" s="174"/>
      <c r="F127" s="175"/>
      <c r="G127" s="175"/>
      <c r="H127" s="175"/>
      <c r="I127" s="175"/>
      <c r="J127" s="176"/>
    </row>
    <row r="128" spans="5:10" x14ac:dyDescent="0.25">
      <c r="E128" s="174"/>
      <c r="F128" s="175"/>
      <c r="G128" s="175"/>
      <c r="H128" s="175"/>
      <c r="I128" s="175"/>
      <c r="J128" s="176"/>
    </row>
    <row r="129" spans="5:10" x14ac:dyDescent="0.25">
      <c r="E129" s="174"/>
      <c r="F129" s="175"/>
      <c r="G129" s="175"/>
      <c r="H129" s="175"/>
      <c r="I129" s="175"/>
      <c r="J129" s="176"/>
    </row>
    <row r="130" spans="5:10" x14ac:dyDescent="0.25">
      <c r="E130" s="174"/>
      <c r="F130" s="175"/>
      <c r="G130" s="175"/>
      <c r="H130" s="175"/>
      <c r="I130" s="175"/>
      <c r="J130" s="176"/>
    </row>
    <row r="131" spans="5:10" x14ac:dyDescent="0.25">
      <c r="E131" s="174"/>
      <c r="F131" s="175"/>
      <c r="G131" s="175"/>
      <c r="H131" s="175"/>
      <c r="I131" s="175"/>
      <c r="J131" s="176"/>
    </row>
    <row r="132" spans="5:10" x14ac:dyDescent="0.25">
      <c r="E132" s="174"/>
      <c r="F132" s="175"/>
      <c r="G132" s="175"/>
      <c r="H132" s="175"/>
      <c r="I132" s="175"/>
      <c r="J132" s="176"/>
    </row>
    <row r="133" spans="5:10" x14ac:dyDescent="0.25">
      <c r="E133" s="174"/>
      <c r="F133" s="175"/>
      <c r="G133" s="175"/>
      <c r="H133" s="175"/>
      <c r="I133" s="175"/>
      <c r="J133" s="176"/>
    </row>
    <row r="134" spans="5:10" x14ac:dyDescent="0.25">
      <c r="E134" s="174"/>
      <c r="F134" s="175"/>
      <c r="G134" s="175"/>
      <c r="H134" s="175"/>
      <c r="I134" s="175"/>
      <c r="J134" s="176"/>
    </row>
    <row r="135" spans="5:10" x14ac:dyDescent="0.25">
      <c r="E135" s="174"/>
      <c r="F135" s="175"/>
      <c r="G135" s="175"/>
      <c r="H135" s="175"/>
      <c r="I135" s="175"/>
      <c r="J135" s="176"/>
    </row>
    <row r="136" spans="5:10" x14ac:dyDescent="0.25">
      <c r="E136" s="174"/>
      <c r="F136" s="175"/>
      <c r="G136" s="175"/>
      <c r="H136" s="175"/>
      <c r="I136" s="175"/>
      <c r="J136" s="176"/>
    </row>
    <row r="137" spans="5:10" x14ac:dyDescent="0.25">
      <c r="E137" s="174"/>
      <c r="F137" s="175"/>
      <c r="G137" s="175"/>
      <c r="H137" s="175"/>
      <c r="I137" s="175"/>
      <c r="J137" s="176"/>
    </row>
    <row r="138" spans="5:10" x14ac:dyDescent="0.25">
      <c r="E138" s="174"/>
      <c r="F138" s="175"/>
      <c r="G138" s="175"/>
      <c r="H138" s="175"/>
      <c r="I138" s="175"/>
      <c r="J138" s="176"/>
    </row>
    <row r="139" spans="5:10" x14ac:dyDescent="0.25">
      <c r="E139" s="174"/>
      <c r="F139" s="175"/>
      <c r="G139" s="175"/>
      <c r="H139" s="175"/>
      <c r="I139" s="175"/>
      <c r="J139" s="176"/>
    </row>
    <row r="140" spans="5:10" x14ac:dyDescent="0.25">
      <c r="E140" s="177"/>
      <c r="F140" s="178"/>
      <c r="G140" s="178"/>
      <c r="H140" s="178"/>
      <c r="I140" s="178"/>
      <c r="J140" s="179"/>
    </row>
    <row r="141" spans="5:10" x14ac:dyDescent="0.25">
      <c r="E141" s="162"/>
      <c r="F141" s="163"/>
      <c r="G141" s="164"/>
      <c r="H141" s="165"/>
      <c r="I141" s="166"/>
      <c r="J141" s="167"/>
    </row>
    <row r="142" spans="5:10" x14ac:dyDescent="0.25">
      <c r="E142" s="168" t="s">
        <v>455</v>
      </c>
      <c r="F142" s="169"/>
      <c r="G142" s="170"/>
      <c r="H142" s="171"/>
      <c r="I142" s="172"/>
      <c r="J142" s="173"/>
    </row>
    <row r="143" spans="5:10" x14ac:dyDescent="0.25">
      <c r="E143" s="168"/>
      <c r="F143" s="169"/>
      <c r="G143" s="170"/>
      <c r="H143" s="171"/>
      <c r="I143" s="172"/>
      <c r="J143" s="173"/>
    </row>
    <row r="144" spans="5:10" x14ac:dyDescent="0.25">
      <c r="E144" s="168"/>
      <c r="F144" s="169"/>
      <c r="G144" s="170"/>
      <c r="H144" s="171"/>
      <c r="I144" s="172"/>
      <c r="J144" s="173"/>
    </row>
    <row r="145" spans="1:10" x14ac:dyDescent="0.25">
      <c r="E145" s="168"/>
      <c r="F145" s="169"/>
      <c r="G145" s="170"/>
      <c r="H145" s="171"/>
      <c r="I145" s="172"/>
      <c r="J145" s="173"/>
    </row>
    <row r="146" spans="1:10" x14ac:dyDescent="0.25">
      <c r="E146" s="334" t="s">
        <v>456</v>
      </c>
      <c r="F146" s="335"/>
      <c r="G146" s="335"/>
      <c r="H146" s="336" t="s">
        <v>457</v>
      </c>
      <c r="I146" s="336"/>
      <c r="J146" s="337"/>
    </row>
    <row r="147" spans="1:10" x14ac:dyDescent="0.25">
      <c r="E147" s="334" t="s">
        <v>458</v>
      </c>
      <c r="F147" s="335"/>
      <c r="G147" s="335"/>
      <c r="H147" s="336" t="s">
        <v>459</v>
      </c>
      <c r="I147" s="336"/>
      <c r="J147" s="337"/>
    </row>
    <row r="148" spans="1:10" x14ac:dyDescent="0.25">
      <c r="E148" s="334" t="s">
        <v>460</v>
      </c>
      <c r="F148" s="335"/>
      <c r="G148" s="335"/>
      <c r="H148" s="336" t="s">
        <v>461</v>
      </c>
      <c r="I148" s="336"/>
      <c r="J148" s="337"/>
    </row>
    <row r="149" spans="1:10" x14ac:dyDescent="0.25">
      <c r="E149" s="334" t="s">
        <v>462</v>
      </c>
      <c r="F149" s="335"/>
      <c r="G149" s="335"/>
      <c r="H149" s="336" t="s">
        <v>463</v>
      </c>
      <c r="I149" s="336"/>
      <c r="J149" s="337"/>
    </row>
    <row r="150" spans="1:10" x14ac:dyDescent="0.25">
      <c r="E150" s="338" t="s">
        <v>464</v>
      </c>
      <c r="F150" s="339"/>
      <c r="G150" s="339"/>
      <c r="H150" s="339" t="s">
        <v>465</v>
      </c>
      <c r="I150" s="339"/>
      <c r="J150" s="340"/>
    </row>
    <row r="151" spans="1:10" ht="22.5" customHeight="1" x14ac:dyDescent="0.25">
      <c r="A151" t="s">
        <v>430</v>
      </c>
      <c r="B151" s="109">
        <v>15</v>
      </c>
      <c r="C151" s="110" t="str">
        <f>+A151&amp;B151</f>
        <v>NP-15</v>
      </c>
      <c r="E151" s="347" t="str">
        <f>VLOOKUP(C151,'[5]ITEMS NP'!$E$7:$G$61,2,0)</f>
        <v>EXCAVACION Y CONSTRUCCION POZO SEPTICO (con todos los elementos para su correcto funcionamineto y construccion)</v>
      </c>
      <c r="F151" s="347"/>
      <c r="G151" s="347"/>
      <c r="H151" s="347"/>
      <c r="I151" s="111" t="s">
        <v>431</v>
      </c>
      <c r="J151" s="112" t="str">
        <f>VLOOKUP(C151,'[5]ITEMS NP'!$E$7:$G$61,3,0)</f>
        <v>GLB</v>
      </c>
    </row>
    <row r="152" spans="1:10" x14ac:dyDescent="0.25">
      <c r="C152" s="110"/>
      <c r="E152" s="348"/>
      <c r="F152" s="348"/>
      <c r="G152" s="348"/>
      <c r="H152" s="348"/>
      <c r="I152" s="113" t="s">
        <v>432</v>
      </c>
      <c r="J152" s="114" t="str">
        <f>VLOOKUP(C151,'[5]ITEMS NP'!$E$7:$G$61,1,0)</f>
        <v>NP-15</v>
      </c>
    </row>
    <row r="153" spans="1:10" ht="12" customHeight="1" x14ac:dyDescent="0.25">
      <c r="C153" s="110"/>
      <c r="E153" s="115"/>
      <c r="F153" s="116"/>
      <c r="G153" s="117"/>
      <c r="H153" s="118"/>
      <c r="I153" s="119"/>
      <c r="J153" s="120"/>
    </row>
    <row r="154" spans="1:10" x14ac:dyDescent="0.25">
      <c r="B154" s="121" t="s">
        <v>433</v>
      </c>
      <c r="C154" s="110" t="s">
        <v>434</v>
      </c>
      <c r="E154" s="358" t="s">
        <v>435</v>
      </c>
      <c r="F154" s="358"/>
      <c r="G154" s="358"/>
      <c r="H154" s="123"/>
      <c r="I154" s="124"/>
      <c r="J154" s="125"/>
    </row>
    <row r="155" spans="1:10" x14ac:dyDescent="0.25">
      <c r="C155" s="110"/>
      <c r="E155" s="126" t="s">
        <v>436</v>
      </c>
      <c r="F155" s="127" t="s">
        <v>437</v>
      </c>
      <c r="G155" s="128" t="s">
        <v>18</v>
      </c>
      <c r="H155" s="128" t="s">
        <v>438</v>
      </c>
      <c r="I155" s="129" t="s">
        <v>439</v>
      </c>
      <c r="J155" s="130" t="s">
        <v>440</v>
      </c>
    </row>
    <row r="156" spans="1:10" x14ac:dyDescent="0.25">
      <c r="C156" s="110" t="s">
        <v>493</v>
      </c>
      <c r="E156" s="131" t="str">
        <f>IF(C156&gt;0,VLOOKUP(C156,[5]!materiales[#Data],2,0)," ")</f>
        <v>AGUA</v>
      </c>
      <c r="F156" s="132" t="str">
        <f>IF(C156&gt;0,VLOOKUP(C156,[5]!materiales[#Data],3,0)," ")</f>
        <v>LTS</v>
      </c>
      <c r="G156" s="133">
        <v>120</v>
      </c>
      <c r="H156" s="134">
        <v>0.05</v>
      </c>
      <c r="I156" s="135">
        <f>IF(C156&gt;0,VLOOKUP(C156,[5]!materiales[#Data],4,0)," ")</f>
        <v>19.62</v>
      </c>
      <c r="J156" s="135">
        <f t="shared" ref="J156:J162" si="4">+IFERROR((G156*I156)+(G156*H156*I156),"")</f>
        <v>2472.12</v>
      </c>
    </row>
    <row r="157" spans="1:10" x14ac:dyDescent="0.25">
      <c r="C157" s="110" t="s">
        <v>494</v>
      </c>
      <c r="E157" s="131" t="str">
        <f>IF(C157&gt;0,VLOOKUP(C157,[5]!materiales[#Data],2,0)," ")</f>
        <v>ALAMBRE NEGRO # 18</v>
      </c>
      <c r="F157" s="132" t="str">
        <f>IF(C157&gt;0,VLOOKUP(C157,[5]!materiales[#Data],3,0)," ")</f>
        <v>KG</v>
      </c>
      <c r="G157" s="133">
        <v>1</v>
      </c>
      <c r="H157" s="134">
        <v>0.05</v>
      </c>
      <c r="I157" s="135">
        <f>IF(C157&gt;0,VLOOKUP(C157,[5]!materiales[#Data],4,0)," ")</f>
        <v>11025.35</v>
      </c>
      <c r="J157" s="135">
        <f t="shared" si="4"/>
        <v>11576.6175</v>
      </c>
    </row>
    <row r="158" spans="1:10" x14ac:dyDescent="0.25">
      <c r="C158" s="110" t="s">
        <v>495</v>
      </c>
      <c r="E158" s="131" t="str">
        <f>IF(C158&gt;0,VLOOKUP(C158,[5]!materiales[#Data],2,0)," ")</f>
        <v>HIERRO PR-60 1/2" Figurado</v>
      </c>
      <c r="F158" s="132" t="str">
        <f>IF(C158&gt;0,VLOOKUP(C158,[5]!materiales[#Data],3,0)," ")</f>
        <v>KG</v>
      </c>
      <c r="G158" s="136">
        <v>36</v>
      </c>
      <c r="H158" s="134">
        <v>0.05</v>
      </c>
      <c r="I158" s="135">
        <f>IF(C158&gt;0,VLOOKUP(C158,[5]!materiales[#Data],4,0)," ")</f>
        <v>6226.0800000000008</v>
      </c>
      <c r="J158" s="135">
        <f t="shared" si="4"/>
        <v>235345.82400000002</v>
      </c>
    </row>
    <row r="159" spans="1:10" x14ac:dyDescent="0.25">
      <c r="C159" s="110" t="s">
        <v>496</v>
      </c>
      <c r="E159" s="131" t="str">
        <f>IF(C159&gt;0,VLOOKUP(C159,[5]!materiales[#Data],2,0)," ")</f>
        <v>LADRILLO COMUN RECOCIDO 20X10X6 cm</v>
      </c>
      <c r="F159" s="132" t="str">
        <f>IF(C159&gt;0,VLOOKUP(C159,[5]!materiales[#Data],3,0)," ")</f>
        <v>UND</v>
      </c>
      <c r="G159" s="132">
        <f>381*2</f>
        <v>762</v>
      </c>
      <c r="H159" s="134">
        <v>0.05</v>
      </c>
      <c r="I159" s="135">
        <f>IF(C159&gt;0,VLOOKUP(C159,[5]!materiales[#Data],4,0)," ")</f>
        <v>750</v>
      </c>
      <c r="J159" s="135">
        <f t="shared" si="4"/>
        <v>600075</v>
      </c>
    </row>
    <row r="160" spans="1:10" x14ac:dyDescent="0.25">
      <c r="C160" s="110" t="s">
        <v>497</v>
      </c>
      <c r="E160" s="131" t="str">
        <f>IF(C160&gt;0,VLOOKUP(C160,[5]!materiales[#Data],2,0)," ")</f>
        <v>MEZCLA CONCRETO 1:2:3   3000 PSI 210 MPa</v>
      </c>
      <c r="F160" s="132" t="str">
        <f>IF(C160&gt;0,VLOOKUP(C160,[5]!materiales[#Data],3,0)," ")</f>
        <v>M3</v>
      </c>
      <c r="G160" s="132">
        <v>1.1499999999999999</v>
      </c>
      <c r="H160" s="134">
        <v>0.05</v>
      </c>
      <c r="I160" s="135">
        <f>IF(C160&gt;0,VLOOKUP(C160,[5]!materiales[#Data],4,0)," ")</f>
        <v>432434.61000000004</v>
      </c>
      <c r="J160" s="135">
        <f t="shared" si="4"/>
        <v>522164.79157499998</v>
      </c>
    </row>
    <row r="161" spans="3:12" x14ac:dyDescent="0.25">
      <c r="C161" s="110" t="s">
        <v>498</v>
      </c>
      <c r="E161" s="131" t="str">
        <f>IF(C161&gt;0,VLOOKUP(C161,[5]!materiales[#Data],2,0)," ")</f>
        <v>IMPERMEABILIZANTE PARA MORTERO</v>
      </c>
      <c r="F161" s="132" t="str">
        <f>IF(C161&gt;0,VLOOKUP(C161,[5]!materiales[#Data],3,0)," ")</f>
        <v>KG</v>
      </c>
      <c r="G161" s="132">
        <v>1</v>
      </c>
      <c r="H161" s="134">
        <v>0.05</v>
      </c>
      <c r="I161" s="135">
        <f>IF(C161&gt;0,VLOOKUP(C161,[5]!materiales[#Data],4,0)," ")</f>
        <v>25000</v>
      </c>
      <c r="J161" s="135">
        <f t="shared" si="4"/>
        <v>26250</v>
      </c>
    </row>
    <row r="162" spans="3:12" ht="15.75" thickBot="1" x14ac:dyDescent="0.3">
      <c r="C162" s="110" t="s">
        <v>489</v>
      </c>
      <c r="E162" s="131" t="str">
        <f>IF(C162&gt;0,VLOOKUP(C162,[5]!materiales[#Data],2,0)," ")</f>
        <v>MORTERO 1:4 DE NIVELACION</v>
      </c>
      <c r="F162" s="132" t="str">
        <f>IF(C162&gt;0,VLOOKUP(C162,[5]!materiales[#Data],3,0)," ")</f>
        <v>M3</v>
      </c>
      <c r="G162" s="132">
        <v>1</v>
      </c>
      <c r="H162" s="134">
        <v>0.05</v>
      </c>
      <c r="I162" s="135">
        <f>IF(C162&gt;0,VLOOKUP(C162,[5]!materiales[#Data],4,0)," ")</f>
        <v>369682.22000000003</v>
      </c>
      <c r="J162" s="135">
        <f t="shared" si="4"/>
        <v>388166.33100000001</v>
      </c>
    </row>
    <row r="163" spans="3:12" ht="15.75" thickBot="1" x14ac:dyDescent="0.3">
      <c r="C163" s="110"/>
      <c r="E163" s="137"/>
      <c r="F163" s="364" t="s">
        <v>443</v>
      </c>
      <c r="G163" s="360"/>
      <c r="H163" s="360"/>
      <c r="I163" s="365"/>
      <c r="J163" s="138">
        <f>ROUND(SUM(J156:J162),2)</f>
        <v>1786050.68</v>
      </c>
    </row>
    <row r="164" spans="3:12" ht="12" customHeight="1" x14ac:dyDescent="0.25">
      <c r="C164" s="110"/>
      <c r="E164" s="137"/>
      <c r="F164" s="139"/>
      <c r="G164" s="139"/>
      <c r="H164" s="139"/>
      <c r="I164" s="139"/>
      <c r="J164" s="140"/>
    </row>
    <row r="165" spans="3:12" x14ac:dyDescent="0.25">
      <c r="C165" s="110"/>
      <c r="E165" s="358" t="s">
        <v>444</v>
      </c>
      <c r="F165" s="358"/>
      <c r="G165" s="358"/>
      <c r="H165" s="123"/>
      <c r="I165" s="124"/>
      <c r="J165" s="141"/>
    </row>
    <row r="166" spans="3:12" x14ac:dyDescent="0.25">
      <c r="C166" s="110"/>
      <c r="E166" s="356" t="s">
        <v>436</v>
      </c>
      <c r="F166" s="357"/>
      <c r="G166" s="127" t="s">
        <v>437</v>
      </c>
      <c r="H166" s="128" t="s">
        <v>445</v>
      </c>
      <c r="I166" s="129" t="s">
        <v>439</v>
      </c>
      <c r="J166" s="130" t="s">
        <v>440</v>
      </c>
    </row>
    <row r="167" spans="3:12" x14ac:dyDescent="0.25">
      <c r="C167" s="110" t="s">
        <v>477</v>
      </c>
      <c r="E167" s="352" t="str">
        <f>IF(C167&gt;0,VLOOKUP(C167,[5]!M_O[#Data],2,0)," ")</f>
        <v>M.O. ALBANILERIA 1 AYUDANTE-1 OFI+PREST.</v>
      </c>
      <c r="F167" s="353"/>
      <c r="G167" s="142" t="str">
        <f>IF(C167&gt;0,VLOOKUP(C167,[5]!M_O[#Data],3,0)," ")</f>
        <v>JRN</v>
      </c>
      <c r="H167" s="143">
        <v>7</v>
      </c>
      <c r="I167" s="144">
        <f>IF(C167&gt;0,VLOOKUP(C167,[5]!M_O[#Data],4,0)," ")</f>
        <v>202488</v>
      </c>
      <c r="J167" s="145">
        <f>+IFERROR(H167*I167,"")</f>
        <v>1417416</v>
      </c>
      <c r="L167">
        <v>10</v>
      </c>
    </row>
    <row r="168" spans="3:12" ht="15.75" thickBot="1" x14ac:dyDescent="0.3">
      <c r="C168" s="110"/>
      <c r="E168" s="352" t="str">
        <f>IF(C168&gt;0,VLOOKUP(C168,[5]!M_O[#Data],2,0)," ")</f>
        <v xml:space="preserve"> </v>
      </c>
      <c r="F168" s="353"/>
      <c r="G168" s="142" t="str">
        <f>IF(C168&gt;0,VLOOKUP(C168,[5]!M_O[#Data],3,0)," ")</f>
        <v xml:space="preserve"> </v>
      </c>
      <c r="H168" s="143"/>
      <c r="I168" s="144" t="str">
        <f>IF(C168&gt;0,VLOOKUP(C168,[5]!M_O[#Data],4,0)," ")</f>
        <v xml:space="preserve"> </v>
      </c>
      <c r="J168" s="145" t="str">
        <f>+IFERROR(H168*I168,"")</f>
        <v/>
      </c>
    </row>
    <row r="169" spans="3:12" ht="15.75" thickBot="1" x14ac:dyDescent="0.3">
      <c r="C169" s="110"/>
      <c r="E169" s="137"/>
      <c r="F169" s="359" t="s">
        <v>443</v>
      </c>
      <c r="G169" s="360"/>
      <c r="H169" s="360"/>
      <c r="I169" s="360"/>
      <c r="J169" s="138">
        <f>ROUND(SUM(J167:J168),2)</f>
        <v>1417416</v>
      </c>
    </row>
    <row r="170" spans="3:12" ht="12" customHeight="1" x14ac:dyDescent="0.25">
      <c r="C170" s="110"/>
      <c r="E170" s="137"/>
      <c r="F170" s="139"/>
      <c r="G170" s="139"/>
      <c r="H170" s="139"/>
      <c r="I170" s="139"/>
      <c r="J170" s="140"/>
    </row>
    <row r="171" spans="3:12" x14ac:dyDescent="0.25">
      <c r="C171" s="110"/>
      <c r="E171" s="358" t="s">
        <v>447</v>
      </c>
      <c r="F171" s="358"/>
      <c r="G171" s="358"/>
      <c r="H171" s="123"/>
      <c r="I171" s="147"/>
      <c r="J171" s="148"/>
    </row>
    <row r="172" spans="3:12" x14ac:dyDescent="0.25">
      <c r="C172" s="110"/>
      <c r="E172" s="356" t="s">
        <v>436</v>
      </c>
      <c r="F172" s="357"/>
      <c r="G172" s="127" t="s">
        <v>437</v>
      </c>
      <c r="H172" s="128" t="s">
        <v>445</v>
      </c>
      <c r="I172" s="129" t="s">
        <v>439</v>
      </c>
      <c r="J172" s="130" t="s">
        <v>440</v>
      </c>
    </row>
    <row r="173" spans="3:12" x14ac:dyDescent="0.25">
      <c r="C173" s="110"/>
      <c r="E173" s="352"/>
      <c r="F173" s="353"/>
      <c r="G173" s="142"/>
      <c r="H173" s="149"/>
      <c r="I173" s="144"/>
      <c r="J173" s="145"/>
    </row>
    <row r="174" spans="3:12" ht="15.75" thickBot="1" x14ac:dyDescent="0.3">
      <c r="C174" s="110"/>
      <c r="E174" s="352"/>
      <c r="F174" s="353"/>
      <c r="G174" s="142"/>
      <c r="H174" s="143"/>
      <c r="I174" s="144"/>
      <c r="J174" s="145"/>
    </row>
    <row r="175" spans="3:12" ht="15.75" thickBot="1" x14ac:dyDescent="0.3">
      <c r="C175" s="110"/>
      <c r="E175" s="137"/>
      <c r="F175" s="359" t="s">
        <v>443</v>
      </c>
      <c r="G175" s="360"/>
      <c r="H175" s="360"/>
      <c r="I175" s="360"/>
      <c r="J175" s="138">
        <f>ROUND(SUM(J173:J174),2)</f>
        <v>0</v>
      </c>
    </row>
    <row r="176" spans="3:12" ht="12" customHeight="1" x14ac:dyDescent="0.25">
      <c r="C176" s="110"/>
      <c r="E176" s="137"/>
      <c r="F176" s="139"/>
      <c r="G176" s="139"/>
      <c r="H176" s="139"/>
      <c r="I176" s="139"/>
      <c r="J176" s="140"/>
    </row>
    <row r="177" spans="3:12" x14ac:dyDescent="0.25">
      <c r="C177" s="110"/>
      <c r="E177" s="361" t="s">
        <v>448</v>
      </c>
      <c r="F177" s="361"/>
      <c r="G177" s="361"/>
      <c r="H177" s="123"/>
      <c r="I177" s="147"/>
      <c r="J177" s="151"/>
    </row>
    <row r="178" spans="3:12" x14ac:dyDescent="0.25">
      <c r="C178" s="110"/>
      <c r="E178" s="356" t="s">
        <v>436</v>
      </c>
      <c r="F178" s="357"/>
      <c r="G178" s="127" t="s">
        <v>437</v>
      </c>
      <c r="H178" s="128" t="s">
        <v>1</v>
      </c>
      <c r="I178" s="129" t="s">
        <v>439</v>
      </c>
      <c r="J178" s="130" t="s">
        <v>440</v>
      </c>
    </row>
    <row r="179" spans="3:12" x14ac:dyDescent="0.25">
      <c r="C179" s="110" t="s">
        <v>449</v>
      </c>
      <c r="E179" s="352" t="str">
        <f>IF(C179&gt;0,VLOOKUP(C179,[5]!EQUIPOS[#Data],2,0)," ")</f>
        <v>HERRAMIENTA MENOR</v>
      </c>
      <c r="F179" s="353"/>
      <c r="G179" s="142" t="str">
        <f>IF(C179&gt;0,VLOOKUP(C179,[5]!EQUIPOS[#Data],3,0)," ")</f>
        <v>%</v>
      </c>
      <c r="H179" s="152">
        <v>1</v>
      </c>
      <c r="I179" s="144">
        <f>+J169*0.05*H179</f>
        <v>70870.8</v>
      </c>
      <c r="J179" s="145">
        <f t="shared" ref="J179:J184" si="5">+IFERROR(H179*I179,"")</f>
        <v>70870.8</v>
      </c>
    </row>
    <row r="180" spans="3:12" x14ac:dyDescent="0.25">
      <c r="C180" s="110" t="s">
        <v>450</v>
      </c>
      <c r="E180" s="352" t="str">
        <f>IF(C180&gt;0,VLOOKUP(C180,[5]!EQUIPOS[#Data],2,0)," ")</f>
        <v>ANDAMIO CERTIFICADO JGO</v>
      </c>
      <c r="F180" s="353"/>
      <c r="G180" s="142" t="str">
        <f>IF(C180&gt;0,VLOOKUP(C180,[5]!EQUIPOS[#Data],3,0)," ")</f>
        <v>DIA</v>
      </c>
      <c r="H180" s="153">
        <f>+H167</f>
        <v>7</v>
      </c>
      <c r="I180" s="144">
        <f>IF(C180&gt;0,VLOOKUP(C180,[5]!EQUIPOS[#Data],4,0)," ")</f>
        <v>17429.100000000002</v>
      </c>
      <c r="J180" s="145">
        <f t="shared" si="5"/>
        <v>122003.70000000001</v>
      </c>
    </row>
    <row r="181" spans="3:12" x14ac:dyDescent="0.25">
      <c r="C181" s="110" t="s">
        <v>451</v>
      </c>
      <c r="E181" s="352" t="str">
        <f>IF(C181&gt;0,VLOOKUP(C181,[5]!EQUIPOS[#Data],2,0)," ")</f>
        <v>EQUIPO TRABAJO EN ALTURAS</v>
      </c>
      <c r="F181" s="353"/>
      <c r="G181" s="142" t="str">
        <f>IF(C181&gt;0,VLOOKUP(C181,[5]!EQUIPOS[#Data],3,0)," ")</f>
        <v>DIA</v>
      </c>
      <c r="H181" s="153">
        <f>+H180</f>
        <v>7</v>
      </c>
      <c r="I181" s="144">
        <f>IF(C181&gt;0,VLOOKUP(C181,[5]!EQUIPOS[#Data],4,0)," ")</f>
        <v>7412.0000000000009</v>
      </c>
      <c r="J181" s="145">
        <f t="shared" si="5"/>
        <v>51884.000000000007</v>
      </c>
    </row>
    <row r="182" spans="3:12" x14ac:dyDescent="0.25">
      <c r="C182" s="110"/>
      <c r="E182" s="352" t="str">
        <f>IF(C182&gt;0,VLOOKUP(C182,[5]!EQUIPOS[#Data],2,0)," ")</f>
        <v xml:space="preserve"> </v>
      </c>
      <c r="F182" s="353"/>
      <c r="G182" s="142" t="str">
        <f>IF(C182&gt;0,VLOOKUP(C182,[5]!EQUIPOS[#Data],3,0)," ")</f>
        <v xml:space="preserve"> </v>
      </c>
      <c r="H182" s="152"/>
      <c r="I182" s="144" t="str">
        <f>IF(C182&gt;0,VLOOKUP(C182,[5]!EQUIPOS[#Data],4,0)," ")</f>
        <v xml:space="preserve"> </v>
      </c>
      <c r="J182" s="145" t="str">
        <f t="shared" si="5"/>
        <v/>
      </c>
      <c r="L182">
        <v>2800000</v>
      </c>
    </row>
    <row r="183" spans="3:12" x14ac:dyDescent="0.25">
      <c r="C183" s="110"/>
      <c r="E183" s="352" t="str">
        <f>IF(C183&gt;0,VLOOKUP(C183,[5]!EQUIPOS[#Data],2,0)," ")</f>
        <v xml:space="preserve"> </v>
      </c>
      <c r="F183" s="353"/>
      <c r="G183" s="142" t="str">
        <f>IF(C183&gt;0,VLOOKUP(C183,[5]!EQUIPOS[#Data],3,0)," ")</f>
        <v xml:space="preserve"> </v>
      </c>
      <c r="H183" s="152"/>
      <c r="I183" s="144" t="str">
        <f>IF(C183&gt;0,VLOOKUP(C183,[5]!EQUIPOS[#Data],4,0)," ")</f>
        <v xml:space="preserve"> </v>
      </c>
      <c r="J183" s="145" t="str">
        <f t="shared" si="5"/>
        <v/>
      </c>
    </row>
    <row r="184" spans="3:12" ht="15.75" thickBot="1" x14ac:dyDescent="0.3">
      <c r="C184" s="110"/>
      <c r="E184" s="352" t="str">
        <f>IF(C184&gt;0,VLOOKUP(C184,[5]!EQUIPOS[#Data],2,0)," ")</f>
        <v xml:space="preserve"> </v>
      </c>
      <c r="F184" s="353"/>
      <c r="G184" s="142" t="str">
        <f>IF(C184&gt;0,VLOOKUP(C184,[5]!EQUIPOS[#Data],3,0)," ")</f>
        <v xml:space="preserve"> </v>
      </c>
      <c r="H184" s="152"/>
      <c r="I184" s="144" t="str">
        <f>IF(C184&gt;0,VLOOKUP(C184,[5]!EQUIPOS[#Data],4,0)," ")</f>
        <v xml:space="preserve"> </v>
      </c>
      <c r="J184" s="145" t="str">
        <f t="shared" si="5"/>
        <v/>
      </c>
    </row>
    <row r="185" spans="3:12" ht="15.75" thickBot="1" x14ac:dyDescent="0.3">
      <c r="C185" s="110"/>
      <c r="E185" s="137"/>
      <c r="F185" s="354" t="s">
        <v>443</v>
      </c>
      <c r="G185" s="354"/>
      <c r="H185" s="354"/>
      <c r="I185" s="354"/>
      <c r="J185" s="138">
        <f>ROUND(SUM(J179:J184),2)</f>
        <v>244758.5</v>
      </c>
    </row>
    <row r="186" spans="3:12" ht="12" customHeight="1" thickBot="1" x14ac:dyDescent="0.3">
      <c r="C186" s="110"/>
      <c r="E186" s="137"/>
      <c r="F186" s="155"/>
      <c r="G186" s="156"/>
      <c r="H186" s="123"/>
      <c r="I186" s="124"/>
      <c r="J186" s="157"/>
    </row>
    <row r="187" spans="3:12" x14ac:dyDescent="0.25">
      <c r="C187" s="110"/>
      <c r="E187" s="158"/>
      <c r="F187" s="355" t="s">
        <v>2</v>
      </c>
      <c r="G187" s="355"/>
      <c r="H187" s="355"/>
      <c r="I187" s="355"/>
      <c r="J187" s="159">
        <f>+J185+J175+J169+J163</f>
        <v>3448225.1799999997</v>
      </c>
      <c r="L187" s="161">
        <f>VLOOKUP(C151,'[5]ITEMS NP'!$E$7:$I$68,5,0)</f>
        <v>3448225.1799999997</v>
      </c>
    </row>
    <row r="188" spans="3:12" x14ac:dyDescent="0.25">
      <c r="E188" s="162"/>
      <c r="F188" s="163"/>
      <c r="G188" s="164"/>
      <c r="H188" s="165"/>
      <c r="I188" s="166"/>
      <c r="J188" s="167"/>
    </row>
    <row r="189" spans="3:12" x14ac:dyDescent="0.25">
      <c r="E189" s="168" t="s">
        <v>455</v>
      </c>
      <c r="F189" s="169"/>
      <c r="G189" s="170"/>
      <c r="H189" s="171"/>
      <c r="I189" s="172"/>
      <c r="J189" s="173"/>
    </row>
    <row r="190" spans="3:12" x14ac:dyDescent="0.25">
      <c r="E190" s="168"/>
      <c r="F190" s="169"/>
      <c r="G190" s="170"/>
      <c r="H190" s="171"/>
      <c r="I190" s="172"/>
      <c r="J190" s="173"/>
    </row>
    <row r="191" spans="3:12" x14ac:dyDescent="0.25">
      <c r="E191" s="168"/>
      <c r="F191" s="169"/>
      <c r="G191" s="170"/>
      <c r="H191" s="171"/>
      <c r="I191" s="172"/>
      <c r="J191" s="173"/>
    </row>
    <row r="192" spans="3:12" x14ac:dyDescent="0.25">
      <c r="E192" s="168"/>
      <c r="F192" s="169"/>
      <c r="G192" s="170"/>
      <c r="H192" s="171"/>
      <c r="I192" s="172"/>
      <c r="J192" s="173"/>
    </row>
    <row r="193" spans="5:10" x14ac:dyDescent="0.25">
      <c r="E193" s="334" t="s">
        <v>456</v>
      </c>
      <c r="F193" s="335"/>
      <c r="G193" s="335"/>
      <c r="H193" s="336" t="s">
        <v>457</v>
      </c>
      <c r="I193" s="336"/>
      <c r="J193" s="337"/>
    </row>
    <row r="194" spans="5:10" x14ac:dyDescent="0.25">
      <c r="E194" s="334" t="s">
        <v>458</v>
      </c>
      <c r="F194" s="335"/>
      <c r="G194" s="335"/>
      <c r="H194" s="336" t="s">
        <v>459</v>
      </c>
      <c r="I194" s="336"/>
      <c r="J194" s="337"/>
    </row>
    <row r="195" spans="5:10" x14ac:dyDescent="0.25">
      <c r="E195" s="334" t="s">
        <v>460</v>
      </c>
      <c r="F195" s="335"/>
      <c r="G195" s="335"/>
      <c r="H195" s="336" t="s">
        <v>461</v>
      </c>
      <c r="I195" s="336"/>
      <c r="J195" s="337"/>
    </row>
    <row r="196" spans="5:10" x14ac:dyDescent="0.25">
      <c r="E196" s="334" t="s">
        <v>462</v>
      </c>
      <c r="F196" s="335"/>
      <c r="G196" s="335"/>
      <c r="H196" s="336" t="s">
        <v>463</v>
      </c>
      <c r="I196" s="336"/>
      <c r="J196" s="337"/>
    </row>
    <row r="197" spans="5:10" x14ac:dyDescent="0.25">
      <c r="E197" s="338" t="s">
        <v>464</v>
      </c>
      <c r="F197" s="339"/>
      <c r="G197" s="339"/>
      <c r="H197" s="339" t="s">
        <v>465</v>
      </c>
      <c r="I197" s="339"/>
      <c r="J197" s="340"/>
    </row>
  </sheetData>
  <mergeCells count="132">
    <mergeCell ref="F5:G5"/>
    <mergeCell ref="I5:J5"/>
    <mergeCell ref="F6:G6"/>
    <mergeCell ref="H6:I6"/>
    <mergeCell ref="F7:H7"/>
    <mergeCell ref="F8:H8"/>
    <mergeCell ref="E1:E2"/>
    <mergeCell ref="F1:I2"/>
    <mergeCell ref="J1:J2"/>
    <mergeCell ref="E3:G3"/>
    <mergeCell ref="I3:J3"/>
    <mergeCell ref="E4:J4"/>
    <mergeCell ref="E23:G23"/>
    <mergeCell ref="E24:F24"/>
    <mergeCell ref="E25:F25"/>
    <mergeCell ref="E26:F26"/>
    <mergeCell ref="E27:F27"/>
    <mergeCell ref="E28:F28"/>
    <mergeCell ref="F9:H9"/>
    <mergeCell ref="I9:J9"/>
    <mergeCell ref="E10:J10"/>
    <mergeCell ref="E11:H12"/>
    <mergeCell ref="E14:G14"/>
    <mergeCell ref="F21:I21"/>
    <mergeCell ref="E37:G37"/>
    <mergeCell ref="E38:F38"/>
    <mergeCell ref="E39:F39"/>
    <mergeCell ref="E40:F40"/>
    <mergeCell ref="E41:F41"/>
    <mergeCell ref="E42:F42"/>
    <mergeCell ref="F29:I29"/>
    <mergeCell ref="E31:G31"/>
    <mergeCell ref="E32:F32"/>
    <mergeCell ref="E33:F33"/>
    <mergeCell ref="E34:F34"/>
    <mergeCell ref="F35:I35"/>
    <mergeCell ref="E54:G54"/>
    <mergeCell ref="H54:J54"/>
    <mergeCell ref="E55:G55"/>
    <mergeCell ref="H55:J55"/>
    <mergeCell ref="E56:G56"/>
    <mergeCell ref="H56:J56"/>
    <mergeCell ref="E43:F43"/>
    <mergeCell ref="E44:F44"/>
    <mergeCell ref="F45:I45"/>
    <mergeCell ref="F47:I47"/>
    <mergeCell ref="E53:G53"/>
    <mergeCell ref="H53:J53"/>
    <mergeCell ref="E71:F71"/>
    <mergeCell ref="E72:F72"/>
    <mergeCell ref="E73:F73"/>
    <mergeCell ref="E74:F74"/>
    <mergeCell ref="E75:F75"/>
    <mergeCell ref="F76:I76"/>
    <mergeCell ref="E57:G57"/>
    <mergeCell ref="H57:J57"/>
    <mergeCell ref="E58:H59"/>
    <mergeCell ref="E61:G61"/>
    <mergeCell ref="F68:I68"/>
    <mergeCell ref="E70:G70"/>
    <mergeCell ref="E85:F85"/>
    <mergeCell ref="E86:F86"/>
    <mergeCell ref="E87:F87"/>
    <mergeCell ref="E88:F88"/>
    <mergeCell ref="E89:F89"/>
    <mergeCell ref="E90:F90"/>
    <mergeCell ref="E78:G78"/>
    <mergeCell ref="E79:F79"/>
    <mergeCell ref="E80:F80"/>
    <mergeCell ref="E81:F81"/>
    <mergeCell ref="F82:I82"/>
    <mergeCell ref="E84:G84"/>
    <mergeCell ref="E102:G102"/>
    <mergeCell ref="H102:J102"/>
    <mergeCell ref="E103:G103"/>
    <mergeCell ref="H103:J103"/>
    <mergeCell ref="E104:G104"/>
    <mergeCell ref="H104:J104"/>
    <mergeCell ref="E91:F91"/>
    <mergeCell ref="F92:I92"/>
    <mergeCell ref="F94:I94"/>
    <mergeCell ref="E100:G100"/>
    <mergeCell ref="H100:J100"/>
    <mergeCell ref="E101:G101"/>
    <mergeCell ref="H101:J101"/>
    <mergeCell ref="E147:G147"/>
    <mergeCell ref="H147:J147"/>
    <mergeCell ref="E148:G148"/>
    <mergeCell ref="H148:J148"/>
    <mergeCell ref="E149:G149"/>
    <mergeCell ref="H149:J149"/>
    <mergeCell ref="E105:J106"/>
    <mergeCell ref="E107:H108"/>
    <mergeCell ref="E109:J109"/>
    <mergeCell ref="E126:J126"/>
    <mergeCell ref="E146:G146"/>
    <mergeCell ref="H146:J146"/>
    <mergeCell ref="E166:F166"/>
    <mergeCell ref="E167:F167"/>
    <mergeCell ref="E168:F168"/>
    <mergeCell ref="F169:I169"/>
    <mergeCell ref="E171:G171"/>
    <mergeCell ref="E172:F172"/>
    <mergeCell ref="E150:G150"/>
    <mergeCell ref="H150:J150"/>
    <mergeCell ref="E151:H152"/>
    <mergeCell ref="E154:G154"/>
    <mergeCell ref="F163:I163"/>
    <mergeCell ref="E165:G165"/>
    <mergeCell ref="E180:F180"/>
    <mergeCell ref="E181:F181"/>
    <mergeCell ref="E182:F182"/>
    <mergeCell ref="E183:F183"/>
    <mergeCell ref="E184:F184"/>
    <mergeCell ref="F185:I185"/>
    <mergeCell ref="E173:F173"/>
    <mergeCell ref="E174:F174"/>
    <mergeCell ref="F175:I175"/>
    <mergeCell ref="E177:G177"/>
    <mergeCell ref="E178:F178"/>
    <mergeCell ref="E179:F179"/>
    <mergeCell ref="E196:G196"/>
    <mergeCell ref="H196:J196"/>
    <mergeCell ref="E197:G197"/>
    <mergeCell ref="H197:J197"/>
    <mergeCell ref="F187:I187"/>
    <mergeCell ref="E193:G193"/>
    <mergeCell ref="H193:J193"/>
    <mergeCell ref="E194:G194"/>
    <mergeCell ref="H194:J194"/>
    <mergeCell ref="E195:G195"/>
    <mergeCell ref="H195:J195"/>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3" manualBreakCount="3">
    <brk id="57" min="4" max="9" man="1"/>
    <brk id="104" min="4" max="9" man="1"/>
    <brk id="150" min="4" max="9"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B64FD-B5BE-4230-8F8E-30BDBE92F49A}">
  <sheetPr>
    <tabColor theme="3"/>
    <pageSetUpPr fitToPage="1"/>
  </sheetPr>
  <dimension ref="A1:L242"/>
  <sheetViews>
    <sheetView view="pageBreakPreview" topLeftCell="A150" zoomScale="85" zoomScaleNormal="90" zoomScaleSheetLayoutView="85"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E9" s="107" t="s">
        <v>427</v>
      </c>
      <c r="F9" s="367" t="s">
        <v>499</v>
      </c>
      <c r="G9" s="367"/>
      <c r="H9" s="367"/>
      <c r="I9" s="371"/>
      <c r="J9" s="372"/>
    </row>
    <row r="10" spans="1:10" x14ac:dyDescent="0.25">
      <c r="E10" s="373" t="s">
        <v>429</v>
      </c>
      <c r="F10" s="373"/>
      <c r="G10" s="373"/>
      <c r="H10" s="373"/>
      <c r="I10" s="373"/>
      <c r="J10" s="373"/>
    </row>
    <row r="11" spans="1:10" ht="22.5" customHeight="1" x14ac:dyDescent="0.25">
      <c r="A11" t="s">
        <v>430</v>
      </c>
      <c r="B11" s="109">
        <v>16</v>
      </c>
      <c r="C11" s="110" t="str">
        <f>+A11&amp;B11</f>
        <v>NP-16</v>
      </c>
      <c r="E11" s="347" t="str">
        <f>VLOOKUP(C11,'[5]ITEMS NP'!$E$7:$G$61,2,0)</f>
        <v xml:space="preserve">Desmonte de extractores en baños  hombres piso 14 </v>
      </c>
      <c r="F11" s="347"/>
      <c r="G11" s="347"/>
      <c r="H11" s="347"/>
      <c r="I11" s="111" t="s">
        <v>431</v>
      </c>
      <c r="J11" s="112" t="str">
        <f>VLOOKUP(C11,'[5]ITEMS NP'!$E$7:$G$61,3,0)</f>
        <v>und</v>
      </c>
    </row>
    <row r="12" spans="1:10" x14ac:dyDescent="0.25">
      <c r="C12" s="110"/>
      <c r="E12" s="348"/>
      <c r="F12" s="348"/>
      <c r="G12" s="348"/>
      <c r="H12" s="348"/>
      <c r="I12" s="113" t="s">
        <v>432</v>
      </c>
      <c r="J12" s="114" t="str">
        <f>VLOOKUP(C11,'[5]ITEMS NP'!$E$7:$G$61,1,0)</f>
        <v>NP-16</v>
      </c>
    </row>
    <row r="13" spans="1:10" ht="12" customHeight="1" x14ac:dyDescent="0.25">
      <c r="C13" s="110"/>
      <c r="E13" s="115"/>
      <c r="F13" s="116"/>
      <c r="G13" s="117"/>
      <c r="H13" s="118"/>
      <c r="I13" s="119"/>
      <c r="J13" s="120"/>
    </row>
    <row r="14" spans="1:10" x14ac:dyDescent="0.25">
      <c r="B14" s="121"/>
      <c r="C14" s="110"/>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c r="E16" s="131" t="str">
        <f>IF(C16&gt;0,VLOOKUP(C16,[5]!materiales[#Data],2,0)," ")</f>
        <v xml:space="preserve"> </v>
      </c>
      <c r="F16" s="132" t="str">
        <f>IF(C16&gt;0,VLOOKUP(C16,[5]!materiales[#Data],3,0)," ")</f>
        <v xml:space="preserve"> </v>
      </c>
      <c r="G16" s="133"/>
      <c r="H16" s="134"/>
      <c r="I16" s="135" t="str">
        <f>IF(C16&gt;0,VLOOKUP(C16,[5]!materiales[#Data],4,0)," ")</f>
        <v xml:space="preserve"> </v>
      </c>
      <c r="J16" s="135" t="str">
        <f t="shared" ref="J16:J20" si="0">+IFERROR((G16*I16)+(G16*H16*I16),"")</f>
        <v/>
      </c>
    </row>
    <row r="17" spans="3:10"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0"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0"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0"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0" ht="15.75" thickBot="1" x14ac:dyDescent="0.3">
      <c r="C21" s="110"/>
      <c r="E21" s="137"/>
      <c r="F21" s="364" t="s">
        <v>443</v>
      </c>
      <c r="G21" s="360"/>
      <c r="H21" s="360"/>
      <c r="I21" s="365"/>
      <c r="J21" s="138">
        <f>ROUND(SUM(J16:J20),2)</f>
        <v>0</v>
      </c>
    </row>
    <row r="22" spans="3:10" ht="12" customHeight="1" x14ac:dyDescent="0.25">
      <c r="C22" s="110"/>
      <c r="E22" s="137"/>
      <c r="F22" s="139"/>
      <c r="G22" s="139"/>
      <c r="H22" s="139"/>
      <c r="I22" s="139"/>
      <c r="J22" s="140"/>
    </row>
    <row r="23" spans="3:10" x14ac:dyDescent="0.25">
      <c r="C23" s="110"/>
      <c r="E23" s="358" t="s">
        <v>444</v>
      </c>
      <c r="F23" s="358"/>
      <c r="G23" s="358"/>
      <c r="H23" s="123"/>
      <c r="I23" s="124"/>
      <c r="J23" s="141"/>
    </row>
    <row r="24" spans="3:10" x14ac:dyDescent="0.25">
      <c r="C24" s="110"/>
      <c r="E24" s="356" t="s">
        <v>436</v>
      </c>
      <c r="F24" s="357"/>
      <c r="G24" s="127" t="s">
        <v>437</v>
      </c>
      <c r="H24" s="128" t="s">
        <v>445</v>
      </c>
      <c r="I24" s="129" t="s">
        <v>439</v>
      </c>
      <c r="J24" s="130" t="s">
        <v>440</v>
      </c>
    </row>
    <row r="25" spans="3:10" x14ac:dyDescent="0.25">
      <c r="C25" s="110" t="s">
        <v>500</v>
      </c>
      <c r="E25" s="352" t="str">
        <f>IF(C25&gt;0,VLOOKUP(C25,[5]!M_O[#Data],2,0)," ")</f>
        <v>Cuadrilla FF (Electrica)+PREST.</v>
      </c>
      <c r="F25" s="353"/>
      <c r="G25" s="142" t="str">
        <f>IF(C25&gt;0,VLOOKUP(C25,[5]!M_O[#Data],3,0)," ")</f>
        <v>JRN</v>
      </c>
      <c r="H25" s="143">
        <v>0.1</v>
      </c>
      <c r="I25" s="144">
        <f>IF(C25&gt;0,VLOOKUP(C25,[5]!M_O[#Data],4,0)," ")</f>
        <v>209149</v>
      </c>
      <c r="J25" s="145">
        <f>+IFERROR(H25*I25,"")</f>
        <v>20914.900000000001</v>
      </c>
    </row>
    <row r="26" spans="3:10"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0"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0" ht="15.75" thickBot="1" x14ac:dyDescent="0.3">
      <c r="C29" s="110"/>
      <c r="E29" s="137"/>
      <c r="F29" s="359" t="s">
        <v>443</v>
      </c>
      <c r="G29" s="360"/>
      <c r="H29" s="360"/>
      <c r="I29" s="360"/>
      <c r="J29" s="138">
        <f>ROUND(SUM(J25:J28),2)</f>
        <v>20914.900000000001</v>
      </c>
    </row>
    <row r="30" spans="3:10" ht="12" customHeight="1" x14ac:dyDescent="0.25">
      <c r="C30" s="110"/>
      <c r="E30" s="137"/>
      <c r="F30" s="139"/>
      <c r="G30" s="139"/>
      <c r="H30" s="139"/>
      <c r="I30" s="139"/>
      <c r="J30" s="140"/>
    </row>
    <row r="31" spans="3:10" x14ac:dyDescent="0.25">
      <c r="C31" s="110"/>
      <c r="E31" s="358" t="s">
        <v>447</v>
      </c>
      <c r="F31" s="358"/>
      <c r="G31" s="358"/>
      <c r="H31" s="123"/>
      <c r="I31" s="147"/>
      <c r="J31" s="148"/>
    </row>
    <row r="32" spans="3:10"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t="s">
        <v>449</v>
      </c>
      <c r="E39" s="352" t="str">
        <f>IF(C39&gt;0,VLOOKUP(C39,[5]!EQUIPOS[#Data],2,0)," ")</f>
        <v>HERRAMIENTA MENOR</v>
      </c>
      <c r="F39" s="353"/>
      <c r="G39" s="142" t="str">
        <f>IF(C39&gt;0,VLOOKUP(C39,[5]!EQUIPOS[#Data],3,0)," ")</f>
        <v>%</v>
      </c>
      <c r="H39" s="152">
        <v>1</v>
      </c>
      <c r="I39" s="144">
        <f>+J29*0.05*H39</f>
        <v>1045.7450000000001</v>
      </c>
      <c r="J39" s="145">
        <f t="shared" ref="J39:J44" si="1">+IFERROR(H39*I39,"")</f>
        <v>1045.7450000000001</v>
      </c>
    </row>
    <row r="40" spans="3:12" x14ac:dyDescent="0.25">
      <c r="C40" s="110"/>
      <c r="E40" s="352" t="str">
        <f>IF(C40&gt;0,VLOOKUP(C40,[5]!EQUIPOS[#Data],2,0)," ")</f>
        <v xml:space="preserve"> </v>
      </c>
      <c r="F40" s="353"/>
      <c r="G40" s="142" t="str">
        <f>IF(C40&gt;0,VLOOKUP(C40,[5]!EQUIPOS[#Data],3,0)," ")</f>
        <v xml:space="preserve"> </v>
      </c>
      <c r="H40" s="153"/>
      <c r="I40" s="144" t="str">
        <f>IF(C40&gt;0,VLOOKUP(C40,[5]!EQUIPOS[#Data],4,0)," ")</f>
        <v xml:space="preserve"> </v>
      </c>
      <c r="J40" s="145" t="str">
        <f t="shared" si="1"/>
        <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1045.75</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21960.65</v>
      </c>
      <c r="L47" s="161">
        <f>VLOOKUP(C11,'[5]ITEMS NP'!$E$7:$I$68,5,0)</f>
        <v>21960.65</v>
      </c>
    </row>
    <row r="48" spans="3:12" x14ac:dyDescent="0.25">
      <c r="E48" s="162"/>
      <c r="F48" s="163"/>
      <c r="G48" s="164"/>
      <c r="H48" s="165"/>
      <c r="I48" s="166"/>
      <c r="J48" s="167"/>
    </row>
    <row r="49" spans="5:10" x14ac:dyDescent="0.25">
      <c r="E49" s="168" t="s">
        <v>455</v>
      </c>
      <c r="F49" s="169"/>
      <c r="G49" s="170"/>
      <c r="H49" s="171"/>
      <c r="I49" s="172"/>
      <c r="J49" s="173"/>
    </row>
    <row r="50" spans="5:10" x14ac:dyDescent="0.25">
      <c r="E50" s="168"/>
      <c r="F50" s="169"/>
      <c r="G50" s="170"/>
      <c r="H50" s="171"/>
      <c r="I50" s="172"/>
      <c r="J50" s="173"/>
    </row>
    <row r="51" spans="5:10" x14ac:dyDescent="0.25">
      <c r="E51" s="168"/>
      <c r="F51" s="169"/>
      <c r="G51" s="170"/>
      <c r="H51" s="171"/>
      <c r="I51" s="172"/>
      <c r="J51" s="173"/>
    </row>
    <row r="52" spans="5:10" x14ac:dyDescent="0.25">
      <c r="E52" s="168"/>
      <c r="F52" s="169"/>
      <c r="G52" s="170"/>
      <c r="H52" s="171"/>
      <c r="I52" s="172"/>
      <c r="J52" s="173"/>
    </row>
    <row r="53" spans="5:10" x14ac:dyDescent="0.25">
      <c r="E53" s="334" t="s">
        <v>456</v>
      </c>
      <c r="F53" s="335"/>
      <c r="G53" s="335"/>
      <c r="H53" s="336" t="s">
        <v>457</v>
      </c>
      <c r="I53" s="336"/>
      <c r="J53" s="337"/>
    </row>
    <row r="54" spans="5:10" x14ac:dyDescent="0.25">
      <c r="E54" s="334" t="s">
        <v>458</v>
      </c>
      <c r="F54" s="335"/>
      <c r="G54" s="335"/>
      <c r="H54" s="336" t="s">
        <v>459</v>
      </c>
      <c r="I54" s="336"/>
      <c r="J54" s="337"/>
    </row>
    <row r="55" spans="5:10" x14ac:dyDescent="0.25">
      <c r="E55" s="334" t="s">
        <v>460</v>
      </c>
      <c r="F55" s="335"/>
      <c r="G55" s="335"/>
      <c r="H55" s="336" t="s">
        <v>461</v>
      </c>
      <c r="I55" s="336"/>
      <c r="J55" s="337"/>
    </row>
    <row r="56" spans="5:10" x14ac:dyDescent="0.25">
      <c r="E56" s="334" t="s">
        <v>462</v>
      </c>
      <c r="F56" s="335"/>
      <c r="G56" s="335"/>
      <c r="H56" s="336" t="s">
        <v>463</v>
      </c>
      <c r="I56" s="336"/>
      <c r="J56" s="337"/>
    </row>
    <row r="57" spans="5:10" x14ac:dyDescent="0.25">
      <c r="E57" s="338" t="s">
        <v>464</v>
      </c>
      <c r="F57" s="339"/>
      <c r="G57" s="339"/>
      <c r="H57" s="339" t="s">
        <v>465</v>
      </c>
      <c r="I57" s="339"/>
      <c r="J57" s="340"/>
    </row>
    <row r="58" spans="5:10" ht="14.45" hidden="1" customHeight="1" x14ac:dyDescent="0.25">
      <c r="E58" s="341" t="s">
        <v>466</v>
      </c>
      <c r="F58" s="342"/>
      <c r="G58" s="342"/>
      <c r="H58" s="342"/>
      <c r="I58" s="342"/>
      <c r="J58" s="343"/>
    </row>
    <row r="59" spans="5:10" hidden="1" x14ac:dyDescent="0.25">
      <c r="E59" s="344"/>
      <c r="F59" s="345"/>
      <c r="G59" s="345"/>
      <c r="H59" s="345"/>
      <c r="I59" s="345"/>
      <c r="J59" s="346"/>
    </row>
    <row r="60" spans="5:10" hidden="1" x14ac:dyDescent="0.25">
      <c r="E60" s="347" t="str">
        <f>+E11</f>
        <v xml:space="preserve">Desmonte de extractores en baños  hombres piso 14 </v>
      </c>
      <c r="F60" s="347"/>
      <c r="G60" s="347"/>
      <c r="H60" s="347"/>
      <c r="I60" s="111" t="s">
        <v>431</v>
      </c>
      <c r="J60" s="112" t="str">
        <f>+J11</f>
        <v>und</v>
      </c>
    </row>
    <row r="61" spans="5:10" hidden="1" x14ac:dyDescent="0.25">
      <c r="E61" s="348"/>
      <c r="F61" s="348"/>
      <c r="G61" s="348"/>
      <c r="H61" s="348"/>
      <c r="I61" s="113" t="s">
        <v>432</v>
      </c>
      <c r="J61" s="114" t="str">
        <f>+J12</f>
        <v>NP-16</v>
      </c>
    </row>
    <row r="62" spans="5:10" hidden="1" x14ac:dyDescent="0.25">
      <c r="E62" s="349"/>
      <c r="F62" s="350"/>
      <c r="G62" s="350"/>
      <c r="H62" s="350"/>
      <c r="I62" s="350"/>
      <c r="J62" s="351"/>
    </row>
    <row r="63" spans="5:10" hidden="1" x14ac:dyDescent="0.25">
      <c r="E63" s="174"/>
      <c r="F63" s="175"/>
      <c r="G63" s="175"/>
      <c r="H63" s="175"/>
      <c r="I63" s="175"/>
      <c r="J63" s="176"/>
    </row>
    <row r="64" spans="5:10" hidden="1" x14ac:dyDescent="0.25">
      <c r="E64" s="174"/>
      <c r="F64" s="175"/>
      <c r="G64" s="175"/>
      <c r="H64" s="175"/>
      <c r="I64" s="175"/>
      <c r="J64" s="176"/>
    </row>
    <row r="65" spans="5:10" hidden="1" x14ac:dyDescent="0.25">
      <c r="E65" s="174"/>
      <c r="F65" s="175"/>
      <c r="G65" s="175"/>
      <c r="H65" s="175"/>
      <c r="I65" s="175"/>
      <c r="J65" s="176"/>
    </row>
    <row r="66" spans="5:10" hidden="1" x14ac:dyDescent="0.25">
      <c r="E66" s="174"/>
      <c r="F66" s="175"/>
      <c r="G66" s="175"/>
      <c r="H66" s="175"/>
      <c r="I66" s="175"/>
      <c r="J66" s="176"/>
    </row>
    <row r="67" spans="5:10" hidden="1" x14ac:dyDescent="0.25">
      <c r="E67" s="174"/>
      <c r="F67" s="175"/>
      <c r="G67" s="175"/>
      <c r="H67" s="175"/>
      <c r="I67" s="175"/>
      <c r="J67" s="176"/>
    </row>
    <row r="68" spans="5:10" hidden="1" x14ac:dyDescent="0.25">
      <c r="E68" s="174"/>
      <c r="F68" s="175"/>
      <c r="G68" s="175"/>
      <c r="H68" s="175"/>
      <c r="I68" s="175"/>
      <c r="J68" s="176"/>
    </row>
    <row r="69" spans="5:10" hidden="1" x14ac:dyDescent="0.25">
      <c r="E69" s="174"/>
      <c r="F69" s="175"/>
      <c r="G69" s="175"/>
      <c r="H69" s="175"/>
      <c r="I69" s="175"/>
      <c r="J69" s="176"/>
    </row>
    <row r="70" spans="5:10" hidden="1" x14ac:dyDescent="0.25">
      <c r="E70" s="174"/>
      <c r="F70" s="175"/>
      <c r="G70" s="175"/>
      <c r="H70" s="175"/>
      <c r="I70" s="175"/>
      <c r="J70" s="176"/>
    </row>
    <row r="71" spans="5:10" hidden="1" x14ac:dyDescent="0.25">
      <c r="E71" s="174"/>
      <c r="F71" s="175"/>
      <c r="G71" s="175"/>
      <c r="H71" s="175"/>
      <c r="I71" s="175"/>
      <c r="J71" s="176"/>
    </row>
    <row r="72" spans="5:10" hidden="1" x14ac:dyDescent="0.25">
      <c r="E72" s="174"/>
      <c r="F72" s="175"/>
      <c r="G72" s="175"/>
      <c r="H72" s="175"/>
      <c r="I72" s="175"/>
      <c r="J72" s="176"/>
    </row>
    <row r="73" spans="5:10" hidden="1" x14ac:dyDescent="0.25">
      <c r="E73" s="174"/>
      <c r="F73" s="175"/>
      <c r="G73" s="175"/>
      <c r="H73" s="175"/>
      <c r="I73" s="175"/>
      <c r="J73" s="176"/>
    </row>
    <row r="74" spans="5:10" hidden="1" x14ac:dyDescent="0.25">
      <c r="E74" s="174"/>
      <c r="F74" s="175"/>
      <c r="G74" s="175"/>
      <c r="H74" s="175"/>
      <c r="I74" s="175"/>
      <c r="J74" s="176"/>
    </row>
    <row r="75" spans="5:10" hidden="1" x14ac:dyDescent="0.25">
      <c r="E75" s="174"/>
      <c r="F75" s="175"/>
      <c r="G75" s="175"/>
      <c r="H75" s="175"/>
      <c r="I75" s="175"/>
      <c r="J75" s="176"/>
    </row>
    <row r="76" spans="5:10" hidden="1" x14ac:dyDescent="0.25">
      <c r="E76" s="174"/>
      <c r="F76" s="175"/>
      <c r="G76" s="175"/>
      <c r="H76" s="175"/>
      <c r="I76" s="175"/>
      <c r="J76" s="176"/>
    </row>
    <row r="77" spans="5:10" hidden="1" x14ac:dyDescent="0.25">
      <c r="E77" s="174"/>
      <c r="F77" s="175"/>
      <c r="G77" s="175"/>
      <c r="H77" s="175"/>
      <c r="I77" s="175"/>
      <c r="J77" s="176"/>
    </row>
    <row r="78" spans="5:10" hidden="1" x14ac:dyDescent="0.25">
      <c r="E78" s="174"/>
      <c r="F78" s="175"/>
      <c r="G78" s="175"/>
      <c r="H78" s="175"/>
      <c r="I78" s="175"/>
      <c r="J78" s="176"/>
    </row>
    <row r="79" spans="5:10" hidden="1" x14ac:dyDescent="0.25">
      <c r="E79" s="349"/>
      <c r="F79" s="350"/>
      <c r="G79" s="350"/>
      <c r="H79" s="350"/>
      <c r="I79" s="350"/>
      <c r="J79" s="351"/>
    </row>
    <row r="80" spans="5:10" hidden="1" x14ac:dyDescent="0.25">
      <c r="E80" s="174"/>
      <c r="F80" s="175"/>
      <c r="G80" s="175"/>
      <c r="H80" s="175"/>
      <c r="I80" s="175"/>
      <c r="J80" s="176"/>
    </row>
    <row r="81" spans="5:10" hidden="1" x14ac:dyDescent="0.25">
      <c r="E81" s="174"/>
      <c r="F81" s="175"/>
      <c r="G81" s="175"/>
      <c r="H81" s="175"/>
      <c r="I81" s="175"/>
      <c r="J81" s="176"/>
    </row>
    <row r="82" spans="5:10" hidden="1" x14ac:dyDescent="0.25">
      <c r="E82" s="174"/>
      <c r="F82" s="175"/>
      <c r="G82" s="175"/>
      <c r="H82" s="175"/>
      <c r="I82" s="175"/>
      <c r="J82" s="176"/>
    </row>
    <row r="83" spans="5:10" hidden="1" x14ac:dyDescent="0.25">
      <c r="E83" s="174"/>
      <c r="F83" s="175"/>
      <c r="G83" s="175"/>
      <c r="H83" s="175"/>
      <c r="I83" s="175"/>
      <c r="J83" s="176"/>
    </row>
    <row r="84" spans="5:10" hidden="1" x14ac:dyDescent="0.25">
      <c r="E84" s="174"/>
      <c r="F84" s="175"/>
      <c r="G84" s="175"/>
      <c r="H84" s="175"/>
      <c r="I84" s="175"/>
      <c r="J84" s="176"/>
    </row>
    <row r="85" spans="5:10" hidden="1" x14ac:dyDescent="0.25">
      <c r="E85" s="174"/>
      <c r="F85" s="175"/>
      <c r="G85" s="175"/>
      <c r="H85" s="175"/>
      <c r="I85" s="175"/>
      <c r="J85" s="176"/>
    </row>
    <row r="86" spans="5:10" hidden="1" x14ac:dyDescent="0.25">
      <c r="E86" s="174"/>
      <c r="F86" s="175"/>
      <c r="G86" s="175"/>
      <c r="H86" s="175"/>
      <c r="I86" s="175"/>
      <c r="J86" s="176"/>
    </row>
    <row r="87" spans="5:10" hidden="1" x14ac:dyDescent="0.25">
      <c r="E87" s="174"/>
      <c r="F87" s="175"/>
      <c r="G87" s="175"/>
      <c r="H87" s="175"/>
      <c r="I87" s="175"/>
      <c r="J87" s="176"/>
    </row>
    <row r="88" spans="5:10" hidden="1" x14ac:dyDescent="0.25">
      <c r="E88" s="174"/>
      <c r="F88" s="175"/>
      <c r="G88" s="175"/>
      <c r="H88" s="175"/>
      <c r="I88" s="175"/>
      <c r="J88" s="176"/>
    </row>
    <row r="89" spans="5:10" hidden="1" x14ac:dyDescent="0.25">
      <c r="E89" s="174"/>
      <c r="F89" s="175"/>
      <c r="G89" s="175"/>
      <c r="H89" s="175"/>
      <c r="I89" s="175"/>
      <c r="J89" s="176"/>
    </row>
    <row r="90" spans="5:10" hidden="1" x14ac:dyDescent="0.25">
      <c r="E90" s="174"/>
      <c r="F90" s="175"/>
      <c r="G90" s="175"/>
      <c r="H90" s="175"/>
      <c r="I90" s="175"/>
      <c r="J90" s="176"/>
    </row>
    <row r="91" spans="5:10" hidden="1" x14ac:dyDescent="0.25">
      <c r="E91" s="174"/>
      <c r="F91" s="175"/>
      <c r="G91" s="175"/>
      <c r="H91" s="175"/>
      <c r="I91" s="175"/>
      <c r="J91" s="176"/>
    </row>
    <row r="92" spans="5:10" hidden="1" x14ac:dyDescent="0.25">
      <c r="E92" s="174"/>
      <c r="F92" s="175"/>
      <c r="G92" s="175"/>
      <c r="H92" s="175"/>
      <c r="I92" s="175"/>
      <c r="J92" s="176"/>
    </row>
    <row r="93" spans="5:10" hidden="1" x14ac:dyDescent="0.25">
      <c r="E93" s="177"/>
      <c r="F93" s="178"/>
      <c r="G93" s="178"/>
      <c r="H93" s="178"/>
      <c r="I93" s="178"/>
      <c r="J93" s="179"/>
    </row>
    <row r="94" spans="5:10" hidden="1" x14ac:dyDescent="0.25">
      <c r="E94" s="162"/>
      <c r="F94" s="163"/>
      <c r="G94" s="164"/>
      <c r="H94" s="165"/>
      <c r="I94" s="166"/>
      <c r="J94" s="167"/>
    </row>
    <row r="95" spans="5:10" hidden="1" x14ac:dyDescent="0.25">
      <c r="E95" s="168" t="s">
        <v>455</v>
      </c>
      <c r="F95" s="169"/>
      <c r="G95" s="170"/>
      <c r="H95" s="171"/>
      <c r="I95" s="172"/>
      <c r="J95" s="173"/>
    </row>
    <row r="96" spans="5:10" hidden="1" x14ac:dyDescent="0.25">
      <c r="E96" s="168"/>
      <c r="F96" s="169"/>
      <c r="G96" s="170"/>
      <c r="H96" s="171"/>
      <c r="I96" s="172"/>
      <c r="J96" s="173"/>
    </row>
    <row r="97" spans="5:10" hidden="1" x14ac:dyDescent="0.25">
      <c r="E97" s="168"/>
      <c r="F97" s="169"/>
      <c r="G97" s="170"/>
      <c r="H97" s="171"/>
      <c r="I97" s="172"/>
      <c r="J97" s="173"/>
    </row>
    <row r="98" spans="5:10" hidden="1" x14ac:dyDescent="0.25">
      <c r="E98" s="168"/>
      <c r="F98" s="169"/>
      <c r="G98" s="170"/>
      <c r="H98" s="171"/>
      <c r="I98" s="172"/>
      <c r="J98" s="173"/>
    </row>
    <row r="99" spans="5:10" hidden="1" x14ac:dyDescent="0.25">
      <c r="E99" s="334" t="s">
        <v>456</v>
      </c>
      <c r="F99" s="335"/>
      <c r="G99" s="335"/>
      <c r="H99" s="336" t="s">
        <v>457</v>
      </c>
      <c r="I99" s="336"/>
      <c r="J99" s="337"/>
    </row>
    <row r="100" spans="5:10" hidden="1" x14ac:dyDescent="0.25">
      <c r="E100" s="334" t="s">
        <v>458</v>
      </c>
      <c r="F100" s="335"/>
      <c r="G100" s="335"/>
      <c r="H100" s="336" t="s">
        <v>459</v>
      </c>
      <c r="I100" s="336"/>
      <c r="J100" s="337"/>
    </row>
    <row r="101" spans="5:10" hidden="1" x14ac:dyDescent="0.25">
      <c r="E101" s="334" t="s">
        <v>460</v>
      </c>
      <c r="F101" s="335"/>
      <c r="G101" s="335"/>
      <c r="H101" s="336" t="s">
        <v>461</v>
      </c>
      <c r="I101" s="336"/>
      <c r="J101" s="337"/>
    </row>
    <row r="102" spans="5:10" hidden="1" x14ac:dyDescent="0.25">
      <c r="E102" s="334" t="s">
        <v>462</v>
      </c>
      <c r="F102" s="335"/>
      <c r="G102" s="335"/>
      <c r="H102" s="336" t="s">
        <v>463</v>
      </c>
      <c r="I102" s="336"/>
      <c r="J102" s="337"/>
    </row>
    <row r="103" spans="5:10" hidden="1" x14ac:dyDescent="0.25">
      <c r="E103" s="338" t="s">
        <v>464</v>
      </c>
      <c r="F103" s="339"/>
      <c r="G103" s="339"/>
      <c r="H103" s="339" t="s">
        <v>465</v>
      </c>
      <c r="I103" s="339"/>
      <c r="J103" s="340"/>
    </row>
    <row r="104" spans="5:10" ht="14.45" hidden="1" customHeight="1" x14ac:dyDescent="0.25">
      <c r="E104" s="341" t="s">
        <v>466</v>
      </c>
      <c r="F104" s="342"/>
      <c r="G104" s="342"/>
      <c r="H104" s="342"/>
      <c r="I104" s="342"/>
      <c r="J104" s="343"/>
    </row>
    <row r="105" spans="5:10" hidden="1" x14ac:dyDescent="0.25">
      <c r="E105" s="344"/>
      <c r="F105" s="345"/>
      <c r="G105" s="345"/>
      <c r="H105" s="345"/>
      <c r="I105" s="345"/>
      <c r="J105" s="346"/>
    </row>
    <row r="106" spans="5:10" hidden="1" x14ac:dyDescent="0.25">
      <c r="E106" s="347" t="e">
        <f>+#REF!</f>
        <v>#REF!</v>
      </c>
      <c r="F106" s="347"/>
      <c r="G106" s="347"/>
      <c r="H106" s="347"/>
      <c r="I106" s="111" t="s">
        <v>431</v>
      </c>
      <c r="J106" s="112" t="e">
        <f>+#REF!</f>
        <v>#REF!</v>
      </c>
    </row>
    <row r="107" spans="5:10" hidden="1" x14ac:dyDescent="0.25">
      <c r="E107" s="348"/>
      <c r="F107" s="348"/>
      <c r="G107" s="348"/>
      <c r="H107" s="348"/>
      <c r="I107" s="113" t="s">
        <v>432</v>
      </c>
      <c r="J107" s="114" t="e">
        <f>+#REF!</f>
        <v>#REF!</v>
      </c>
    </row>
    <row r="108" spans="5:10" hidden="1" x14ac:dyDescent="0.25">
      <c r="E108" s="349"/>
      <c r="F108" s="350"/>
      <c r="G108" s="350"/>
      <c r="H108" s="350"/>
      <c r="I108" s="350"/>
      <c r="J108" s="351"/>
    </row>
    <row r="109" spans="5:10" hidden="1" x14ac:dyDescent="0.25">
      <c r="E109" s="174"/>
      <c r="F109" s="175"/>
      <c r="G109" s="175"/>
      <c r="H109" s="175"/>
      <c r="I109" s="175"/>
      <c r="J109" s="176"/>
    </row>
    <row r="110" spans="5:10" hidden="1" x14ac:dyDescent="0.25">
      <c r="E110" s="174"/>
      <c r="F110" s="175"/>
      <c r="G110" s="175"/>
      <c r="H110" s="175"/>
      <c r="I110" s="175"/>
      <c r="J110" s="176"/>
    </row>
    <row r="111" spans="5:10" hidden="1" x14ac:dyDescent="0.25">
      <c r="E111" s="174"/>
      <c r="F111" s="175"/>
      <c r="G111" s="175"/>
      <c r="H111" s="175"/>
      <c r="I111" s="175"/>
      <c r="J111" s="176"/>
    </row>
    <row r="112" spans="5:10" hidden="1" x14ac:dyDescent="0.25">
      <c r="E112" s="174"/>
      <c r="F112" s="175"/>
      <c r="G112" s="175"/>
      <c r="H112" s="175"/>
      <c r="I112" s="175"/>
      <c r="J112" s="176"/>
    </row>
    <row r="113" spans="5:10" hidden="1" x14ac:dyDescent="0.25">
      <c r="E113" s="174"/>
      <c r="F113" s="175"/>
      <c r="G113" s="175"/>
      <c r="H113" s="175"/>
      <c r="I113" s="175"/>
      <c r="J113" s="176"/>
    </row>
    <row r="114" spans="5:10" hidden="1" x14ac:dyDescent="0.25">
      <c r="E114" s="174"/>
      <c r="F114" s="175"/>
      <c r="G114" s="175"/>
      <c r="H114" s="175"/>
      <c r="I114" s="175"/>
      <c r="J114" s="176"/>
    </row>
    <row r="115" spans="5:10" hidden="1" x14ac:dyDescent="0.25">
      <c r="E115" s="174"/>
      <c r="F115" s="175"/>
      <c r="G115" s="175"/>
      <c r="H115" s="175"/>
      <c r="I115" s="175"/>
      <c r="J115" s="176"/>
    </row>
    <row r="116" spans="5:10" hidden="1" x14ac:dyDescent="0.25">
      <c r="E116" s="174"/>
      <c r="F116" s="175"/>
      <c r="G116" s="175"/>
      <c r="H116" s="175"/>
      <c r="I116" s="175"/>
      <c r="J116" s="176"/>
    </row>
    <row r="117" spans="5:10" hidden="1" x14ac:dyDescent="0.25">
      <c r="E117" s="174"/>
      <c r="F117" s="175"/>
      <c r="G117" s="175"/>
      <c r="H117" s="175"/>
      <c r="I117" s="175"/>
      <c r="J117" s="176"/>
    </row>
    <row r="118" spans="5:10" hidden="1" x14ac:dyDescent="0.25">
      <c r="E118" s="174"/>
      <c r="F118" s="175"/>
      <c r="G118" s="175"/>
      <c r="H118" s="175"/>
      <c r="I118" s="175"/>
      <c r="J118" s="176"/>
    </row>
    <row r="119" spans="5:10" hidden="1" x14ac:dyDescent="0.25">
      <c r="E119" s="174"/>
      <c r="F119" s="175"/>
      <c r="G119" s="175"/>
      <c r="H119" s="175"/>
      <c r="I119" s="175"/>
      <c r="J119" s="176"/>
    </row>
    <row r="120" spans="5:10" hidden="1" x14ac:dyDescent="0.25">
      <c r="E120" s="174"/>
      <c r="F120" s="175"/>
      <c r="G120" s="175"/>
      <c r="H120" s="175"/>
      <c r="I120" s="175"/>
      <c r="J120" s="176"/>
    </row>
    <row r="121" spans="5:10" hidden="1" x14ac:dyDescent="0.25">
      <c r="E121" s="174"/>
      <c r="F121" s="175"/>
      <c r="G121" s="175"/>
      <c r="H121" s="175"/>
      <c r="I121" s="175"/>
      <c r="J121" s="176"/>
    </row>
    <row r="122" spans="5:10" hidden="1" x14ac:dyDescent="0.25">
      <c r="E122" s="174"/>
      <c r="F122" s="175"/>
      <c r="G122" s="175"/>
      <c r="H122" s="175"/>
      <c r="I122" s="175"/>
      <c r="J122" s="176"/>
    </row>
    <row r="123" spans="5:10" hidden="1" x14ac:dyDescent="0.25">
      <c r="E123" s="374"/>
      <c r="F123" s="375"/>
      <c r="G123" s="375"/>
      <c r="H123" s="375"/>
      <c r="I123" s="375"/>
      <c r="J123" s="376"/>
    </row>
    <row r="124" spans="5:10" hidden="1" x14ac:dyDescent="0.25">
      <c r="E124" s="174"/>
      <c r="F124" s="175"/>
      <c r="G124" s="175"/>
      <c r="H124" s="175"/>
      <c r="I124" s="175"/>
      <c r="J124" s="176"/>
    </row>
    <row r="125" spans="5:10" hidden="1" x14ac:dyDescent="0.25">
      <c r="E125" s="349"/>
      <c r="F125" s="350"/>
      <c r="G125" s="350"/>
      <c r="H125" s="350"/>
      <c r="I125" s="350"/>
      <c r="J125" s="351"/>
    </row>
    <row r="126" spans="5:10" hidden="1" x14ac:dyDescent="0.25">
      <c r="E126" s="174"/>
      <c r="F126" s="175"/>
      <c r="G126" s="175"/>
      <c r="H126" s="175"/>
      <c r="I126" s="175"/>
      <c r="J126" s="176"/>
    </row>
    <row r="127" spans="5:10" hidden="1" x14ac:dyDescent="0.25">
      <c r="E127" s="174"/>
      <c r="F127" s="175"/>
      <c r="G127" s="175"/>
      <c r="H127" s="175"/>
      <c r="I127" s="175"/>
      <c r="J127" s="176"/>
    </row>
    <row r="128" spans="5:10" hidden="1" x14ac:dyDescent="0.25">
      <c r="E128" s="174"/>
      <c r="F128" s="175"/>
      <c r="G128" s="175"/>
      <c r="H128" s="175"/>
      <c r="I128" s="175"/>
      <c r="J128" s="176"/>
    </row>
    <row r="129" spans="5:10" hidden="1" x14ac:dyDescent="0.25">
      <c r="E129" s="174"/>
      <c r="F129" s="175"/>
      <c r="G129" s="175"/>
      <c r="H129" s="175"/>
      <c r="I129" s="175"/>
      <c r="J129" s="176"/>
    </row>
    <row r="130" spans="5:10" hidden="1" x14ac:dyDescent="0.25">
      <c r="E130" s="174"/>
      <c r="F130" s="175"/>
      <c r="G130" s="175"/>
      <c r="H130" s="175"/>
      <c r="I130" s="175"/>
      <c r="J130" s="176"/>
    </row>
    <row r="131" spans="5:10" hidden="1" x14ac:dyDescent="0.25">
      <c r="E131" s="174"/>
      <c r="F131" s="175"/>
      <c r="G131" s="175"/>
      <c r="H131" s="175"/>
      <c r="I131" s="175"/>
      <c r="J131" s="176"/>
    </row>
    <row r="132" spans="5:10" hidden="1" x14ac:dyDescent="0.25">
      <c r="E132" s="174"/>
      <c r="F132" s="175"/>
      <c r="G132" s="175"/>
      <c r="H132" s="175"/>
      <c r="I132" s="175"/>
      <c r="J132" s="176"/>
    </row>
    <row r="133" spans="5:10" hidden="1" x14ac:dyDescent="0.25">
      <c r="E133" s="174"/>
      <c r="F133" s="175"/>
      <c r="G133" s="175"/>
      <c r="H133" s="175"/>
      <c r="I133" s="175"/>
      <c r="J133" s="176"/>
    </row>
    <row r="134" spans="5:10" hidden="1" x14ac:dyDescent="0.25">
      <c r="E134" s="174"/>
      <c r="F134" s="175"/>
      <c r="G134" s="175"/>
      <c r="H134" s="175"/>
      <c r="I134" s="175"/>
      <c r="J134" s="176"/>
    </row>
    <row r="135" spans="5:10" hidden="1" x14ac:dyDescent="0.25">
      <c r="E135" s="174"/>
      <c r="F135" s="175"/>
      <c r="G135" s="175"/>
      <c r="H135" s="175"/>
      <c r="I135" s="175"/>
      <c r="J135" s="176"/>
    </row>
    <row r="136" spans="5:10" hidden="1" x14ac:dyDescent="0.25">
      <c r="E136" s="174"/>
      <c r="F136" s="175"/>
      <c r="G136" s="175"/>
      <c r="H136" s="175"/>
      <c r="I136" s="175"/>
      <c r="J136" s="176"/>
    </row>
    <row r="137" spans="5:10" hidden="1" x14ac:dyDescent="0.25">
      <c r="E137" s="174"/>
      <c r="F137" s="175"/>
      <c r="G137" s="175"/>
      <c r="H137" s="175"/>
      <c r="I137" s="175"/>
      <c r="J137" s="176"/>
    </row>
    <row r="138" spans="5:10" hidden="1" x14ac:dyDescent="0.25">
      <c r="E138" s="174"/>
      <c r="F138" s="175"/>
      <c r="G138" s="175"/>
      <c r="H138" s="175"/>
      <c r="I138" s="175"/>
      <c r="J138" s="176"/>
    </row>
    <row r="139" spans="5:10" hidden="1" x14ac:dyDescent="0.25">
      <c r="E139" s="177"/>
      <c r="F139" s="178"/>
      <c r="G139" s="178"/>
      <c r="H139" s="178"/>
      <c r="I139" s="178"/>
      <c r="J139" s="179"/>
    </row>
    <row r="140" spans="5:10" hidden="1" x14ac:dyDescent="0.25">
      <c r="E140" s="162"/>
      <c r="F140" s="163"/>
      <c r="G140" s="164"/>
      <c r="H140" s="165"/>
      <c r="I140" s="166"/>
      <c r="J140" s="167"/>
    </row>
    <row r="141" spans="5:10" hidden="1" x14ac:dyDescent="0.25">
      <c r="E141" s="168" t="s">
        <v>455</v>
      </c>
      <c r="F141" s="169"/>
      <c r="G141" s="170"/>
      <c r="H141" s="171"/>
      <c r="I141" s="172"/>
      <c r="J141" s="173"/>
    </row>
    <row r="142" spans="5:10" hidden="1" x14ac:dyDescent="0.25">
      <c r="E142" s="168"/>
      <c r="F142" s="169"/>
      <c r="G142" s="170"/>
      <c r="H142" s="171"/>
      <c r="I142" s="172"/>
      <c r="J142" s="173"/>
    </row>
    <row r="143" spans="5:10" hidden="1" x14ac:dyDescent="0.25">
      <c r="E143" s="168"/>
      <c r="F143" s="169"/>
      <c r="G143" s="170"/>
      <c r="H143" s="171"/>
      <c r="I143" s="172"/>
      <c r="J143" s="173"/>
    </row>
    <row r="144" spans="5:10" hidden="1" x14ac:dyDescent="0.25">
      <c r="E144" s="168"/>
      <c r="F144" s="169"/>
      <c r="G144" s="170"/>
      <c r="H144" s="171"/>
      <c r="I144" s="172"/>
      <c r="J144" s="173"/>
    </row>
    <row r="145" spans="1:10" hidden="1" x14ac:dyDescent="0.25">
      <c r="E145" s="334" t="s">
        <v>456</v>
      </c>
      <c r="F145" s="335"/>
      <c r="G145" s="335"/>
      <c r="H145" s="336" t="s">
        <v>457</v>
      </c>
      <c r="I145" s="336"/>
      <c r="J145" s="337"/>
    </row>
    <row r="146" spans="1:10" hidden="1" x14ac:dyDescent="0.25">
      <c r="E146" s="334" t="s">
        <v>458</v>
      </c>
      <c r="F146" s="335"/>
      <c r="G146" s="335"/>
      <c r="H146" s="336" t="s">
        <v>459</v>
      </c>
      <c r="I146" s="336"/>
      <c r="J146" s="337"/>
    </row>
    <row r="147" spans="1:10" hidden="1" x14ac:dyDescent="0.25">
      <c r="E147" s="334" t="s">
        <v>460</v>
      </c>
      <c r="F147" s="335"/>
      <c r="G147" s="335"/>
      <c r="H147" s="336" t="s">
        <v>461</v>
      </c>
      <c r="I147" s="336"/>
      <c r="J147" s="337"/>
    </row>
    <row r="148" spans="1:10" hidden="1" x14ac:dyDescent="0.25">
      <c r="E148" s="334" t="s">
        <v>462</v>
      </c>
      <c r="F148" s="335"/>
      <c r="G148" s="335"/>
      <c r="H148" s="336" t="s">
        <v>463</v>
      </c>
      <c r="I148" s="336"/>
      <c r="J148" s="337"/>
    </row>
    <row r="149" spans="1:10" hidden="1" x14ac:dyDescent="0.25">
      <c r="E149" s="338" t="s">
        <v>464</v>
      </c>
      <c r="F149" s="339"/>
      <c r="G149" s="339"/>
      <c r="H149" s="339" t="s">
        <v>465</v>
      </c>
      <c r="I149" s="339"/>
      <c r="J149" s="340"/>
    </row>
    <row r="150" spans="1:10" ht="22.5" customHeight="1" x14ac:dyDescent="0.25">
      <c r="A150" t="s">
        <v>430</v>
      </c>
      <c r="B150" s="109">
        <v>17</v>
      </c>
      <c r="C150" s="110" t="str">
        <f>+A150&amp;B150</f>
        <v>NP-17</v>
      </c>
      <c r="E150" s="347" t="str">
        <f>VLOOKUP(C150,'[5]ITEMS NP'!$E$7:$G$61,2,0)</f>
        <v xml:space="preserve">SUMINISTRO E INSTALACION DE EXTRATORES EN BAÑOS </v>
      </c>
      <c r="F150" s="347"/>
      <c r="G150" s="347"/>
      <c r="H150" s="347"/>
      <c r="I150" s="111" t="s">
        <v>431</v>
      </c>
      <c r="J150" s="112" t="str">
        <f>VLOOKUP(C150,'[5]ITEMS NP'!$E$7:$G$61,3,0)</f>
        <v>UND</v>
      </c>
    </row>
    <row r="151" spans="1:10" x14ac:dyDescent="0.25">
      <c r="C151" s="110"/>
      <c r="E151" s="348"/>
      <c r="F151" s="348"/>
      <c r="G151" s="348"/>
      <c r="H151" s="348"/>
      <c r="I151" s="113" t="s">
        <v>432</v>
      </c>
      <c r="J151" s="114" t="str">
        <f>VLOOKUP(C150,'[5]ITEMS NP'!$E$7:$G$61,1,0)</f>
        <v>NP-17</v>
      </c>
    </row>
    <row r="152" spans="1:10" ht="12" customHeight="1" x14ac:dyDescent="0.25">
      <c r="C152" s="110"/>
      <c r="E152" s="115"/>
      <c r="F152" s="116"/>
      <c r="G152" s="117"/>
      <c r="H152" s="118"/>
      <c r="I152" s="119"/>
      <c r="J152" s="120"/>
    </row>
    <row r="153" spans="1:10" x14ac:dyDescent="0.25">
      <c r="B153" s="121"/>
      <c r="C153" s="110"/>
      <c r="E153" s="358" t="s">
        <v>435</v>
      </c>
      <c r="F153" s="358"/>
      <c r="G153" s="358"/>
      <c r="H153" s="123"/>
      <c r="I153" s="124"/>
      <c r="J153" s="125"/>
    </row>
    <row r="154" spans="1:10" x14ac:dyDescent="0.25">
      <c r="C154" s="110"/>
      <c r="E154" s="126" t="s">
        <v>436</v>
      </c>
      <c r="F154" s="127" t="s">
        <v>437</v>
      </c>
      <c r="G154" s="128" t="s">
        <v>18</v>
      </c>
      <c r="H154" s="128" t="s">
        <v>438</v>
      </c>
      <c r="I154" s="129" t="s">
        <v>439</v>
      </c>
      <c r="J154" s="130" t="s">
        <v>440</v>
      </c>
    </row>
    <row r="155" spans="1:10" x14ac:dyDescent="0.25">
      <c r="C155" s="110" t="s">
        <v>501</v>
      </c>
      <c r="E155" s="131" t="str">
        <f>IF(C155&gt;0,VLOOKUP(C155,[5]!materiales[#Data],2,0)," ")</f>
        <v>EXTRACTOR DE BAÑO</v>
      </c>
      <c r="F155" s="132" t="str">
        <f>IF(C155&gt;0,VLOOKUP(C155,[5]!materiales[#Data],3,0)," ")</f>
        <v>UND</v>
      </c>
      <c r="G155" s="133">
        <v>1</v>
      </c>
      <c r="H155" s="134">
        <v>0</v>
      </c>
      <c r="I155" s="135">
        <f>IF(C155&gt;0,VLOOKUP(C155,[5]!materiales[#Data],4,0)," ")</f>
        <v>322900</v>
      </c>
      <c r="J155" s="135">
        <f t="shared" ref="J155:J159" si="2">+IFERROR((G155*I155)+(G155*H155*I155),"")</f>
        <v>322900</v>
      </c>
    </row>
    <row r="156" spans="1:10" x14ac:dyDescent="0.25">
      <c r="C156" s="110"/>
      <c r="E156" s="131" t="str">
        <f>IF(C156&gt;0,VLOOKUP(C156,[5]!materiales[#Data],2,0)," ")</f>
        <v xml:space="preserve"> </v>
      </c>
      <c r="F156" s="132" t="str">
        <f>IF(C156&gt;0,VLOOKUP(C156,[5]!materiales[#Data],3,0)," ")</f>
        <v xml:space="preserve"> </v>
      </c>
      <c r="G156" s="133"/>
      <c r="H156" s="134"/>
      <c r="I156" s="135" t="str">
        <f>IF(C156&gt;0,VLOOKUP(C156,[5]!materiales[#Data],4,0)," ")</f>
        <v xml:space="preserve"> </v>
      </c>
      <c r="J156" s="135" t="str">
        <f t="shared" si="2"/>
        <v/>
      </c>
    </row>
    <row r="157" spans="1:10" x14ac:dyDescent="0.25">
      <c r="C157" s="110"/>
      <c r="E157" s="131" t="str">
        <f>IF(C157&gt;0,VLOOKUP(C157,[5]!materiales[#Data],2,0)," ")</f>
        <v xml:space="preserve"> </v>
      </c>
      <c r="F157" s="132" t="str">
        <f>IF(C157&gt;0,VLOOKUP(C157,[5]!materiales[#Data],3,0)," ")</f>
        <v xml:space="preserve"> </v>
      </c>
      <c r="G157" s="133"/>
      <c r="H157" s="134"/>
      <c r="I157" s="135" t="str">
        <f>IF(C157&gt;0,VLOOKUP(C157,[5]!materiales[#Data],4,0)," ")</f>
        <v xml:space="preserve"> </v>
      </c>
      <c r="J157" s="135" t="str">
        <f t="shared" si="2"/>
        <v/>
      </c>
    </row>
    <row r="158" spans="1:10" x14ac:dyDescent="0.25">
      <c r="C158" s="110"/>
      <c r="E158" s="131" t="str">
        <f>IF(C158&gt;0,VLOOKUP(C158,[5]!materiales[#Data],2,0)," ")</f>
        <v xml:space="preserve"> </v>
      </c>
      <c r="F158" s="132" t="str">
        <f>IF(C158&gt;0,VLOOKUP(C158,[5]!materiales[#Data],3,0)," ")</f>
        <v xml:space="preserve"> </v>
      </c>
      <c r="G158" s="136"/>
      <c r="H158" s="136"/>
      <c r="I158" s="135" t="str">
        <f>IF(C158&gt;0,VLOOKUP(C158,[5]!materiales[#Data],4,0)," ")</f>
        <v xml:space="preserve"> </v>
      </c>
      <c r="J158" s="135" t="str">
        <f t="shared" si="2"/>
        <v/>
      </c>
    </row>
    <row r="159" spans="1:10" ht="15.75" thickBot="1" x14ac:dyDescent="0.3">
      <c r="C159" s="110"/>
      <c r="E159" s="131" t="str">
        <f>IF(C159&gt;0,VLOOKUP(C159,[5]!materiales[#Data],2,0)," ")</f>
        <v xml:space="preserve"> </v>
      </c>
      <c r="F159" s="132" t="str">
        <f>IF(C159&gt;0,VLOOKUP(C159,[5]!materiales[#Data],3,0)," ")</f>
        <v xml:space="preserve"> </v>
      </c>
      <c r="G159" s="132"/>
      <c r="H159" s="132"/>
      <c r="I159" s="135" t="str">
        <f>IF(C159&gt;0,VLOOKUP(C159,[5]!materiales[#Data],4,0)," ")</f>
        <v xml:space="preserve"> </v>
      </c>
      <c r="J159" s="135" t="str">
        <f t="shared" si="2"/>
        <v/>
      </c>
    </row>
    <row r="160" spans="1:10" ht="15.75" thickBot="1" x14ac:dyDescent="0.3">
      <c r="C160" s="110"/>
      <c r="E160" s="137"/>
      <c r="F160" s="364" t="s">
        <v>443</v>
      </c>
      <c r="G160" s="360"/>
      <c r="H160" s="360"/>
      <c r="I160" s="365"/>
      <c r="J160" s="138">
        <f>ROUND(SUM(J155:J159),2)</f>
        <v>322900</v>
      </c>
    </row>
    <row r="161" spans="3:10" ht="12" customHeight="1" x14ac:dyDescent="0.25">
      <c r="C161" s="110"/>
      <c r="E161" s="137"/>
      <c r="F161" s="139"/>
      <c r="G161" s="139"/>
      <c r="H161" s="139"/>
      <c r="I161" s="139"/>
      <c r="J161" s="140"/>
    </row>
    <row r="162" spans="3:10" x14ac:dyDescent="0.25">
      <c r="C162" s="110"/>
      <c r="E162" s="358" t="s">
        <v>444</v>
      </c>
      <c r="F162" s="358"/>
      <c r="G162" s="358"/>
      <c r="H162" s="123"/>
      <c r="I162" s="124"/>
      <c r="J162" s="141"/>
    </row>
    <row r="163" spans="3:10" x14ac:dyDescent="0.25">
      <c r="C163" s="110"/>
      <c r="E163" s="356" t="s">
        <v>436</v>
      </c>
      <c r="F163" s="357"/>
      <c r="G163" s="127" t="s">
        <v>437</v>
      </c>
      <c r="H163" s="128" t="s">
        <v>445</v>
      </c>
      <c r="I163" s="129" t="s">
        <v>439</v>
      </c>
      <c r="J163" s="130" t="s">
        <v>440</v>
      </c>
    </row>
    <row r="164" spans="3:10" x14ac:dyDescent="0.25">
      <c r="C164" s="110" t="s">
        <v>500</v>
      </c>
      <c r="E164" s="352" t="str">
        <f>IF(C164&gt;0,VLOOKUP(C164,[5]!M_O[#Data],2,0)," ")</f>
        <v>Cuadrilla FF (Electrica)+PREST.</v>
      </c>
      <c r="F164" s="353"/>
      <c r="G164" s="142" t="str">
        <f>IF(C164&gt;0,VLOOKUP(C164,[5]!M_O[#Data],3,0)," ")</f>
        <v>JRN</v>
      </c>
      <c r="H164" s="143">
        <v>0.08</v>
      </c>
      <c r="I164" s="144">
        <f>IF(C164&gt;0,VLOOKUP(C164,[5]!M_O[#Data],4,0)," ")</f>
        <v>209149</v>
      </c>
      <c r="J164" s="145">
        <f>+IFERROR(H164*I164,"")</f>
        <v>16731.920000000002</v>
      </c>
    </row>
    <row r="165" spans="3:10" x14ac:dyDescent="0.25">
      <c r="C165" s="110"/>
      <c r="E165" s="352" t="str">
        <f>IF(C165&gt;0,VLOOKUP(C165,[5]!M_O[#Data],2,0)," ")</f>
        <v xml:space="preserve"> </v>
      </c>
      <c r="F165" s="353"/>
      <c r="G165" s="142" t="str">
        <f>IF(C165&gt;0,VLOOKUP(C165,[5]!M_O[#Data],3,0)," ")</f>
        <v xml:space="preserve"> </v>
      </c>
      <c r="H165" s="143"/>
      <c r="I165" s="144" t="str">
        <f>IF(C165&gt;0,VLOOKUP(C165,[5]!M_O[#Data],4,0)," ")</f>
        <v xml:space="preserve"> </v>
      </c>
      <c r="J165" s="145" t="str">
        <f>+IFERROR(H165*I165,"")</f>
        <v/>
      </c>
    </row>
    <row r="166" spans="3:10" x14ac:dyDescent="0.25">
      <c r="C166" s="110"/>
      <c r="E166" s="352" t="str">
        <f>IF(C166&gt;0,VLOOKUP(C166,[5]!M_O[#Data],2,0)," ")</f>
        <v xml:space="preserve"> </v>
      </c>
      <c r="F166" s="353"/>
      <c r="G166" s="142" t="str">
        <f>IF(C166&gt;0,VLOOKUP(C166,[5]!M_O[#Data],3,0)," ")</f>
        <v xml:space="preserve"> </v>
      </c>
      <c r="H166" s="143"/>
      <c r="I166" s="144" t="str">
        <f>IF(C166&gt;0,VLOOKUP(C166,[5]!M_O[#Data],4,0)," ")</f>
        <v xml:space="preserve"> </v>
      </c>
      <c r="J166" s="145" t="str">
        <f>+IFERROR(H166*I166,"")</f>
        <v/>
      </c>
    </row>
    <row r="167" spans="3:10" ht="15.75" thickBot="1" x14ac:dyDescent="0.3">
      <c r="C167" s="110"/>
      <c r="E167" s="352" t="str">
        <f>IF(C167&gt;0,VLOOKUP(C167,[5]!M_O[#Data],2,0)," ")</f>
        <v xml:space="preserve"> </v>
      </c>
      <c r="F167" s="353"/>
      <c r="G167" s="142" t="str">
        <f>IF(C167&gt;0,VLOOKUP(C167,[5]!M_O[#Data],3,0)," ")</f>
        <v xml:space="preserve"> </v>
      </c>
      <c r="H167" s="146"/>
      <c r="I167" s="144" t="str">
        <f>IF(C167&gt;0,VLOOKUP(C167,[5]!M_O[#Data],4,0)," ")</f>
        <v xml:space="preserve"> </v>
      </c>
      <c r="J167" s="145" t="str">
        <f>+IFERROR(H167*I167,"")</f>
        <v/>
      </c>
    </row>
    <row r="168" spans="3:10" ht="15.75" thickBot="1" x14ac:dyDescent="0.3">
      <c r="C168" s="110"/>
      <c r="E168" s="137"/>
      <c r="F168" s="359" t="s">
        <v>443</v>
      </c>
      <c r="G168" s="360"/>
      <c r="H168" s="360"/>
      <c r="I168" s="360"/>
      <c r="J168" s="138">
        <f>ROUND(SUM(J164:J167),2)</f>
        <v>16731.919999999998</v>
      </c>
    </row>
    <row r="169" spans="3:10" ht="12" customHeight="1" x14ac:dyDescent="0.25">
      <c r="C169" s="110"/>
      <c r="E169" s="137"/>
      <c r="F169" s="139"/>
      <c r="G169" s="139"/>
      <c r="H169" s="139"/>
      <c r="I169" s="139"/>
      <c r="J169" s="140"/>
    </row>
    <row r="170" spans="3:10" x14ac:dyDescent="0.25">
      <c r="C170" s="110"/>
      <c r="E170" s="358" t="s">
        <v>447</v>
      </c>
      <c r="F170" s="358"/>
      <c r="G170" s="358"/>
      <c r="H170" s="123"/>
      <c r="I170" s="147"/>
      <c r="J170" s="148"/>
    </row>
    <row r="171" spans="3:10" x14ac:dyDescent="0.25">
      <c r="C171" s="110"/>
      <c r="E171" s="356" t="s">
        <v>436</v>
      </c>
      <c r="F171" s="357"/>
      <c r="G171" s="127" t="s">
        <v>437</v>
      </c>
      <c r="H171" s="128" t="s">
        <v>445</v>
      </c>
      <c r="I171" s="129" t="s">
        <v>439</v>
      </c>
      <c r="J171" s="130" t="s">
        <v>440</v>
      </c>
    </row>
    <row r="172" spans="3:10" x14ac:dyDescent="0.25">
      <c r="C172" s="110"/>
      <c r="E172" s="352"/>
      <c r="F172" s="353"/>
      <c r="G172" s="142"/>
      <c r="H172" s="149"/>
      <c r="I172" s="144"/>
      <c r="J172" s="145"/>
    </row>
    <row r="173" spans="3:10" ht="15.75" thickBot="1" x14ac:dyDescent="0.3">
      <c r="C173" s="110"/>
      <c r="E173" s="352"/>
      <c r="F173" s="353"/>
      <c r="G173" s="142"/>
      <c r="H173" s="143"/>
      <c r="I173" s="144"/>
      <c r="J173" s="145"/>
    </row>
    <row r="174" spans="3:10" ht="15.75" thickBot="1" x14ac:dyDescent="0.3">
      <c r="C174" s="110"/>
      <c r="E174" s="137"/>
      <c r="F174" s="359" t="s">
        <v>443</v>
      </c>
      <c r="G174" s="360"/>
      <c r="H174" s="360"/>
      <c r="I174" s="360"/>
      <c r="J174" s="138">
        <f>ROUND(SUM(J172:J173),2)</f>
        <v>0</v>
      </c>
    </row>
    <row r="175" spans="3:10" ht="12" customHeight="1" x14ac:dyDescent="0.25">
      <c r="C175" s="110"/>
      <c r="E175" s="137"/>
      <c r="F175" s="139"/>
      <c r="G175" s="139"/>
      <c r="H175" s="139"/>
      <c r="I175" s="139"/>
      <c r="J175" s="140"/>
    </row>
    <row r="176" spans="3:10" x14ac:dyDescent="0.25">
      <c r="C176" s="110"/>
      <c r="E176" s="361" t="s">
        <v>448</v>
      </c>
      <c r="F176" s="361"/>
      <c r="G176" s="361"/>
      <c r="H176" s="123"/>
      <c r="I176" s="147"/>
      <c r="J176" s="151"/>
    </row>
    <row r="177" spans="3:12" x14ac:dyDescent="0.25">
      <c r="C177" s="110"/>
      <c r="E177" s="356" t="s">
        <v>436</v>
      </c>
      <c r="F177" s="357"/>
      <c r="G177" s="127" t="s">
        <v>437</v>
      </c>
      <c r="H177" s="128" t="s">
        <v>1</v>
      </c>
      <c r="I177" s="129" t="s">
        <v>439</v>
      </c>
      <c r="J177" s="130" t="s">
        <v>440</v>
      </c>
    </row>
    <row r="178" spans="3:12" x14ac:dyDescent="0.25">
      <c r="C178" s="110" t="s">
        <v>449</v>
      </c>
      <c r="E178" s="352" t="str">
        <f>IF(C178&gt;0,VLOOKUP(C178,[5]!EQUIPOS[#Data],2,0)," ")</f>
        <v>HERRAMIENTA MENOR</v>
      </c>
      <c r="F178" s="353"/>
      <c r="G178" s="142" t="str">
        <f>IF(C178&gt;0,VLOOKUP(C178,[5]!EQUIPOS[#Data],3,0)," ")</f>
        <v>%</v>
      </c>
      <c r="H178" s="152">
        <v>1</v>
      </c>
      <c r="I178" s="144">
        <f>+J168*0.05*H178</f>
        <v>836.596</v>
      </c>
      <c r="J178" s="145">
        <f t="shared" ref="J178:J183" si="3">+IFERROR(H178*I178,"")</f>
        <v>836.596</v>
      </c>
    </row>
    <row r="179" spans="3:12" x14ac:dyDescent="0.25">
      <c r="C179" s="110"/>
      <c r="E179" s="352" t="str">
        <f>IF(C179&gt;0,VLOOKUP(C179,[5]!EQUIPOS[#Data],2,0)," ")</f>
        <v xml:space="preserve"> </v>
      </c>
      <c r="F179" s="353"/>
      <c r="G179" s="142" t="str">
        <f>IF(C179&gt;0,VLOOKUP(C179,[5]!EQUIPOS[#Data],3,0)," ")</f>
        <v xml:space="preserve"> </v>
      </c>
      <c r="H179" s="153"/>
      <c r="I179" s="144" t="str">
        <f>IF(C179&gt;0,VLOOKUP(C179,[5]!EQUIPOS[#Data],4,0)," ")</f>
        <v xml:space="preserve"> </v>
      </c>
      <c r="J179" s="145" t="str">
        <f t="shared" si="3"/>
        <v/>
      </c>
    </row>
    <row r="180" spans="3:12" x14ac:dyDescent="0.25">
      <c r="C180" s="110"/>
      <c r="E180" s="352" t="str">
        <f>IF(C180&gt;0,VLOOKUP(C180,[5]!EQUIPOS[#Data],2,0)," ")</f>
        <v xml:space="preserve"> </v>
      </c>
      <c r="F180" s="353"/>
      <c r="G180" s="142" t="str">
        <f>IF(C180&gt;0,VLOOKUP(C180,[5]!EQUIPOS[#Data],3,0)," ")</f>
        <v xml:space="preserve"> </v>
      </c>
      <c r="H180" s="153"/>
      <c r="I180" s="144" t="str">
        <f>IF(C180&gt;0,VLOOKUP(C180,[5]!EQUIPOS[#Data],4,0)," ")</f>
        <v xml:space="preserve"> </v>
      </c>
      <c r="J180" s="145" t="str">
        <f t="shared" si="3"/>
        <v/>
      </c>
    </row>
    <row r="181" spans="3:12" x14ac:dyDescent="0.25">
      <c r="C181" s="110"/>
      <c r="E181" s="352" t="str">
        <f>IF(C181&gt;0,VLOOKUP(C181,[5]!EQUIPOS[#Data],2,0)," ")</f>
        <v xml:space="preserve"> </v>
      </c>
      <c r="F181" s="353"/>
      <c r="G181" s="142" t="str">
        <f>IF(C181&gt;0,VLOOKUP(C181,[5]!EQUIPOS[#Data],3,0)," ")</f>
        <v xml:space="preserve"> </v>
      </c>
      <c r="H181" s="152"/>
      <c r="I181" s="144" t="str">
        <f>IF(C181&gt;0,VLOOKUP(C181,[5]!EQUIPOS[#Data],4,0)," ")</f>
        <v xml:space="preserve"> </v>
      </c>
      <c r="J181" s="145" t="str">
        <f t="shared" si="3"/>
        <v/>
      </c>
    </row>
    <row r="182" spans="3:12" x14ac:dyDescent="0.25">
      <c r="C182" s="110"/>
      <c r="E182" s="352" t="str">
        <f>IF(C182&gt;0,VLOOKUP(C182,[5]!EQUIPOS[#Data],2,0)," ")</f>
        <v xml:space="preserve"> </v>
      </c>
      <c r="F182" s="353"/>
      <c r="G182" s="142" t="str">
        <f>IF(C182&gt;0,VLOOKUP(C182,[5]!EQUIPOS[#Data],3,0)," ")</f>
        <v xml:space="preserve"> </v>
      </c>
      <c r="H182" s="152"/>
      <c r="I182" s="144" t="str">
        <f>IF(C182&gt;0,VLOOKUP(C182,[5]!EQUIPOS[#Data],4,0)," ")</f>
        <v xml:space="preserve"> </v>
      </c>
      <c r="J182" s="145" t="str">
        <f t="shared" si="3"/>
        <v/>
      </c>
    </row>
    <row r="183" spans="3:12" ht="15.75" thickBot="1" x14ac:dyDescent="0.3">
      <c r="C183" s="110"/>
      <c r="E183" s="352" t="str">
        <f>IF(C183&gt;0,VLOOKUP(C183,[5]!EQUIPOS[#Data],2,0)," ")</f>
        <v xml:space="preserve"> </v>
      </c>
      <c r="F183" s="353"/>
      <c r="G183" s="142" t="str">
        <f>IF(C183&gt;0,VLOOKUP(C183,[5]!EQUIPOS[#Data],3,0)," ")</f>
        <v xml:space="preserve"> </v>
      </c>
      <c r="H183" s="152"/>
      <c r="I183" s="144" t="str">
        <f>IF(C183&gt;0,VLOOKUP(C183,[5]!EQUIPOS[#Data],4,0)," ")</f>
        <v xml:space="preserve"> </v>
      </c>
      <c r="J183" s="145" t="str">
        <f t="shared" si="3"/>
        <v/>
      </c>
    </row>
    <row r="184" spans="3:12" ht="15.75" thickBot="1" x14ac:dyDescent="0.3">
      <c r="C184" s="110"/>
      <c r="E184" s="137"/>
      <c r="F184" s="354" t="s">
        <v>443</v>
      </c>
      <c r="G184" s="354"/>
      <c r="H184" s="354"/>
      <c r="I184" s="354"/>
      <c r="J184" s="138">
        <f>ROUND(SUM(J178:J183),2)</f>
        <v>836.6</v>
      </c>
    </row>
    <row r="185" spans="3:12" ht="12" customHeight="1" thickBot="1" x14ac:dyDescent="0.3">
      <c r="C185" s="110"/>
      <c r="E185" s="137"/>
      <c r="F185" s="155"/>
      <c r="G185" s="156"/>
      <c r="H185" s="123"/>
      <c r="I185" s="124"/>
      <c r="J185" s="157"/>
    </row>
    <row r="186" spans="3:12" x14ac:dyDescent="0.25">
      <c r="C186" s="110"/>
      <c r="E186" s="158"/>
      <c r="F186" s="355" t="s">
        <v>2</v>
      </c>
      <c r="G186" s="355"/>
      <c r="H186" s="355"/>
      <c r="I186" s="355"/>
      <c r="J186" s="159">
        <f>+J184+J174+J168+J160</f>
        <v>340468.52</v>
      </c>
      <c r="L186" s="161">
        <f>VLOOKUP(C150,'[5]ITEMS NP'!$E$7:$I$68,5,0)</f>
        <v>340468.52</v>
      </c>
    </row>
    <row r="187" spans="3:12" x14ac:dyDescent="0.25">
      <c r="E187" s="162"/>
      <c r="F187" s="163"/>
      <c r="G187" s="164"/>
      <c r="H187" s="165"/>
      <c r="I187" s="166"/>
      <c r="J187" s="167"/>
    </row>
    <row r="188" spans="3:12" x14ac:dyDescent="0.25">
      <c r="E188" s="168" t="s">
        <v>455</v>
      </c>
      <c r="F188" s="169"/>
      <c r="G188" s="170"/>
      <c r="H188" s="171"/>
      <c r="I188" s="172"/>
      <c r="J188" s="173"/>
    </row>
    <row r="189" spans="3:12" x14ac:dyDescent="0.25">
      <c r="E189" s="168"/>
      <c r="F189" s="169"/>
      <c r="G189" s="170"/>
      <c r="H189" s="171"/>
      <c r="I189" s="172"/>
      <c r="J189" s="173"/>
    </row>
    <row r="190" spans="3:12" x14ac:dyDescent="0.25">
      <c r="E190" s="168"/>
      <c r="F190" s="169"/>
      <c r="G190" s="170"/>
      <c r="H190" s="171"/>
      <c r="I190" s="172"/>
      <c r="J190" s="173"/>
    </row>
    <row r="191" spans="3:12" x14ac:dyDescent="0.25">
      <c r="E191" s="168"/>
      <c r="F191" s="169"/>
      <c r="G191" s="170"/>
      <c r="H191" s="171"/>
      <c r="I191" s="172"/>
      <c r="J191" s="173"/>
    </row>
    <row r="192" spans="3:12" x14ac:dyDescent="0.25">
      <c r="E192" s="334" t="s">
        <v>456</v>
      </c>
      <c r="F192" s="335"/>
      <c r="G192" s="335"/>
      <c r="H192" s="336" t="s">
        <v>457</v>
      </c>
      <c r="I192" s="336"/>
      <c r="J192" s="337"/>
    </row>
    <row r="193" spans="5:10" x14ac:dyDescent="0.25">
      <c r="E193" s="334" t="s">
        <v>458</v>
      </c>
      <c r="F193" s="335"/>
      <c r="G193" s="335"/>
      <c r="H193" s="336" t="s">
        <v>459</v>
      </c>
      <c r="I193" s="336"/>
      <c r="J193" s="337"/>
    </row>
    <row r="194" spans="5:10" x14ac:dyDescent="0.25">
      <c r="E194" s="334" t="s">
        <v>460</v>
      </c>
      <c r="F194" s="335"/>
      <c r="G194" s="335"/>
      <c r="H194" s="336" t="s">
        <v>461</v>
      </c>
      <c r="I194" s="336"/>
      <c r="J194" s="337"/>
    </row>
    <row r="195" spans="5:10" x14ac:dyDescent="0.25">
      <c r="E195" s="334" t="s">
        <v>462</v>
      </c>
      <c r="F195" s="335"/>
      <c r="G195" s="335"/>
      <c r="H195" s="336" t="s">
        <v>463</v>
      </c>
      <c r="I195" s="336"/>
      <c r="J195" s="337"/>
    </row>
    <row r="196" spans="5:10" x14ac:dyDescent="0.25">
      <c r="E196" s="338" t="s">
        <v>464</v>
      </c>
      <c r="F196" s="339"/>
      <c r="G196" s="339"/>
      <c r="H196" s="339" t="s">
        <v>465</v>
      </c>
      <c r="I196" s="339"/>
      <c r="J196" s="340"/>
    </row>
    <row r="197" spans="5:10" ht="14.45" customHeight="1" x14ac:dyDescent="0.25">
      <c r="E197" s="341" t="s">
        <v>466</v>
      </c>
      <c r="F197" s="342"/>
      <c r="G197" s="342"/>
      <c r="H197" s="342"/>
      <c r="I197" s="342"/>
      <c r="J197" s="343"/>
    </row>
    <row r="198" spans="5:10" x14ac:dyDescent="0.25">
      <c r="E198" s="344"/>
      <c r="F198" s="345"/>
      <c r="G198" s="345"/>
      <c r="H198" s="345"/>
      <c r="I198" s="345"/>
      <c r="J198" s="346"/>
    </row>
    <row r="199" spans="5:10" x14ac:dyDescent="0.25">
      <c r="E199" s="347" t="str">
        <f>+E150</f>
        <v xml:space="preserve">SUMINISTRO E INSTALACION DE EXTRATORES EN BAÑOS </v>
      </c>
      <c r="F199" s="347"/>
      <c r="G199" s="347"/>
      <c r="H199" s="347"/>
      <c r="I199" s="111" t="s">
        <v>431</v>
      </c>
      <c r="J199" s="112" t="str">
        <f>+J150</f>
        <v>UND</v>
      </c>
    </row>
    <row r="200" spans="5:10" x14ac:dyDescent="0.25">
      <c r="E200" s="348"/>
      <c r="F200" s="348"/>
      <c r="G200" s="348"/>
      <c r="H200" s="348"/>
      <c r="I200" s="113" t="s">
        <v>432</v>
      </c>
      <c r="J200" s="114" t="str">
        <f>+J151</f>
        <v>NP-17</v>
      </c>
    </row>
    <row r="201" spans="5:10" x14ac:dyDescent="0.25">
      <c r="E201" s="349" t="s">
        <v>502</v>
      </c>
      <c r="F201" s="350"/>
      <c r="G201" s="350"/>
      <c r="H201" s="350"/>
      <c r="I201" s="350"/>
      <c r="J201" s="351"/>
    </row>
    <row r="202" spans="5:10" x14ac:dyDescent="0.25">
      <c r="E202" s="174"/>
      <c r="F202" s="175"/>
      <c r="G202" s="175"/>
      <c r="H202" s="175"/>
      <c r="I202" s="175"/>
      <c r="J202" s="176"/>
    </row>
    <row r="203" spans="5:10" x14ac:dyDescent="0.25">
      <c r="E203" s="174"/>
      <c r="F203" s="175"/>
      <c r="G203" s="175"/>
      <c r="H203" s="175"/>
      <c r="I203" s="175"/>
      <c r="J203" s="176"/>
    </row>
    <row r="204" spans="5:10" x14ac:dyDescent="0.25">
      <c r="E204" s="174"/>
      <c r="F204" s="175"/>
      <c r="G204" s="175"/>
      <c r="H204" s="175"/>
      <c r="I204" s="175"/>
      <c r="J204" s="176"/>
    </row>
    <row r="205" spans="5:10" x14ac:dyDescent="0.25">
      <c r="E205" s="174"/>
      <c r="F205" s="175"/>
      <c r="G205" s="175"/>
      <c r="H205" s="175"/>
      <c r="I205" s="175"/>
      <c r="J205" s="176"/>
    </row>
    <row r="206" spans="5:10" x14ac:dyDescent="0.25">
      <c r="E206" s="174"/>
      <c r="F206" s="175"/>
      <c r="G206" s="175"/>
      <c r="H206" s="175"/>
      <c r="I206" s="175"/>
      <c r="J206" s="176"/>
    </row>
    <row r="207" spans="5:10" x14ac:dyDescent="0.25">
      <c r="E207" s="174"/>
      <c r="F207" s="175"/>
      <c r="G207" s="175"/>
      <c r="H207" s="175"/>
      <c r="I207" s="175"/>
      <c r="J207" s="176"/>
    </row>
    <row r="208" spans="5:10" x14ac:dyDescent="0.25">
      <c r="E208" s="174"/>
      <c r="F208" s="175"/>
      <c r="G208" s="175"/>
      <c r="H208" s="175"/>
      <c r="I208" s="175"/>
      <c r="J208" s="176"/>
    </row>
    <row r="209" spans="5:10" x14ac:dyDescent="0.25">
      <c r="E209" s="174"/>
      <c r="F209" s="175"/>
      <c r="G209" s="175"/>
      <c r="H209" s="175"/>
      <c r="I209" s="175"/>
      <c r="J209" s="176"/>
    </row>
    <row r="210" spans="5:10" x14ac:dyDescent="0.25">
      <c r="E210" s="174"/>
      <c r="F210" s="175"/>
      <c r="G210" s="175"/>
      <c r="H210" s="175"/>
      <c r="I210" s="175"/>
      <c r="J210" s="176"/>
    </row>
    <row r="211" spans="5:10" x14ac:dyDescent="0.25">
      <c r="E211" s="174"/>
      <c r="F211" s="175"/>
      <c r="G211" s="175"/>
      <c r="H211" s="175"/>
      <c r="I211" s="175"/>
      <c r="J211" s="176"/>
    </row>
    <row r="212" spans="5:10" x14ac:dyDescent="0.25">
      <c r="E212" s="174"/>
      <c r="F212" s="175"/>
      <c r="G212" s="175"/>
      <c r="H212" s="175"/>
      <c r="I212" s="175"/>
      <c r="J212" s="176"/>
    </row>
    <row r="213" spans="5:10" x14ac:dyDescent="0.25">
      <c r="E213" s="174"/>
      <c r="F213" s="175"/>
      <c r="G213" s="175"/>
      <c r="H213" s="175"/>
      <c r="I213" s="175"/>
      <c r="J213" s="176"/>
    </row>
    <row r="214" spans="5:10" x14ac:dyDescent="0.25">
      <c r="E214" s="174"/>
      <c r="F214" s="175"/>
      <c r="G214" s="175"/>
      <c r="H214" s="175"/>
      <c r="I214" s="175"/>
      <c r="J214" s="176"/>
    </row>
    <row r="215" spans="5:10" x14ac:dyDescent="0.25">
      <c r="E215" s="174"/>
      <c r="F215" s="175"/>
      <c r="G215" s="175"/>
      <c r="H215" s="175"/>
      <c r="I215" s="175"/>
      <c r="J215" s="176"/>
    </row>
    <row r="216" spans="5:10" x14ac:dyDescent="0.25">
      <c r="E216" s="374"/>
      <c r="F216" s="375"/>
      <c r="G216" s="375"/>
      <c r="H216" s="375"/>
      <c r="I216" s="375"/>
      <c r="J216" s="376"/>
    </row>
    <row r="217" spans="5:10" x14ac:dyDescent="0.25">
      <c r="E217" s="174"/>
      <c r="F217" s="175"/>
      <c r="G217" s="175"/>
      <c r="H217" s="175"/>
      <c r="I217" s="175"/>
      <c r="J217" s="176"/>
    </row>
    <row r="218" spans="5:10" x14ac:dyDescent="0.25">
      <c r="E218" s="349"/>
      <c r="F218" s="350"/>
      <c r="G218" s="350"/>
      <c r="H218" s="350"/>
      <c r="I218" s="350"/>
      <c r="J218" s="351"/>
    </row>
    <row r="219" spans="5:10" x14ac:dyDescent="0.25">
      <c r="E219" s="174"/>
      <c r="F219" s="175"/>
      <c r="G219" s="175"/>
      <c r="H219" s="175"/>
      <c r="I219" s="175"/>
      <c r="J219" s="176"/>
    </row>
    <row r="220" spans="5:10" x14ac:dyDescent="0.25">
      <c r="E220" s="174"/>
      <c r="F220" s="175"/>
      <c r="G220" s="175"/>
      <c r="H220" s="175"/>
      <c r="I220" s="175"/>
      <c r="J220" s="176"/>
    </row>
    <row r="221" spans="5:10" x14ac:dyDescent="0.25">
      <c r="E221" s="174"/>
      <c r="F221" s="175"/>
      <c r="G221" s="175"/>
      <c r="H221" s="175"/>
      <c r="I221" s="175"/>
      <c r="J221" s="176"/>
    </row>
    <row r="222" spans="5:10" x14ac:dyDescent="0.25">
      <c r="E222" s="174"/>
      <c r="F222" s="175"/>
      <c r="G222" s="175"/>
      <c r="H222" s="175"/>
      <c r="I222" s="175"/>
      <c r="J222" s="176"/>
    </row>
    <row r="223" spans="5:10" x14ac:dyDescent="0.25">
      <c r="E223" s="174"/>
      <c r="F223" s="175"/>
      <c r="G223" s="175"/>
      <c r="H223" s="175"/>
      <c r="I223" s="175"/>
      <c r="J223" s="176"/>
    </row>
    <row r="224" spans="5:10" x14ac:dyDescent="0.25">
      <c r="E224" s="174"/>
      <c r="F224" s="175"/>
      <c r="G224" s="175"/>
      <c r="H224" s="175"/>
      <c r="I224" s="175"/>
      <c r="J224" s="176"/>
    </row>
    <row r="225" spans="5:10" x14ac:dyDescent="0.25">
      <c r="E225" s="174"/>
      <c r="F225" s="175"/>
      <c r="G225" s="175"/>
      <c r="H225" s="175"/>
      <c r="I225" s="175"/>
      <c r="J225" s="176"/>
    </row>
    <row r="226" spans="5:10" x14ac:dyDescent="0.25">
      <c r="E226" s="174"/>
      <c r="F226" s="175"/>
      <c r="G226" s="175"/>
      <c r="H226" s="175"/>
      <c r="I226" s="175"/>
      <c r="J226" s="176"/>
    </row>
    <row r="227" spans="5:10" x14ac:dyDescent="0.25">
      <c r="E227" s="174"/>
      <c r="F227" s="175"/>
      <c r="G227" s="175"/>
      <c r="H227" s="175"/>
      <c r="I227" s="175"/>
      <c r="J227" s="176"/>
    </row>
    <row r="228" spans="5:10" x14ac:dyDescent="0.25">
      <c r="E228" s="174"/>
      <c r="F228" s="175"/>
      <c r="G228" s="175"/>
      <c r="H228" s="175"/>
      <c r="I228" s="175"/>
      <c r="J228" s="176"/>
    </row>
    <row r="229" spans="5:10" x14ac:dyDescent="0.25">
      <c r="E229" s="174"/>
      <c r="F229" s="175"/>
      <c r="G229" s="175"/>
      <c r="H229" s="175"/>
      <c r="I229" s="175"/>
      <c r="J229" s="176"/>
    </row>
    <row r="230" spans="5:10" x14ac:dyDescent="0.25">
      <c r="E230" s="174"/>
      <c r="F230" s="175"/>
      <c r="G230" s="175"/>
      <c r="H230" s="175"/>
      <c r="I230" s="175"/>
      <c r="J230" s="176"/>
    </row>
    <row r="231" spans="5:10" x14ac:dyDescent="0.25">
      <c r="E231" s="174"/>
      <c r="F231" s="175"/>
      <c r="G231" s="175"/>
      <c r="H231" s="175"/>
      <c r="I231" s="175"/>
      <c r="J231" s="176"/>
    </row>
    <row r="232" spans="5:10" x14ac:dyDescent="0.25">
      <c r="E232" s="177"/>
      <c r="F232" s="178"/>
      <c r="G232" s="178"/>
      <c r="H232" s="178"/>
      <c r="I232" s="178"/>
      <c r="J232" s="179"/>
    </row>
    <row r="233" spans="5:10" x14ac:dyDescent="0.25">
      <c r="E233" s="162"/>
      <c r="F233" s="163"/>
      <c r="G233" s="164"/>
      <c r="H233" s="165"/>
      <c r="I233" s="166"/>
      <c r="J233" s="167"/>
    </row>
    <row r="234" spans="5:10" x14ac:dyDescent="0.25">
      <c r="E234" s="168" t="s">
        <v>455</v>
      </c>
      <c r="F234" s="169"/>
      <c r="G234" s="170"/>
      <c r="H234" s="171"/>
      <c r="I234" s="172"/>
      <c r="J234" s="173"/>
    </row>
    <row r="235" spans="5:10" x14ac:dyDescent="0.25">
      <c r="E235" s="168"/>
      <c r="F235" s="169"/>
      <c r="G235" s="170"/>
      <c r="H235" s="171"/>
      <c r="I235" s="172"/>
      <c r="J235" s="173"/>
    </row>
    <row r="236" spans="5:10" x14ac:dyDescent="0.25">
      <c r="E236" s="168"/>
      <c r="F236" s="169"/>
      <c r="G236" s="170"/>
      <c r="H236" s="171"/>
      <c r="I236" s="172"/>
      <c r="J236" s="173"/>
    </row>
    <row r="237" spans="5:10" x14ac:dyDescent="0.25">
      <c r="E237" s="168"/>
      <c r="F237" s="169"/>
      <c r="G237" s="170"/>
      <c r="H237" s="171"/>
      <c r="I237" s="172"/>
      <c r="J237" s="173"/>
    </row>
    <row r="238" spans="5:10" x14ac:dyDescent="0.25">
      <c r="E238" s="334" t="s">
        <v>456</v>
      </c>
      <c r="F238" s="335"/>
      <c r="G238" s="335"/>
      <c r="H238" s="336" t="s">
        <v>457</v>
      </c>
      <c r="I238" s="336"/>
      <c r="J238" s="337"/>
    </row>
    <row r="239" spans="5:10" x14ac:dyDescent="0.25">
      <c r="E239" s="334" t="s">
        <v>458</v>
      </c>
      <c r="F239" s="335"/>
      <c r="G239" s="335"/>
      <c r="H239" s="336" t="s">
        <v>459</v>
      </c>
      <c r="I239" s="336"/>
      <c r="J239" s="337"/>
    </row>
    <row r="240" spans="5:10" x14ac:dyDescent="0.25">
      <c r="E240" s="334" t="s">
        <v>460</v>
      </c>
      <c r="F240" s="335"/>
      <c r="G240" s="335"/>
      <c r="H240" s="336" t="s">
        <v>461</v>
      </c>
      <c r="I240" s="336"/>
      <c r="J240" s="337"/>
    </row>
    <row r="241" spans="5:10" x14ac:dyDescent="0.25">
      <c r="E241" s="334" t="s">
        <v>462</v>
      </c>
      <c r="F241" s="335"/>
      <c r="G241" s="335"/>
      <c r="H241" s="336" t="s">
        <v>463</v>
      </c>
      <c r="I241" s="336"/>
      <c r="J241" s="337"/>
    </row>
    <row r="242" spans="5:10" x14ac:dyDescent="0.25">
      <c r="E242" s="338" t="s">
        <v>464</v>
      </c>
      <c r="F242" s="339"/>
      <c r="G242" s="339"/>
      <c r="H242" s="339" t="s">
        <v>465</v>
      </c>
      <c r="I242" s="339"/>
      <c r="J242" s="340"/>
    </row>
  </sheetData>
  <mergeCells count="129">
    <mergeCell ref="E1:E2"/>
    <mergeCell ref="F1:I2"/>
    <mergeCell ref="J1:J2"/>
    <mergeCell ref="E3:G3"/>
    <mergeCell ref="I3:J3"/>
    <mergeCell ref="E4:J4"/>
    <mergeCell ref="F9:H9"/>
    <mergeCell ref="I9:J9"/>
    <mergeCell ref="E10:J10"/>
    <mergeCell ref="E11:H12"/>
    <mergeCell ref="E14:G14"/>
    <mergeCell ref="F21:I21"/>
    <mergeCell ref="F5:G5"/>
    <mergeCell ref="I5:J5"/>
    <mergeCell ref="F6:G6"/>
    <mergeCell ref="H6:I6"/>
    <mergeCell ref="F7:H7"/>
    <mergeCell ref="F8:H8"/>
    <mergeCell ref="F29:I29"/>
    <mergeCell ref="E31:G31"/>
    <mergeCell ref="E32:F32"/>
    <mergeCell ref="E33:F33"/>
    <mergeCell ref="E34:F34"/>
    <mergeCell ref="F35:I35"/>
    <mergeCell ref="E23:G23"/>
    <mergeCell ref="E24:F24"/>
    <mergeCell ref="E25:F25"/>
    <mergeCell ref="E26:F26"/>
    <mergeCell ref="E27:F27"/>
    <mergeCell ref="E28:F28"/>
    <mergeCell ref="E43:F43"/>
    <mergeCell ref="E44:F44"/>
    <mergeCell ref="F45:I45"/>
    <mergeCell ref="F47:I47"/>
    <mergeCell ref="E53:G53"/>
    <mergeCell ref="H53:J53"/>
    <mergeCell ref="E37:G37"/>
    <mergeCell ref="E38:F38"/>
    <mergeCell ref="E39:F39"/>
    <mergeCell ref="E40:F40"/>
    <mergeCell ref="E41:F41"/>
    <mergeCell ref="E42:F42"/>
    <mergeCell ref="E57:G57"/>
    <mergeCell ref="H57:J57"/>
    <mergeCell ref="E58:J59"/>
    <mergeCell ref="E60:H61"/>
    <mergeCell ref="E62:J62"/>
    <mergeCell ref="E79:J79"/>
    <mergeCell ref="E54:G54"/>
    <mergeCell ref="H54:J54"/>
    <mergeCell ref="E55:G55"/>
    <mergeCell ref="H55:J55"/>
    <mergeCell ref="E56:G56"/>
    <mergeCell ref="H56:J56"/>
    <mergeCell ref="E102:G102"/>
    <mergeCell ref="H102:J102"/>
    <mergeCell ref="E103:G103"/>
    <mergeCell ref="H103:J103"/>
    <mergeCell ref="E104:J105"/>
    <mergeCell ref="E106:H107"/>
    <mergeCell ref="E99:G99"/>
    <mergeCell ref="H99:J99"/>
    <mergeCell ref="E100:G100"/>
    <mergeCell ref="H100:J100"/>
    <mergeCell ref="E101:G101"/>
    <mergeCell ref="H101:J101"/>
    <mergeCell ref="E147:G147"/>
    <mergeCell ref="H147:J147"/>
    <mergeCell ref="E148:G148"/>
    <mergeCell ref="H148:J148"/>
    <mergeCell ref="E149:G149"/>
    <mergeCell ref="H149:J149"/>
    <mergeCell ref="E108:J108"/>
    <mergeCell ref="E123:J123"/>
    <mergeCell ref="E125:J125"/>
    <mergeCell ref="E145:G145"/>
    <mergeCell ref="H145:J145"/>
    <mergeCell ref="E146:G146"/>
    <mergeCell ref="H146:J146"/>
    <mergeCell ref="E165:F165"/>
    <mergeCell ref="E166:F166"/>
    <mergeCell ref="E167:F167"/>
    <mergeCell ref="F168:I168"/>
    <mergeCell ref="E170:G170"/>
    <mergeCell ref="E171:F171"/>
    <mergeCell ref="E150:H151"/>
    <mergeCell ref="E153:G153"/>
    <mergeCell ref="F160:I160"/>
    <mergeCell ref="E162:G162"/>
    <mergeCell ref="E163:F163"/>
    <mergeCell ref="E164:F164"/>
    <mergeCell ref="E179:F179"/>
    <mergeCell ref="E180:F180"/>
    <mergeCell ref="E181:F181"/>
    <mergeCell ref="E182:F182"/>
    <mergeCell ref="E183:F183"/>
    <mergeCell ref="F184:I184"/>
    <mergeCell ref="E172:F172"/>
    <mergeCell ref="E173:F173"/>
    <mergeCell ref="F174:I174"/>
    <mergeCell ref="E176:G176"/>
    <mergeCell ref="E177:F177"/>
    <mergeCell ref="E178:F178"/>
    <mergeCell ref="E195:G195"/>
    <mergeCell ref="H195:J195"/>
    <mergeCell ref="E196:G196"/>
    <mergeCell ref="H196:J196"/>
    <mergeCell ref="E197:J198"/>
    <mergeCell ref="E199:H200"/>
    <mergeCell ref="F186:I186"/>
    <mergeCell ref="E192:G192"/>
    <mergeCell ref="H192:J192"/>
    <mergeCell ref="E193:G193"/>
    <mergeCell ref="H193:J193"/>
    <mergeCell ref="E194:G194"/>
    <mergeCell ref="H194:J194"/>
    <mergeCell ref="E240:G240"/>
    <mergeCell ref="H240:J240"/>
    <mergeCell ref="E241:G241"/>
    <mergeCell ref="H241:J241"/>
    <mergeCell ref="E242:G242"/>
    <mergeCell ref="H242:J242"/>
    <mergeCell ref="E201:J201"/>
    <mergeCell ref="E216:J216"/>
    <mergeCell ref="E218:J218"/>
    <mergeCell ref="E238:G238"/>
    <mergeCell ref="H238:J238"/>
    <mergeCell ref="E239:G239"/>
    <mergeCell ref="H239:J239"/>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2" manualBreakCount="2">
    <brk id="118" min="4" max="9" man="1"/>
    <brk id="196" min="4" max="9"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EBE4D-011A-4B83-92BA-FA3235F74140}">
  <sheetPr>
    <tabColor theme="3"/>
    <pageSetUpPr fitToPage="1"/>
  </sheetPr>
  <dimension ref="A1:L3516"/>
  <sheetViews>
    <sheetView view="pageBreakPreview" topLeftCell="A3482" zoomScale="77" zoomScaleNormal="90" zoomScaleSheetLayoutView="77"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13.5703125" bestFit="1"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C9" s="121" t="s">
        <v>506</v>
      </c>
      <c r="E9" s="107" t="s">
        <v>427</v>
      </c>
      <c r="F9" s="367" t="s">
        <v>194</v>
      </c>
      <c r="G9" s="367"/>
      <c r="H9" s="367"/>
      <c r="I9" s="371"/>
      <c r="J9" s="372"/>
    </row>
    <row r="10" spans="1:10" x14ac:dyDescent="0.25">
      <c r="E10" s="373" t="s">
        <v>429</v>
      </c>
      <c r="F10" s="373"/>
      <c r="G10" s="373"/>
      <c r="H10" s="373"/>
      <c r="I10" s="373"/>
      <c r="J10" s="373"/>
    </row>
    <row r="11" spans="1:10" ht="22.5" customHeight="1" x14ac:dyDescent="0.25">
      <c r="A11" t="s">
        <v>430</v>
      </c>
      <c r="B11" s="109">
        <v>20</v>
      </c>
      <c r="C11" s="110" t="str">
        <f>+A11&amp;B11</f>
        <v>NP-20</v>
      </c>
      <c r="E11" s="347" t="str">
        <f>VLOOKUP(C11,'[5]ITEMS NP'!$E$7:$G$61,2,0)</f>
        <v>SUMINISTRO E INSTALACION DE CARTON CORRUGADO O PLASTICO STRECH PARA EL TRASLADO DEL MATERIAL Y CUBRIMIENTO DE MUEBLES</v>
      </c>
      <c r="F11" s="347"/>
      <c r="G11" s="347"/>
      <c r="H11" s="347"/>
      <c r="I11" s="111" t="s">
        <v>431</v>
      </c>
      <c r="J11" s="112" t="str">
        <f>VLOOKUP(C11,'[5]ITEMS NP'!$E$7:$G$61,3,0)</f>
        <v>ML</v>
      </c>
    </row>
    <row r="12" spans="1:10" x14ac:dyDescent="0.25">
      <c r="C12" s="110"/>
      <c r="E12" s="348"/>
      <c r="F12" s="348"/>
      <c r="G12" s="348"/>
      <c r="H12" s="348"/>
      <c r="I12" s="113" t="s">
        <v>432</v>
      </c>
      <c r="J12" s="114" t="str">
        <f>VLOOKUP(C11,'[5]ITEMS NP'!$E$7:$G$61,1,0)</f>
        <v>NP-20</v>
      </c>
    </row>
    <row r="13" spans="1:10" ht="12" customHeight="1" x14ac:dyDescent="0.25">
      <c r="C13" s="110"/>
      <c r="E13" s="115"/>
      <c r="F13" s="116"/>
      <c r="G13" s="117"/>
      <c r="H13" s="118"/>
      <c r="I13" s="119"/>
      <c r="J13" s="120"/>
    </row>
    <row r="14" spans="1:10" x14ac:dyDescent="0.25">
      <c r="B14" s="121"/>
      <c r="C14" s="110"/>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t="s">
        <v>507</v>
      </c>
      <c r="E16" s="131" t="str">
        <f>IF(C16&gt;0,VLOOKUP(C16,[5]!materiales[#Data],2,0)," ")</f>
        <v>CARTON CORRUGADO PARA EMBALAJE</v>
      </c>
      <c r="F16" s="132" t="str">
        <f>IF(C16&gt;0,VLOOKUP(C16,[5]!materiales[#Data],3,0)," ")</f>
        <v>M2</v>
      </c>
      <c r="G16" s="133">
        <v>1</v>
      </c>
      <c r="H16" s="134">
        <v>0.05</v>
      </c>
      <c r="I16" s="135">
        <f>IF(C16&gt;0,VLOOKUP(C16,[5]!materiales[#Data],4,0)," ")</f>
        <v>4000</v>
      </c>
      <c r="J16" s="135">
        <f t="shared" ref="J16:J20" si="0">+IFERROR((G16*I16)+(G16*H16*I16),"")</f>
        <v>4200</v>
      </c>
    </row>
    <row r="17" spans="3:10"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0"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0"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0"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0" ht="15.75" thickBot="1" x14ac:dyDescent="0.3">
      <c r="C21" s="110"/>
      <c r="E21" s="137"/>
      <c r="F21" s="364" t="s">
        <v>443</v>
      </c>
      <c r="G21" s="360"/>
      <c r="H21" s="360"/>
      <c r="I21" s="365"/>
      <c r="J21" s="138">
        <f>ROUND(SUM(J16:J20),2)</f>
        <v>4200</v>
      </c>
    </row>
    <row r="22" spans="3:10" ht="12" customHeight="1" x14ac:dyDescent="0.25">
      <c r="C22" s="110"/>
      <c r="E22" s="137"/>
      <c r="F22" s="139"/>
      <c r="G22" s="139"/>
      <c r="H22" s="139"/>
      <c r="I22" s="139"/>
      <c r="J22" s="140"/>
    </row>
    <row r="23" spans="3:10" x14ac:dyDescent="0.25">
      <c r="C23" s="110"/>
      <c r="E23" s="358" t="s">
        <v>444</v>
      </c>
      <c r="F23" s="358"/>
      <c r="G23" s="358"/>
      <c r="H23" s="123"/>
      <c r="I23" s="124"/>
      <c r="J23" s="141"/>
    </row>
    <row r="24" spans="3:10" x14ac:dyDescent="0.25">
      <c r="C24" s="110"/>
      <c r="E24" s="356" t="s">
        <v>436</v>
      </c>
      <c r="F24" s="357"/>
      <c r="G24" s="127" t="s">
        <v>437</v>
      </c>
      <c r="H24" s="128" t="s">
        <v>445</v>
      </c>
      <c r="I24" s="129" t="s">
        <v>439</v>
      </c>
      <c r="J24" s="130" t="s">
        <v>440</v>
      </c>
    </row>
    <row r="25" spans="3:10" x14ac:dyDescent="0.25">
      <c r="C25" s="110" t="s">
        <v>486</v>
      </c>
      <c r="E25" s="352" t="str">
        <f>IF(C25&gt;0,VLOOKUP(C25,[5]!M_O[#Data],2,0)," ")</f>
        <v>M.O. ALBANILERIA 2 AYUDANTE+PREST.</v>
      </c>
      <c r="F25" s="353"/>
      <c r="G25" s="142" t="str">
        <f>IF(C25&gt;0,VLOOKUP(C25,[5]!M_O[#Data],3,0)," ")</f>
        <v>JRN</v>
      </c>
      <c r="H25" s="143">
        <v>0.02</v>
      </c>
      <c r="I25" s="144">
        <f>IF(C25&gt;0,VLOOKUP(C25,[5]!M_O[#Data],4,0)," ")</f>
        <v>181402</v>
      </c>
      <c r="J25" s="145">
        <f>+IFERROR(H25*I25,"")</f>
        <v>3628.04</v>
      </c>
    </row>
    <row r="26" spans="3:10"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0"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0" ht="15.75" thickBot="1" x14ac:dyDescent="0.3">
      <c r="C29" s="110"/>
      <c r="E29" s="137"/>
      <c r="F29" s="359" t="s">
        <v>443</v>
      </c>
      <c r="G29" s="360"/>
      <c r="H29" s="360"/>
      <c r="I29" s="360"/>
      <c r="J29" s="138">
        <f>ROUND(SUM(J25:J28),2)</f>
        <v>3628.04</v>
      </c>
    </row>
    <row r="30" spans="3:10" ht="12" customHeight="1" x14ac:dyDescent="0.25">
      <c r="C30" s="110"/>
      <c r="E30" s="137"/>
      <c r="F30" s="139"/>
      <c r="G30" s="139"/>
      <c r="H30" s="139"/>
      <c r="I30" s="139"/>
      <c r="J30" s="140"/>
    </row>
    <row r="31" spans="3:10" x14ac:dyDescent="0.25">
      <c r="C31" s="110"/>
      <c r="E31" s="358" t="s">
        <v>447</v>
      </c>
      <c r="F31" s="358"/>
      <c r="G31" s="358"/>
      <c r="H31" s="123"/>
      <c r="I31" s="147"/>
      <c r="J31" s="148"/>
    </row>
    <row r="32" spans="3:10"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t="s">
        <v>449</v>
      </c>
      <c r="E39" s="352" t="str">
        <f>IF(C39&gt;0,VLOOKUP(C39,[5]!EQUIPOS[#Data],2,0)," ")</f>
        <v>HERRAMIENTA MENOR</v>
      </c>
      <c r="F39" s="353"/>
      <c r="G39" s="142" t="str">
        <f>IF(C39&gt;0,VLOOKUP(C39,[5]!EQUIPOS[#Data],3,0)," ")</f>
        <v>%</v>
      </c>
      <c r="H39" s="152">
        <v>1</v>
      </c>
      <c r="I39" s="144">
        <f>+J29*0.05*H39</f>
        <v>181.40200000000002</v>
      </c>
      <c r="J39" s="145">
        <f t="shared" ref="J39:J44" si="1">+IFERROR(H39*I39,"")</f>
        <v>181.40200000000002</v>
      </c>
    </row>
    <row r="40" spans="3:12" x14ac:dyDescent="0.25">
      <c r="C40" s="110"/>
      <c r="E40" s="352" t="str">
        <f>IF(C40&gt;0,VLOOKUP(C40,[5]!EQUIPOS[#Data],2,0)," ")</f>
        <v xml:space="preserve"> </v>
      </c>
      <c r="F40" s="353"/>
      <c r="G40" s="142" t="str">
        <f>IF(C40&gt;0,VLOOKUP(C40,[5]!EQUIPOS[#Data],3,0)," ")</f>
        <v xml:space="preserve"> </v>
      </c>
      <c r="H40" s="153"/>
      <c r="I40" s="144" t="str">
        <f>IF(C40&gt;0,VLOOKUP(C40,[5]!EQUIPOS[#Data],4,0)," ")</f>
        <v xml:space="preserve"> </v>
      </c>
      <c r="J40" s="145" t="str">
        <f t="shared" si="1"/>
        <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181.4</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8009.4400000000005</v>
      </c>
      <c r="L47" s="161">
        <f>VLOOKUP(C11,'[5]ITEMS NP'!$E$7:$I$68,5,0)</f>
        <v>8009.4400000000005</v>
      </c>
    </row>
    <row r="48" spans="3:12" x14ac:dyDescent="0.25">
      <c r="E48" s="162"/>
      <c r="F48" s="163"/>
      <c r="G48" s="164"/>
      <c r="H48" s="165"/>
      <c r="I48" s="166"/>
      <c r="J48" s="167"/>
    </row>
    <row r="49" spans="5:10" x14ac:dyDescent="0.25">
      <c r="E49" s="168" t="s">
        <v>455</v>
      </c>
      <c r="F49" s="169"/>
      <c r="G49" s="170"/>
      <c r="H49" s="171"/>
      <c r="I49" s="172"/>
      <c r="J49" s="173"/>
    </row>
    <row r="50" spans="5:10" x14ac:dyDescent="0.25">
      <c r="E50" s="168"/>
      <c r="F50" s="169"/>
      <c r="G50" s="170"/>
      <c r="H50" s="171"/>
      <c r="I50" s="172"/>
      <c r="J50" s="173"/>
    </row>
    <row r="51" spans="5:10" x14ac:dyDescent="0.25">
      <c r="E51" s="168"/>
      <c r="F51" s="169"/>
      <c r="G51" s="170"/>
      <c r="H51" s="171"/>
      <c r="I51" s="172"/>
      <c r="J51" s="173"/>
    </row>
    <row r="52" spans="5:10" x14ac:dyDescent="0.25">
      <c r="E52" s="168"/>
      <c r="F52" s="169"/>
      <c r="G52" s="170"/>
      <c r="H52" s="171"/>
      <c r="I52" s="172"/>
      <c r="J52" s="173"/>
    </row>
    <row r="53" spans="5:10" x14ac:dyDescent="0.25">
      <c r="E53" s="334" t="s">
        <v>456</v>
      </c>
      <c r="F53" s="335"/>
      <c r="G53" s="335"/>
      <c r="H53" s="336" t="s">
        <v>457</v>
      </c>
      <c r="I53" s="336"/>
      <c r="J53" s="337"/>
    </row>
    <row r="54" spans="5:10" x14ac:dyDescent="0.25">
      <c r="E54" s="334" t="s">
        <v>458</v>
      </c>
      <c r="F54" s="335"/>
      <c r="G54" s="335"/>
      <c r="H54" s="336" t="s">
        <v>459</v>
      </c>
      <c r="I54" s="336"/>
      <c r="J54" s="337"/>
    </row>
    <row r="55" spans="5:10" x14ac:dyDescent="0.25">
      <c r="E55" s="334" t="s">
        <v>460</v>
      </c>
      <c r="F55" s="335"/>
      <c r="G55" s="335"/>
      <c r="H55" s="336" t="s">
        <v>461</v>
      </c>
      <c r="I55" s="336"/>
      <c r="J55" s="337"/>
    </row>
    <row r="56" spans="5:10" x14ac:dyDescent="0.25">
      <c r="E56" s="334" t="s">
        <v>462</v>
      </c>
      <c r="F56" s="335"/>
      <c r="G56" s="335"/>
      <c r="H56" s="336" t="s">
        <v>463</v>
      </c>
      <c r="I56" s="336"/>
      <c r="J56" s="337"/>
    </row>
    <row r="57" spans="5:10" x14ac:dyDescent="0.25">
      <c r="E57" s="338" t="s">
        <v>464</v>
      </c>
      <c r="F57" s="339"/>
      <c r="G57" s="339"/>
      <c r="H57" s="339" t="s">
        <v>465</v>
      </c>
      <c r="I57" s="339"/>
      <c r="J57" s="340"/>
    </row>
    <row r="58" spans="5:10" ht="14.45" hidden="1" customHeight="1" x14ac:dyDescent="0.25">
      <c r="E58" s="341" t="s">
        <v>466</v>
      </c>
      <c r="F58" s="342"/>
      <c r="G58" s="342"/>
      <c r="H58" s="342"/>
      <c r="I58" s="342"/>
      <c r="J58" s="343"/>
    </row>
    <row r="59" spans="5:10" hidden="1" x14ac:dyDescent="0.25">
      <c r="E59" s="344"/>
      <c r="F59" s="345"/>
      <c r="G59" s="345"/>
      <c r="H59" s="345"/>
      <c r="I59" s="345"/>
      <c r="J59" s="346"/>
    </row>
    <row r="60" spans="5:10" hidden="1" x14ac:dyDescent="0.25">
      <c r="E60" s="347" t="str">
        <f>+E11</f>
        <v>SUMINISTRO E INSTALACION DE CARTON CORRUGADO O PLASTICO STRECH PARA EL TRASLADO DEL MATERIAL Y CUBRIMIENTO DE MUEBLES</v>
      </c>
      <c r="F60" s="347"/>
      <c r="G60" s="347"/>
      <c r="H60" s="347"/>
      <c r="I60" s="111" t="s">
        <v>431</v>
      </c>
      <c r="J60" s="112" t="str">
        <f>+J11</f>
        <v>ML</v>
      </c>
    </row>
    <row r="61" spans="5:10" ht="21" hidden="1" customHeight="1" x14ac:dyDescent="0.25">
      <c r="E61" s="348"/>
      <c r="F61" s="348"/>
      <c r="G61" s="348"/>
      <c r="H61" s="348"/>
      <c r="I61" s="113" t="s">
        <v>432</v>
      </c>
      <c r="J61" s="114" t="str">
        <f>+J12</f>
        <v>NP-20</v>
      </c>
    </row>
    <row r="62" spans="5:10" hidden="1" x14ac:dyDescent="0.25">
      <c r="E62" s="349"/>
      <c r="F62" s="350"/>
      <c r="G62" s="350"/>
      <c r="H62" s="350"/>
      <c r="I62" s="350"/>
      <c r="J62" s="351"/>
    </row>
    <row r="63" spans="5:10" hidden="1" x14ac:dyDescent="0.25">
      <c r="E63" s="174"/>
      <c r="F63" s="175"/>
      <c r="G63" s="175"/>
      <c r="H63" s="175"/>
      <c r="I63" s="175"/>
      <c r="J63" s="176"/>
    </row>
    <row r="64" spans="5:10" hidden="1" x14ac:dyDescent="0.25">
      <c r="E64" s="174"/>
      <c r="F64" s="175"/>
      <c r="G64" s="175"/>
      <c r="H64" s="175"/>
      <c r="I64" s="175"/>
      <c r="J64" s="176"/>
    </row>
    <row r="65" spans="5:10" hidden="1" x14ac:dyDescent="0.25">
      <c r="E65" s="174"/>
      <c r="F65" s="175"/>
      <c r="G65" s="175"/>
      <c r="H65" s="175"/>
      <c r="I65" s="175"/>
      <c r="J65" s="176"/>
    </row>
    <row r="66" spans="5:10" hidden="1" x14ac:dyDescent="0.25">
      <c r="E66" s="174"/>
      <c r="F66" s="175"/>
      <c r="G66" s="175"/>
      <c r="H66" s="175"/>
      <c r="I66" s="175"/>
      <c r="J66" s="176"/>
    </row>
    <row r="67" spans="5:10" hidden="1" x14ac:dyDescent="0.25">
      <c r="E67" s="174"/>
      <c r="F67" s="175"/>
      <c r="G67" s="175"/>
      <c r="H67" s="175"/>
      <c r="I67" s="175"/>
      <c r="J67" s="176"/>
    </row>
    <row r="68" spans="5:10" hidden="1" x14ac:dyDescent="0.25">
      <c r="E68" s="174"/>
      <c r="F68" s="175"/>
      <c r="G68" s="175"/>
      <c r="H68" s="175"/>
      <c r="I68" s="175"/>
      <c r="J68" s="176"/>
    </row>
    <row r="69" spans="5:10" hidden="1" x14ac:dyDescent="0.25">
      <c r="E69" s="174"/>
      <c r="F69" s="175"/>
      <c r="G69" s="175"/>
      <c r="H69" s="175"/>
      <c r="I69" s="175"/>
      <c r="J69" s="176"/>
    </row>
    <row r="70" spans="5:10" hidden="1" x14ac:dyDescent="0.25">
      <c r="E70" s="174"/>
      <c r="F70" s="175"/>
      <c r="G70" s="175"/>
      <c r="H70" s="175"/>
      <c r="I70" s="175"/>
      <c r="J70" s="176"/>
    </row>
    <row r="71" spans="5:10" hidden="1" x14ac:dyDescent="0.25">
      <c r="E71" s="174"/>
      <c r="F71" s="175"/>
      <c r="G71" s="175"/>
      <c r="H71" s="175"/>
      <c r="I71" s="175"/>
      <c r="J71" s="176"/>
    </row>
    <row r="72" spans="5:10" hidden="1" x14ac:dyDescent="0.25">
      <c r="E72" s="174"/>
      <c r="F72" s="175"/>
      <c r="G72" s="175"/>
      <c r="H72" s="175"/>
      <c r="I72" s="175"/>
      <c r="J72" s="176"/>
    </row>
    <row r="73" spans="5:10" hidden="1" x14ac:dyDescent="0.25">
      <c r="E73" s="174"/>
      <c r="F73" s="175"/>
      <c r="G73" s="175"/>
      <c r="H73" s="175"/>
      <c r="I73" s="175"/>
      <c r="J73" s="176"/>
    </row>
    <row r="74" spans="5:10" hidden="1" x14ac:dyDescent="0.25">
      <c r="E74" s="174"/>
      <c r="F74" s="175"/>
      <c r="G74" s="175"/>
      <c r="H74" s="175"/>
      <c r="I74" s="175"/>
      <c r="J74" s="176"/>
    </row>
    <row r="75" spans="5:10" hidden="1" x14ac:dyDescent="0.25">
      <c r="E75" s="174"/>
      <c r="F75" s="175"/>
      <c r="G75" s="175"/>
      <c r="H75" s="175"/>
      <c r="I75" s="175"/>
      <c r="J75" s="176"/>
    </row>
    <row r="76" spans="5:10" hidden="1" x14ac:dyDescent="0.25">
      <c r="E76" s="174"/>
      <c r="F76" s="175"/>
      <c r="G76" s="175"/>
      <c r="H76" s="175"/>
      <c r="I76" s="175"/>
      <c r="J76" s="176"/>
    </row>
    <row r="77" spans="5:10" hidden="1" x14ac:dyDescent="0.25">
      <c r="E77" s="174"/>
      <c r="F77" s="175"/>
      <c r="G77" s="175"/>
      <c r="H77" s="175"/>
      <c r="I77" s="175"/>
      <c r="J77" s="176"/>
    </row>
    <row r="78" spans="5:10" hidden="1" x14ac:dyDescent="0.25">
      <c r="E78" s="174"/>
      <c r="F78" s="175"/>
      <c r="G78" s="175"/>
      <c r="H78" s="175"/>
      <c r="I78" s="175"/>
      <c r="J78" s="176"/>
    </row>
    <row r="79" spans="5:10" hidden="1" x14ac:dyDescent="0.25">
      <c r="E79" s="349"/>
      <c r="F79" s="350"/>
      <c r="G79" s="350"/>
      <c r="H79" s="350"/>
      <c r="I79" s="350"/>
      <c r="J79" s="351"/>
    </row>
    <row r="80" spans="5:10" hidden="1" x14ac:dyDescent="0.25">
      <c r="E80" s="174"/>
      <c r="F80" s="175"/>
      <c r="G80" s="175"/>
      <c r="H80" s="175"/>
      <c r="I80" s="175"/>
      <c r="J80" s="176"/>
    </row>
    <row r="81" spans="5:10" hidden="1" x14ac:dyDescent="0.25">
      <c r="E81" s="174"/>
      <c r="F81" s="175"/>
      <c r="G81" s="175"/>
      <c r="H81" s="175"/>
      <c r="I81" s="175"/>
      <c r="J81" s="176"/>
    </row>
    <row r="82" spans="5:10" hidden="1" x14ac:dyDescent="0.25">
      <c r="E82" s="174"/>
      <c r="F82" s="175"/>
      <c r="G82" s="175"/>
      <c r="H82" s="175"/>
      <c r="I82" s="175"/>
      <c r="J82" s="176"/>
    </row>
    <row r="83" spans="5:10" hidden="1" x14ac:dyDescent="0.25">
      <c r="E83" s="174"/>
      <c r="F83" s="175"/>
      <c r="G83" s="175"/>
      <c r="H83" s="175"/>
      <c r="I83" s="175"/>
      <c r="J83" s="176"/>
    </row>
    <row r="84" spans="5:10" hidden="1" x14ac:dyDescent="0.25">
      <c r="E84" s="174"/>
      <c r="F84" s="175"/>
      <c r="G84" s="175"/>
      <c r="H84" s="175"/>
      <c r="I84" s="175"/>
      <c r="J84" s="176"/>
    </row>
    <row r="85" spans="5:10" hidden="1" x14ac:dyDescent="0.25">
      <c r="E85" s="174"/>
      <c r="F85" s="175"/>
      <c r="G85" s="175"/>
      <c r="H85" s="175"/>
      <c r="I85" s="175"/>
      <c r="J85" s="176"/>
    </row>
    <row r="86" spans="5:10" hidden="1" x14ac:dyDescent="0.25">
      <c r="E86" s="174"/>
      <c r="F86" s="175"/>
      <c r="G86" s="175"/>
      <c r="H86" s="175"/>
      <c r="I86" s="175"/>
      <c r="J86" s="176"/>
    </row>
    <row r="87" spans="5:10" hidden="1" x14ac:dyDescent="0.25">
      <c r="E87" s="174"/>
      <c r="F87" s="175"/>
      <c r="G87" s="175"/>
      <c r="H87" s="175"/>
      <c r="I87" s="175"/>
      <c r="J87" s="176"/>
    </row>
    <row r="88" spans="5:10" hidden="1" x14ac:dyDescent="0.25">
      <c r="E88" s="174"/>
      <c r="F88" s="175"/>
      <c r="G88" s="175"/>
      <c r="H88" s="175"/>
      <c r="I88" s="175"/>
      <c r="J88" s="176"/>
    </row>
    <row r="89" spans="5:10" hidden="1" x14ac:dyDescent="0.25">
      <c r="E89" s="174"/>
      <c r="F89" s="175"/>
      <c r="G89" s="175"/>
      <c r="H89" s="175"/>
      <c r="I89" s="175"/>
      <c r="J89" s="176"/>
    </row>
    <row r="90" spans="5:10" hidden="1" x14ac:dyDescent="0.25">
      <c r="E90" s="174"/>
      <c r="F90" s="175"/>
      <c r="G90" s="175"/>
      <c r="H90" s="175"/>
      <c r="I90" s="175"/>
      <c r="J90" s="176"/>
    </row>
    <row r="91" spans="5:10" hidden="1" x14ac:dyDescent="0.25">
      <c r="E91" s="174"/>
      <c r="F91" s="175"/>
      <c r="G91" s="175"/>
      <c r="H91" s="175"/>
      <c r="I91" s="175"/>
      <c r="J91" s="176"/>
    </row>
    <row r="92" spans="5:10" hidden="1" x14ac:dyDescent="0.25">
      <c r="E92" s="174"/>
      <c r="F92" s="175"/>
      <c r="G92" s="175"/>
      <c r="H92" s="175"/>
      <c r="I92" s="175"/>
      <c r="J92" s="176"/>
    </row>
    <row r="93" spans="5:10" hidden="1" x14ac:dyDescent="0.25">
      <c r="E93" s="177"/>
      <c r="F93" s="178"/>
      <c r="G93" s="178"/>
      <c r="H93" s="178"/>
      <c r="I93" s="178"/>
      <c r="J93" s="179"/>
    </row>
    <row r="94" spans="5:10" hidden="1" x14ac:dyDescent="0.25">
      <c r="E94" s="162"/>
      <c r="F94" s="163"/>
      <c r="G94" s="164"/>
      <c r="H94" s="165"/>
      <c r="I94" s="166"/>
      <c r="J94" s="167"/>
    </row>
    <row r="95" spans="5:10" hidden="1" x14ac:dyDescent="0.25">
      <c r="E95" s="168" t="s">
        <v>455</v>
      </c>
      <c r="F95" s="169"/>
      <c r="G95" s="170"/>
      <c r="H95" s="171"/>
      <c r="I95" s="172"/>
      <c r="J95" s="173"/>
    </row>
    <row r="96" spans="5:10" hidden="1" x14ac:dyDescent="0.25">
      <c r="E96" s="168"/>
      <c r="F96" s="169"/>
      <c r="G96" s="170"/>
      <c r="H96" s="171"/>
      <c r="I96" s="172"/>
      <c r="J96" s="173"/>
    </row>
    <row r="97" spans="1:10" hidden="1" x14ac:dyDescent="0.25">
      <c r="E97" s="168"/>
      <c r="F97" s="169"/>
      <c r="G97" s="170"/>
      <c r="H97" s="171"/>
      <c r="I97" s="172"/>
      <c r="J97" s="173"/>
    </row>
    <row r="98" spans="1:10" hidden="1" x14ac:dyDescent="0.25">
      <c r="E98" s="168"/>
      <c r="F98" s="169"/>
      <c r="G98" s="170"/>
      <c r="H98" s="171"/>
      <c r="I98" s="172"/>
      <c r="J98" s="173"/>
    </row>
    <row r="99" spans="1:10" hidden="1" x14ac:dyDescent="0.25">
      <c r="E99" s="334" t="s">
        <v>456</v>
      </c>
      <c r="F99" s="335"/>
      <c r="G99" s="335"/>
      <c r="H99" s="336" t="s">
        <v>457</v>
      </c>
      <c r="I99" s="336"/>
      <c r="J99" s="337"/>
    </row>
    <row r="100" spans="1:10" hidden="1" x14ac:dyDescent="0.25">
      <c r="E100" s="334" t="s">
        <v>458</v>
      </c>
      <c r="F100" s="335"/>
      <c r="G100" s="335"/>
      <c r="H100" s="336" t="s">
        <v>459</v>
      </c>
      <c r="I100" s="336"/>
      <c r="J100" s="337"/>
    </row>
    <row r="101" spans="1:10" hidden="1" x14ac:dyDescent="0.25">
      <c r="E101" s="334" t="s">
        <v>460</v>
      </c>
      <c r="F101" s="335"/>
      <c r="G101" s="335"/>
      <c r="H101" s="336" t="s">
        <v>461</v>
      </c>
      <c r="I101" s="336"/>
      <c r="J101" s="337"/>
    </row>
    <row r="102" spans="1:10" hidden="1" x14ac:dyDescent="0.25">
      <c r="E102" s="334" t="s">
        <v>462</v>
      </c>
      <c r="F102" s="335"/>
      <c r="G102" s="335"/>
      <c r="H102" s="336" t="s">
        <v>463</v>
      </c>
      <c r="I102" s="336"/>
      <c r="J102" s="337"/>
    </row>
    <row r="103" spans="1:10" hidden="1" x14ac:dyDescent="0.25">
      <c r="E103" s="338" t="s">
        <v>464</v>
      </c>
      <c r="F103" s="339"/>
      <c r="G103" s="339"/>
      <c r="H103" s="339" t="s">
        <v>465</v>
      </c>
      <c r="I103" s="339"/>
      <c r="J103" s="340"/>
    </row>
    <row r="104" spans="1:10" ht="22.5" customHeight="1" x14ac:dyDescent="0.25">
      <c r="A104" t="s">
        <v>430</v>
      </c>
      <c r="B104" s="109">
        <f>+B11+1</f>
        <v>21</v>
      </c>
      <c r="C104" s="110" t="str">
        <f>+A104&amp;B104</f>
        <v>NP-21</v>
      </c>
      <c r="E104" s="347" t="str">
        <f>VLOOKUP(C104,'[5]ITEMS NP'!$E$7:$G$61,2,0)</f>
        <v>DESMONTE DE CIELO RASO  DRYWALL Y ESTRUCTURA</v>
      </c>
      <c r="F104" s="347"/>
      <c r="G104" s="347"/>
      <c r="H104" s="347"/>
      <c r="I104" s="111" t="s">
        <v>431</v>
      </c>
      <c r="J104" s="112" t="str">
        <f>VLOOKUP(C104,'[5]ITEMS NP'!$E$7:$G$61,3,0)</f>
        <v>M2</v>
      </c>
    </row>
    <row r="105" spans="1:10" x14ac:dyDescent="0.25">
      <c r="C105" s="110"/>
      <c r="E105" s="348"/>
      <c r="F105" s="348"/>
      <c r="G105" s="348"/>
      <c r="H105" s="348"/>
      <c r="I105" s="113" t="s">
        <v>432</v>
      </c>
      <c r="J105" s="114" t="str">
        <f>VLOOKUP(C104,'[5]ITEMS NP'!$E$7:$G$61,1,0)</f>
        <v>NP-21</v>
      </c>
    </row>
    <row r="106" spans="1:10" ht="12" customHeight="1" x14ac:dyDescent="0.25">
      <c r="C106" s="110"/>
      <c r="E106" s="115"/>
      <c r="F106" s="116"/>
      <c r="G106" s="117"/>
      <c r="H106" s="118"/>
      <c r="I106" s="119"/>
      <c r="J106" s="120"/>
    </row>
    <row r="107" spans="1:10" x14ac:dyDescent="0.25">
      <c r="B107" s="121"/>
      <c r="C107" s="110"/>
      <c r="E107" s="358" t="s">
        <v>435</v>
      </c>
      <c r="F107" s="358"/>
      <c r="G107" s="358"/>
      <c r="H107" s="123"/>
      <c r="I107" s="124"/>
      <c r="J107" s="125"/>
    </row>
    <row r="108" spans="1:10" x14ac:dyDescent="0.25">
      <c r="C108" s="110"/>
      <c r="E108" s="126" t="s">
        <v>436</v>
      </c>
      <c r="F108" s="127" t="s">
        <v>437</v>
      </c>
      <c r="G108" s="128" t="s">
        <v>18</v>
      </c>
      <c r="H108" s="128" t="s">
        <v>438</v>
      </c>
      <c r="I108" s="129" t="s">
        <v>439</v>
      </c>
      <c r="J108" s="130" t="s">
        <v>440</v>
      </c>
    </row>
    <row r="109" spans="1:10" x14ac:dyDescent="0.25">
      <c r="C109" s="110"/>
      <c r="E109" s="131" t="str">
        <f>IF(C109&gt;0,VLOOKUP(C109,[5]!materiales[#Data],2,0)," ")</f>
        <v xml:space="preserve"> </v>
      </c>
      <c r="F109" s="132" t="str">
        <f>IF(C109&gt;0,VLOOKUP(C109,[5]!materiales[#Data],3,0)," ")</f>
        <v xml:space="preserve"> </v>
      </c>
      <c r="G109" s="133"/>
      <c r="H109" s="134"/>
      <c r="I109" s="135" t="str">
        <f>IF(C109&gt;0,VLOOKUP(C109,[5]!materiales[#Data],4,0)," ")</f>
        <v xml:space="preserve"> </v>
      </c>
      <c r="J109" s="135" t="str">
        <f t="shared" ref="J109:J113" si="2">+IFERROR((G109*I109)+(G109*H109*I109),"")</f>
        <v/>
      </c>
    </row>
    <row r="110" spans="1:10" x14ac:dyDescent="0.25">
      <c r="C110" s="110"/>
      <c r="E110" s="131" t="str">
        <f>IF(C110&gt;0,VLOOKUP(C110,[5]!materiales[#Data],2,0)," ")</f>
        <v xml:space="preserve"> </v>
      </c>
      <c r="F110" s="132" t="str">
        <f>IF(C110&gt;0,VLOOKUP(C110,[5]!materiales[#Data],3,0)," ")</f>
        <v xml:space="preserve"> </v>
      </c>
      <c r="G110" s="133"/>
      <c r="H110" s="134"/>
      <c r="I110" s="135" t="str">
        <f>IF(C110&gt;0,VLOOKUP(C110,[5]!materiales[#Data],4,0)," ")</f>
        <v xml:space="preserve"> </v>
      </c>
      <c r="J110" s="135" t="str">
        <f t="shared" si="2"/>
        <v/>
      </c>
    </row>
    <row r="111" spans="1:10" x14ac:dyDescent="0.25">
      <c r="C111" s="110"/>
      <c r="E111" s="131" t="str">
        <f>IF(C111&gt;0,VLOOKUP(C111,[5]!materiales[#Data],2,0)," ")</f>
        <v xml:space="preserve"> </v>
      </c>
      <c r="F111" s="132" t="str">
        <f>IF(C111&gt;0,VLOOKUP(C111,[5]!materiales[#Data],3,0)," ")</f>
        <v xml:space="preserve"> </v>
      </c>
      <c r="G111" s="133"/>
      <c r="H111" s="134"/>
      <c r="I111" s="135" t="str">
        <f>IF(C111&gt;0,VLOOKUP(C111,[5]!materiales[#Data],4,0)," ")</f>
        <v xml:space="preserve"> </v>
      </c>
      <c r="J111" s="135" t="str">
        <f t="shared" si="2"/>
        <v/>
      </c>
    </row>
    <row r="112" spans="1:10" x14ac:dyDescent="0.25">
      <c r="C112" s="110"/>
      <c r="E112" s="131" t="str">
        <f>IF(C112&gt;0,VLOOKUP(C112,[5]!materiales[#Data],2,0)," ")</f>
        <v xml:space="preserve"> </v>
      </c>
      <c r="F112" s="132" t="str">
        <f>IF(C112&gt;0,VLOOKUP(C112,[5]!materiales[#Data],3,0)," ")</f>
        <v xml:space="preserve"> </v>
      </c>
      <c r="G112" s="136"/>
      <c r="H112" s="136"/>
      <c r="I112" s="135" t="str">
        <f>IF(C112&gt;0,VLOOKUP(C112,[5]!materiales[#Data],4,0)," ")</f>
        <v xml:space="preserve"> </v>
      </c>
      <c r="J112" s="135" t="str">
        <f t="shared" si="2"/>
        <v/>
      </c>
    </row>
    <row r="113" spans="3:11" ht="15.75" thickBot="1" x14ac:dyDescent="0.3">
      <c r="C113" s="110"/>
      <c r="E113" s="131" t="str">
        <f>IF(C113&gt;0,VLOOKUP(C113,[5]!materiales[#Data],2,0)," ")</f>
        <v xml:space="preserve"> </v>
      </c>
      <c r="F113" s="132" t="str">
        <f>IF(C113&gt;0,VLOOKUP(C113,[5]!materiales[#Data],3,0)," ")</f>
        <v xml:space="preserve"> </v>
      </c>
      <c r="G113" s="132"/>
      <c r="H113" s="132"/>
      <c r="I113" s="135" t="str">
        <f>IF(C113&gt;0,VLOOKUP(C113,[5]!materiales[#Data],4,0)," ")</f>
        <v xml:space="preserve"> </v>
      </c>
      <c r="J113" s="135" t="str">
        <f t="shared" si="2"/>
        <v/>
      </c>
    </row>
    <row r="114" spans="3:11" ht="15.75" thickBot="1" x14ac:dyDescent="0.3">
      <c r="C114" s="110"/>
      <c r="E114" s="137"/>
      <c r="F114" s="364" t="s">
        <v>443</v>
      </c>
      <c r="G114" s="360"/>
      <c r="H114" s="360"/>
      <c r="I114" s="365"/>
      <c r="J114" s="138">
        <f>ROUND(SUM(J109:J113),2)</f>
        <v>0</v>
      </c>
    </row>
    <row r="115" spans="3:11" ht="12" customHeight="1" x14ac:dyDescent="0.25">
      <c r="C115" s="110"/>
      <c r="E115" s="137"/>
      <c r="F115" s="139"/>
      <c r="G115" s="139"/>
      <c r="H115" s="139"/>
      <c r="I115" s="139"/>
      <c r="J115" s="140"/>
    </row>
    <row r="116" spans="3:11" x14ac:dyDescent="0.25">
      <c r="C116" s="110"/>
      <c r="E116" s="358" t="s">
        <v>444</v>
      </c>
      <c r="F116" s="358"/>
      <c r="G116" s="358"/>
      <c r="H116" s="123"/>
      <c r="I116" s="124"/>
      <c r="J116" s="141"/>
    </row>
    <row r="117" spans="3:11" x14ac:dyDescent="0.25">
      <c r="C117" s="110"/>
      <c r="E117" s="356" t="s">
        <v>436</v>
      </c>
      <c r="F117" s="357"/>
      <c r="G117" s="127" t="s">
        <v>437</v>
      </c>
      <c r="H117" s="128" t="s">
        <v>445</v>
      </c>
      <c r="I117" s="129" t="s">
        <v>439</v>
      </c>
      <c r="J117" s="130" t="s">
        <v>440</v>
      </c>
    </row>
    <row r="118" spans="3:11" x14ac:dyDescent="0.25">
      <c r="C118" s="110" t="s">
        <v>486</v>
      </c>
      <c r="E118" s="352" t="str">
        <f>IF(C118&gt;0,VLOOKUP(C118,[5]!M_O[#Data],2,0)," ")</f>
        <v>M.O. ALBANILERIA 2 AYUDANTE+PREST.</v>
      </c>
      <c r="F118" s="353"/>
      <c r="G118" s="142" t="str">
        <f>IF(C118&gt;0,VLOOKUP(C118,[5]!M_O[#Data],3,0)," ")</f>
        <v>JRN</v>
      </c>
      <c r="H118" s="149">
        <v>7.0999999999999994E-2</v>
      </c>
      <c r="I118" s="144">
        <f>IF(C118&gt;0,VLOOKUP(C118,[5]!M_O[#Data],4,0)," ")</f>
        <v>181402</v>
      </c>
      <c r="J118" s="145">
        <f>+IFERROR(H118*I118,"")</f>
        <v>12879.541999999999</v>
      </c>
      <c r="K118">
        <f>1/H118</f>
        <v>14.084507042253522</v>
      </c>
    </row>
    <row r="119" spans="3:11" x14ac:dyDescent="0.25">
      <c r="C119" s="110"/>
      <c r="E119" s="352" t="str">
        <f>IF(C119&gt;0,VLOOKUP(C119,[5]!M_O[#Data],2,0)," ")</f>
        <v xml:space="preserve"> </v>
      </c>
      <c r="F119" s="353"/>
      <c r="G119" s="142" t="str">
        <f>IF(C119&gt;0,VLOOKUP(C119,[5]!M_O[#Data],3,0)," ")</f>
        <v xml:space="preserve"> </v>
      </c>
      <c r="H119" s="143"/>
      <c r="I119" s="144" t="str">
        <f>IF(C119&gt;0,VLOOKUP(C119,[5]!M_O[#Data],4,0)," ")</f>
        <v xml:space="preserve"> </v>
      </c>
      <c r="J119" s="145" t="str">
        <f>+IFERROR(H119*I119,"")</f>
        <v/>
      </c>
    </row>
    <row r="120" spans="3:11" x14ac:dyDescent="0.25">
      <c r="C120" s="110"/>
      <c r="E120" s="352" t="str">
        <f>IF(C120&gt;0,VLOOKUP(C120,[5]!M_O[#Data],2,0)," ")</f>
        <v xml:space="preserve"> </v>
      </c>
      <c r="F120" s="353"/>
      <c r="G120" s="142" t="str">
        <f>IF(C120&gt;0,VLOOKUP(C120,[5]!M_O[#Data],3,0)," ")</f>
        <v xml:space="preserve"> </v>
      </c>
      <c r="H120" s="143"/>
      <c r="I120" s="144" t="str">
        <f>IF(C120&gt;0,VLOOKUP(C120,[5]!M_O[#Data],4,0)," ")</f>
        <v xml:space="preserve"> </v>
      </c>
      <c r="J120" s="145" t="str">
        <f>+IFERROR(H120*I120,"")</f>
        <v/>
      </c>
    </row>
    <row r="121" spans="3:11" ht="15.75" thickBot="1" x14ac:dyDescent="0.3">
      <c r="C121" s="110"/>
      <c r="E121" s="352" t="str">
        <f>IF(C121&gt;0,VLOOKUP(C121,[5]!M_O[#Data],2,0)," ")</f>
        <v xml:space="preserve"> </v>
      </c>
      <c r="F121" s="353"/>
      <c r="G121" s="142" t="str">
        <f>IF(C121&gt;0,VLOOKUP(C121,[5]!M_O[#Data],3,0)," ")</f>
        <v xml:space="preserve"> </v>
      </c>
      <c r="H121" s="146"/>
      <c r="I121" s="144" t="str">
        <f>IF(C121&gt;0,VLOOKUP(C121,[5]!M_O[#Data],4,0)," ")</f>
        <v xml:space="preserve"> </v>
      </c>
      <c r="J121" s="145" t="str">
        <f>+IFERROR(H121*I121,"")</f>
        <v/>
      </c>
    </row>
    <row r="122" spans="3:11" ht="15.75" thickBot="1" x14ac:dyDescent="0.3">
      <c r="C122" s="110"/>
      <c r="E122" s="137"/>
      <c r="F122" s="359" t="s">
        <v>443</v>
      </c>
      <c r="G122" s="360"/>
      <c r="H122" s="360"/>
      <c r="I122" s="360"/>
      <c r="J122" s="138">
        <f>ROUND(SUM(J118:J121),2)</f>
        <v>12879.54</v>
      </c>
    </row>
    <row r="123" spans="3:11" ht="12" customHeight="1" x14ac:dyDescent="0.25">
      <c r="C123" s="110"/>
      <c r="E123" s="137"/>
      <c r="F123" s="139"/>
      <c r="G123" s="139"/>
      <c r="H123" s="139"/>
      <c r="I123" s="139"/>
      <c r="J123" s="140"/>
    </row>
    <row r="124" spans="3:11" x14ac:dyDescent="0.25">
      <c r="C124" s="110"/>
      <c r="E124" s="358" t="s">
        <v>447</v>
      </c>
      <c r="F124" s="358"/>
      <c r="G124" s="358"/>
      <c r="H124" s="123"/>
      <c r="I124" s="147"/>
      <c r="J124" s="148"/>
    </row>
    <row r="125" spans="3:11" x14ac:dyDescent="0.25">
      <c r="C125" s="110"/>
      <c r="E125" s="356" t="s">
        <v>436</v>
      </c>
      <c r="F125" s="357"/>
      <c r="G125" s="127" t="s">
        <v>437</v>
      </c>
      <c r="H125" s="128" t="s">
        <v>445</v>
      </c>
      <c r="I125" s="129" t="s">
        <v>439</v>
      </c>
      <c r="J125" s="130" t="s">
        <v>440</v>
      </c>
    </row>
    <row r="126" spans="3:11" x14ac:dyDescent="0.25">
      <c r="C126" s="110"/>
      <c r="E126" s="352"/>
      <c r="F126" s="353"/>
      <c r="G126" s="142"/>
      <c r="H126" s="149"/>
      <c r="I126" s="144"/>
      <c r="J126" s="145"/>
    </row>
    <row r="127" spans="3:11" ht="15.75" thickBot="1" x14ac:dyDescent="0.3">
      <c r="C127" s="110"/>
      <c r="E127" s="352"/>
      <c r="F127" s="353"/>
      <c r="G127" s="142"/>
      <c r="H127" s="143"/>
      <c r="I127" s="144"/>
      <c r="J127" s="145"/>
    </row>
    <row r="128" spans="3:11" ht="15.75" thickBot="1" x14ac:dyDescent="0.3">
      <c r="C128" s="110"/>
      <c r="E128" s="137"/>
      <c r="F128" s="359" t="s">
        <v>443</v>
      </c>
      <c r="G128" s="360"/>
      <c r="H128" s="360"/>
      <c r="I128" s="360"/>
      <c r="J128" s="138">
        <f>ROUND(SUM(J126:J127),2)</f>
        <v>0</v>
      </c>
    </row>
    <row r="129" spans="3:12" ht="12" customHeight="1" x14ac:dyDescent="0.25">
      <c r="C129" s="110"/>
      <c r="E129" s="137"/>
      <c r="F129" s="139"/>
      <c r="G129" s="139"/>
      <c r="H129" s="139"/>
      <c r="I129" s="139"/>
      <c r="J129" s="140"/>
    </row>
    <row r="130" spans="3:12" x14ac:dyDescent="0.25">
      <c r="C130" s="110"/>
      <c r="E130" s="361" t="s">
        <v>448</v>
      </c>
      <c r="F130" s="361"/>
      <c r="G130" s="361"/>
      <c r="H130" s="123"/>
      <c r="I130" s="147"/>
      <c r="J130" s="151"/>
    </row>
    <row r="131" spans="3:12" x14ac:dyDescent="0.25">
      <c r="C131" s="110"/>
      <c r="E131" s="356" t="s">
        <v>436</v>
      </c>
      <c r="F131" s="357"/>
      <c r="G131" s="127" t="s">
        <v>437</v>
      </c>
      <c r="H131" s="128" t="s">
        <v>1</v>
      </c>
      <c r="I131" s="129" t="s">
        <v>439</v>
      </c>
      <c r="J131" s="130" t="s">
        <v>440</v>
      </c>
    </row>
    <row r="132" spans="3:12" x14ac:dyDescent="0.25">
      <c r="C132" s="110" t="s">
        <v>449</v>
      </c>
      <c r="E132" s="352" t="str">
        <f>IF(C132&gt;0,VLOOKUP(C132,[5]!EQUIPOS[#Data],2,0)," ")</f>
        <v>HERRAMIENTA MENOR</v>
      </c>
      <c r="F132" s="353"/>
      <c r="G132" s="142" t="str">
        <f>IF(C132&gt;0,VLOOKUP(C132,[5]!EQUIPOS[#Data],3,0)," ")</f>
        <v>%</v>
      </c>
      <c r="H132" s="152">
        <v>1</v>
      </c>
      <c r="I132" s="144">
        <f>+J122*0.05*H132</f>
        <v>643.97700000000009</v>
      </c>
      <c r="J132" s="145">
        <f t="shared" ref="J132:J137" si="3">+IFERROR(H132*I132,"")</f>
        <v>643.97700000000009</v>
      </c>
    </row>
    <row r="133" spans="3:12" x14ac:dyDescent="0.25">
      <c r="C133" s="110" t="s">
        <v>450</v>
      </c>
      <c r="E133" s="352" t="str">
        <f>IF(C133&gt;0,VLOOKUP(C133,[5]!EQUIPOS[#Data],2,0)," ")</f>
        <v>ANDAMIO CERTIFICADO JGO</v>
      </c>
      <c r="F133" s="353"/>
      <c r="G133" s="142" t="str">
        <f>IF(C133&gt;0,VLOOKUP(C133,[5]!EQUIPOS[#Data],3,0)," ")</f>
        <v>DIA</v>
      </c>
      <c r="H133" s="181">
        <f>H118</f>
        <v>7.0999999999999994E-2</v>
      </c>
      <c r="I133" s="144">
        <f>IF(C133&gt;0,VLOOKUP(C133,[5]!EQUIPOS[#Data],4,0)," ")</f>
        <v>17429.100000000002</v>
      </c>
      <c r="J133" s="145">
        <f t="shared" si="3"/>
        <v>1237.4661000000001</v>
      </c>
    </row>
    <row r="134" spans="3:12" x14ac:dyDescent="0.25">
      <c r="C134" s="110" t="s">
        <v>451</v>
      </c>
      <c r="E134" s="352" t="str">
        <f>IF(C134&gt;0,VLOOKUP(C134,[5]!EQUIPOS[#Data],2,0)," ")</f>
        <v>EQUIPO TRABAJO EN ALTURAS</v>
      </c>
      <c r="F134" s="353"/>
      <c r="G134" s="142" t="str">
        <f>IF(C134&gt;0,VLOOKUP(C134,[5]!EQUIPOS[#Data],3,0)," ")</f>
        <v>DIA</v>
      </c>
      <c r="H134" s="181">
        <f>H118</f>
        <v>7.0999999999999994E-2</v>
      </c>
      <c r="I134" s="144">
        <f>IF(C134&gt;0,VLOOKUP(C134,[5]!EQUIPOS[#Data],4,0)," ")</f>
        <v>7412.0000000000009</v>
      </c>
      <c r="J134" s="145">
        <f t="shared" si="3"/>
        <v>526.25200000000007</v>
      </c>
    </row>
    <row r="135" spans="3:12" x14ac:dyDescent="0.25">
      <c r="C135" s="110" t="s">
        <v>508</v>
      </c>
      <c r="E135" s="352" t="str">
        <f>IF(C135&gt;0,VLOOKUP(C135,[5]!EQUIPOS[#Data],2,0)," ")</f>
        <v>PULIDORA ELECTRICA</v>
      </c>
      <c r="F135" s="353"/>
      <c r="G135" s="142" t="str">
        <f>IF(C135&gt;0,VLOOKUP(C135,[5]!EQUIPOS[#Data],3,0)," ")</f>
        <v>DIA</v>
      </c>
      <c r="H135" s="181">
        <f>H118</f>
        <v>7.0999999999999994E-2</v>
      </c>
      <c r="I135" s="144">
        <f>IF(C135&gt;0,VLOOKUP(C135,[5]!EQUIPOS[#Data],4,0)," ")</f>
        <v>52865.000000000007</v>
      </c>
      <c r="J135" s="145">
        <f t="shared" si="3"/>
        <v>3753.415</v>
      </c>
    </row>
    <row r="136" spans="3:12" x14ac:dyDescent="0.25">
      <c r="C136" s="110"/>
      <c r="E136" s="352" t="str">
        <f>IF(C136&gt;0,VLOOKUP(C136,[5]!EQUIPOS[#Data],2,0)," ")</f>
        <v xml:space="preserve"> </v>
      </c>
      <c r="F136" s="353"/>
      <c r="G136" s="142" t="str">
        <f>IF(C136&gt;0,VLOOKUP(C136,[5]!EQUIPOS[#Data],3,0)," ")</f>
        <v xml:space="preserve"> </v>
      </c>
      <c r="H136" s="152"/>
      <c r="I136" s="144" t="str">
        <f>IF(C136&gt;0,VLOOKUP(C136,[5]!EQUIPOS[#Data],4,0)," ")</f>
        <v xml:space="preserve"> </v>
      </c>
      <c r="J136" s="145" t="str">
        <f t="shared" si="3"/>
        <v/>
      </c>
    </row>
    <row r="137" spans="3:12" ht="15.75" thickBot="1" x14ac:dyDescent="0.3">
      <c r="C137" s="110"/>
      <c r="E137" s="352" t="str">
        <f>IF(C137&gt;0,VLOOKUP(C137,[5]!EQUIPOS[#Data],2,0)," ")</f>
        <v xml:space="preserve"> </v>
      </c>
      <c r="F137" s="353"/>
      <c r="G137" s="142" t="str">
        <f>IF(C137&gt;0,VLOOKUP(C137,[5]!EQUIPOS[#Data],3,0)," ")</f>
        <v xml:space="preserve"> </v>
      </c>
      <c r="H137" s="152"/>
      <c r="I137" s="144" t="str">
        <f>IF(C137&gt;0,VLOOKUP(C137,[5]!EQUIPOS[#Data],4,0)," ")</f>
        <v xml:space="preserve"> </v>
      </c>
      <c r="J137" s="145" t="str">
        <f t="shared" si="3"/>
        <v/>
      </c>
    </row>
    <row r="138" spans="3:12" ht="15.75" thickBot="1" x14ac:dyDescent="0.3">
      <c r="C138" s="110"/>
      <c r="E138" s="137"/>
      <c r="F138" s="354" t="s">
        <v>443</v>
      </c>
      <c r="G138" s="354"/>
      <c r="H138" s="354"/>
      <c r="I138" s="354"/>
      <c r="J138" s="138">
        <f>ROUND(SUM(J132:J137),2)</f>
        <v>6161.11</v>
      </c>
    </row>
    <row r="139" spans="3:12" ht="12" customHeight="1" thickBot="1" x14ac:dyDescent="0.3">
      <c r="C139" s="110"/>
      <c r="E139" s="137"/>
      <c r="F139" s="155"/>
      <c r="G139" s="156"/>
      <c r="H139" s="123"/>
      <c r="I139" s="124"/>
      <c r="J139" s="157"/>
    </row>
    <row r="140" spans="3:12" x14ac:dyDescent="0.25">
      <c r="C140" s="110"/>
      <c r="E140" s="158"/>
      <c r="F140" s="355" t="s">
        <v>2</v>
      </c>
      <c r="G140" s="355"/>
      <c r="H140" s="355"/>
      <c r="I140" s="355"/>
      <c r="J140" s="159">
        <f>+J138+J128+J122+J114</f>
        <v>19040.650000000001</v>
      </c>
      <c r="L140" s="161">
        <f>VLOOKUP(C104,'[5]ITEMS NP'!$E$7:$I$68,5,0)</f>
        <v>19040.650000000001</v>
      </c>
    </row>
    <row r="141" spans="3:12" x14ac:dyDescent="0.25">
      <c r="E141" s="162"/>
      <c r="F141" s="163"/>
      <c r="G141" s="164"/>
      <c r="H141" s="165"/>
      <c r="I141" s="166"/>
      <c r="J141" s="167"/>
    </row>
    <row r="142" spans="3:12" x14ac:dyDescent="0.25">
      <c r="E142" s="168" t="s">
        <v>455</v>
      </c>
      <c r="F142" s="169"/>
      <c r="G142" s="170"/>
      <c r="H142" s="171"/>
      <c r="I142" s="172"/>
      <c r="J142" s="173"/>
    </row>
    <row r="143" spans="3:12" x14ac:dyDescent="0.25">
      <c r="E143" s="168"/>
      <c r="F143" s="169"/>
      <c r="G143" s="170"/>
      <c r="H143" s="171"/>
      <c r="I143" s="172"/>
      <c r="J143" s="173"/>
    </row>
    <row r="144" spans="3:12" x14ac:dyDescent="0.25">
      <c r="E144" s="168"/>
      <c r="F144" s="169"/>
      <c r="G144" s="170"/>
      <c r="H144" s="171"/>
      <c r="I144" s="172"/>
      <c r="J144" s="173"/>
    </row>
    <row r="145" spans="5:10" x14ac:dyDescent="0.25">
      <c r="E145" s="168"/>
      <c r="F145" s="169"/>
      <c r="G145" s="170"/>
      <c r="H145" s="171"/>
      <c r="I145" s="172"/>
      <c r="J145" s="173"/>
    </row>
    <row r="146" spans="5:10" x14ac:dyDescent="0.25">
      <c r="E146" s="334" t="s">
        <v>456</v>
      </c>
      <c r="F146" s="335"/>
      <c r="G146" s="335"/>
      <c r="H146" s="336" t="s">
        <v>457</v>
      </c>
      <c r="I146" s="336"/>
      <c r="J146" s="337"/>
    </row>
    <row r="147" spans="5:10" x14ac:dyDescent="0.25">
      <c r="E147" s="334" t="s">
        <v>458</v>
      </c>
      <c r="F147" s="335"/>
      <c r="G147" s="335"/>
      <c r="H147" s="336" t="s">
        <v>459</v>
      </c>
      <c r="I147" s="336"/>
      <c r="J147" s="337"/>
    </row>
    <row r="148" spans="5:10" x14ac:dyDescent="0.25">
      <c r="E148" s="334" t="s">
        <v>460</v>
      </c>
      <c r="F148" s="335"/>
      <c r="G148" s="335"/>
      <c r="H148" s="336" t="s">
        <v>461</v>
      </c>
      <c r="I148" s="336"/>
      <c r="J148" s="337"/>
    </row>
    <row r="149" spans="5:10" x14ac:dyDescent="0.25">
      <c r="E149" s="334" t="s">
        <v>462</v>
      </c>
      <c r="F149" s="335"/>
      <c r="G149" s="335"/>
      <c r="H149" s="336" t="s">
        <v>463</v>
      </c>
      <c r="I149" s="336"/>
      <c r="J149" s="337"/>
    </row>
    <row r="150" spans="5:10" x14ac:dyDescent="0.25">
      <c r="E150" s="338" t="s">
        <v>464</v>
      </c>
      <c r="F150" s="339"/>
      <c r="G150" s="339"/>
      <c r="H150" s="339" t="s">
        <v>465</v>
      </c>
      <c r="I150" s="339"/>
      <c r="J150" s="340"/>
    </row>
    <row r="151" spans="5:10" ht="14.45" hidden="1" customHeight="1" x14ac:dyDescent="0.25">
      <c r="E151" s="341" t="s">
        <v>466</v>
      </c>
      <c r="F151" s="342"/>
      <c r="G151" s="342"/>
      <c r="H151" s="342"/>
      <c r="I151" s="342"/>
      <c r="J151" s="343"/>
    </row>
    <row r="152" spans="5:10" hidden="1" x14ac:dyDescent="0.25">
      <c r="E152" s="344"/>
      <c r="F152" s="345"/>
      <c r="G152" s="345"/>
      <c r="H152" s="345"/>
      <c r="I152" s="345"/>
      <c r="J152" s="346"/>
    </row>
    <row r="153" spans="5:10" hidden="1" x14ac:dyDescent="0.25">
      <c r="E153" s="347" t="str">
        <f>+E104</f>
        <v>DESMONTE DE CIELO RASO  DRYWALL Y ESTRUCTURA</v>
      </c>
      <c r="F153" s="347"/>
      <c r="G153" s="347"/>
      <c r="H153" s="347"/>
      <c r="I153" s="111" t="s">
        <v>431</v>
      </c>
      <c r="J153" s="112" t="str">
        <f>+J104</f>
        <v>M2</v>
      </c>
    </row>
    <row r="154" spans="5:10" ht="21" hidden="1" customHeight="1" x14ac:dyDescent="0.25">
      <c r="E154" s="348"/>
      <c r="F154" s="348"/>
      <c r="G154" s="348"/>
      <c r="H154" s="348"/>
      <c r="I154" s="113" t="s">
        <v>432</v>
      </c>
      <c r="J154" s="114" t="str">
        <f>+J105</f>
        <v>NP-21</v>
      </c>
    </row>
    <row r="155" spans="5:10" hidden="1" x14ac:dyDescent="0.25">
      <c r="E155" s="349"/>
      <c r="F155" s="350"/>
      <c r="G155" s="350"/>
      <c r="H155" s="350"/>
      <c r="I155" s="350"/>
      <c r="J155" s="351"/>
    </row>
    <row r="156" spans="5:10" hidden="1" x14ac:dyDescent="0.25">
      <c r="E156" s="174"/>
      <c r="F156" s="175"/>
      <c r="G156" s="175"/>
      <c r="H156" s="175"/>
      <c r="I156" s="175"/>
      <c r="J156" s="176"/>
    </row>
    <row r="157" spans="5:10" hidden="1" x14ac:dyDescent="0.25">
      <c r="E157" s="174"/>
      <c r="F157" s="175"/>
      <c r="G157" s="175"/>
      <c r="H157" s="175"/>
      <c r="I157" s="175"/>
      <c r="J157" s="176"/>
    </row>
    <row r="158" spans="5:10" hidden="1" x14ac:dyDescent="0.25">
      <c r="E158" s="174"/>
      <c r="F158" s="175"/>
      <c r="G158" s="175"/>
      <c r="H158" s="175"/>
      <c r="I158" s="175"/>
      <c r="J158" s="176"/>
    </row>
    <row r="159" spans="5:10" hidden="1" x14ac:dyDescent="0.25">
      <c r="E159" s="174"/>
      <c r="F159" s="175"/>
      <c r="G159" s="175"/>
      <c r="H159" s="175"/>
      <c r="I159" s="175"/>
      <c r="J159" s="176"/>
    </row>
    <row r="160" spans="5:10" hidden="1" x14ac:dyDescent="0.25">
      <c r="E160" s="174"/>
      <c r="F160" s="175"/>
      <c r="G160" s="175"/>
      <c r="H160" s="175"/>
      <c r="I160" s="175"/>
      <c r="J160" s="176"/>
    </row>
    <row r="161" spans="5:10" hidden="1" x14ac:dyDescent="0.25">
      <c r="E161" s="174"/>
      <c r="F161" s="175"/>
      <c r="G161" s="175"/>
      <c r="H161" s="175"/>
      <c r="I161" s="175"/>
      <c r="J161" s="176"/>
    </row>
    <row r="162" spans="5:10" hidden="1" x14ac:dyDescent="0.25">
      <c r="E162" s="174"/>
      <c r="F162" s="175"/>
      <c r="G162" s="175"/>
      <c r="H162" s="175"/>
      <c r="I162" s="175"/>
      <c r="J162" s="176"/>
    </row>
    <row r="163" spans="5:10" hidden="1" x14ac:dyDescent="0.25">
      <c r="E163" s="174"/>
      <c r="F163" s="175"/>
      <c r="G163" s="175"/>
      <c r="H163" s="175"/>
      <c r="I163" s="175"/>
      <c r="J163" s="176"/>
    </row>
    <row r="164" spans="5:10" hidden="1" x14ac:dyDescent="0.25">
      <c r="E164" s="174"/>
      <c r="F164" s="175"/>
      <c r="G164" s="175"/>
      <c r="H164" s="175"/>
      <c r="I164" s="175"/>
      <c r="J164" s="176"/>
    </row>
    <row r="165" spans="5:10" hidden="1" x14ac:dyDescent="0.25">
      <c r="E165" s="174"/>
      <c r="F165" s="175"/>
      <c r="G165" s="175"/>
      <c r="H165" s="175"/>
      <c r="I165" s="175"/>
      <c r="J165" s="176"/>
    </row>
    <row r="166" spans="5:10" hidden="1" x14ac:dyDescent="0.25">
      <c r="E166" s="174"/>
      <c r="F166" s="175"/>
      <c r="G166" s="175"/>
      <c r="H166" s="175"/>
      <c r="I166" s="175"/>
      <c r="J166" s="176"/>
    </row>
    <row r="167" spans="5:10" hidden="1" x14ac:dyDescent="0.25">
      <c r="E167" s="174"/>
      <c r="F167" s="175"/>
      <c r="G167" s="175"/>
      <c r="H167" s="175"/>
      <c r="I167" s="175"/>
      <c r="J167" s="176"/>
    </row>
    <row r="168" spans="5:10" hidden="1" x14ac:dyDescent="0.25">
      <c r="E168" s="174"/>
      <c r="F168" s="175"/>
      <c r="G168" s="175"/>
      <c r="H168" s="175"/>
      <c r="I168" s="175"/>
      <c r="J168" s="176"/>
    </row>
    <row r="169" spans="5:10" hidden="1" x14ac:dyDescent="0.25">
      <c r="E169" s="174"/>
      <c r="F169" s="175"/>
      <c r="G169" s="175"/>
      <c r="H169" s="175"/>
      <c r="I169" s="175"/>
      <c r="J169" s="176"/>
    </row>
    <row r="170" spans="5:10" hidden="1" x14ac:dyDescent="0.25">
      <c r="E170" s="174"/>
      <c r="F170" s="175"/>
      <c r="G170" s="175"/>
      <c r="H170" s="175"/>
      <c r="I170" s="175"/>
      <c r="J170" s="176"/>
    </row>
    <row r="171" spans="5:10" hidden="1" x14ac:dyDescent="0.25">
      <c r="E171" s="174"/>
      <c r="F171" s="175"/>
      <c r="G171" s="175"/>
      <c r="H171" s="175"/>
      <c r="I171" s="175"/>
      <c r="J171" s="176"/>
    </row>
    <row r="172" spans="5:10" hidden="1" x14ac:dyDescent="0.25">
      <c r="E172" s="349"/>
      <c r="F172" s="350"/>
      <c r="G172" s="350"/>
      <c r="H172" s="350"/>
      <c r="I172" s="350"/>
      <c r="J172" s="351"/>
    </row>
    <row r="173" spans="5:10" hidden="1" x14ac:dyDescent="0.25">
      <c r="E173" s="174"/>
      <c r="F173" s="175"/>
      <c r="G173" s="175"/>
      <c r="H173" s="175"/>
      <c r="I173" s="175"/>
      <c r="J173" s="176"/>
    </row>
    <row r="174" spans="5:10" hidden="1" x14ac:dyDescent="0.25">
      <c r="E174" s="174"/>
      <c r="F174" s="175"/>
      <c r="G174" s="175"/>
      <c r="H174" s="175"/>
      <c r="I174" s="175"/>
      <c r="J174" s="176"/>
    </row>
    <row r="175" spans="5:10" hidden="1" x14ac:dyDescent="0.25">
      <c r="E175" s="174"/>
      <c r="F175" s="175"/>
      <c r="G175" s="175"/>
      <c r="H175" s="175"/>
      <c r="I175" s="175"/>
      <c r="J175" s="176"/>
    </row>
    <row r="176" spans="5:10" hidden="1" x14ac:dyDescent="0.25">
      <c r="E176" s="174"/>
      <c r="F176" s="175"/>
      <c r="G176" s="175"/>
      <c r="H176" s="175"/>
      <c r="I176" s="175"/>
      <c r="J176" s="176"/>
    </row>
    <row r="177" spans="5:10" hidden="1" x14ac:dyDescent="0.25">
      <c r="E177" s="174"/>
      <c r="F177" s="175"/>
      <c r="G177" s="175"/>
      <c r="H177" s="175"/>
      <c r="I177" s="175"/>
      <c r="J177" s="176"/>
    </row>
    <row r="178" spans="5:10" hidden="1" x14ac:dyDescent="0.25">
      <c r="E178" s="174"/>
      <c r="F178" s="175"/>
      <c r="G178" s="175"/>
      <c r="H178" s="175"/>
      <c r="I178" s="175"/>
      <c r="J178" s="176"/>
    </row>
    <row r="179" spans="5:10" hidden="1" x14ac:dyDescent="0.25">
      <c r="E179" s="174"/>
      <c r="F179" s="175"/>
      <c r="G179" s="175"/>
      <c r="H179" s="175"/>
      <c r="I179" s="175"/>
      <c r="J179" s="176"/>
    </row>
    <row r="180" spans="5:10" hidden="1" x14ac:dyDescent="0.25">
      <c r="E180" s="174"/>
      <c r="F180" s="175"/>
      <c r="G180" s="175"/>
      <c r="H180" s="175"/>
      <c r="I180" s="175"/>
      <c r="J180" s="176"/>
    </row>
    <row r="181" spans="5:10" hidden="1" x14ac:dyDescent="0.25">
      <c r="E181" s="174"/>
      <c r="F181" s="175"/>
      <c r="G181" s="175"/>
      <c r="H181" s="175"/>
      <c r="I181" s="175"/>
      <c r="J181" s="176"/>
    </row>
    <row r="182" spans="5:10" hidden="1" x14ac:dyDescent="0.25">
      <c r="E182" s="174"/>
      <c r="F182" s="175"/>
      <c r="G182" s="175"/>
      <c r="H182" s="175"/>
      <c r="I182" s="175"/>
      <c r="J182" s="176"/>
    </row>
    <row r="183" spans="5:10" hidden="1" x14ac:dyDescent="0.25">
      <c r="E183" s="174"/>
      <c r="F183" s="175"/>
      <c r="G183" s="175"/>
      <c r="H183" s="175"/>
      <c r="I183" s="175"/>
      <c r="J183" s="176"/>
    </row>
    <row r="184" spans="5:10" hidden="1" x14ac:dyDescent="0.25">
      <c r="E184" s="174"/>
      <c r="F184" s="175"/>
      <c r="G184" s="175"/>
      <c r="H184" s="175"/>
      <c r="I184" s="175"/>
      <c r="J184" s="176"/>
    </row>
    <row r="185" spans="5:10" hidden="1" x14ac:dyDescent="0.25">
      <c r="E185" s="174"/>
      <c r="F185" s="175"/>
      <c r="G185" s="175"/>
      <c r="H185" s="175"/>
      <c r="I185" s="175"/>
      <c r="J185" s="176"/>
    </row>
    <row r="186" spans="5:10" hidden="1" x14ac:dyDescent="0.25">
      <c r="E186" s="177"/>
      <c r="F186" s="178"/>
      <c r="G186" s="178"/>
      <c r="H186" s="178"/>
      <c r="I186" s="178"/>
      <c r="J186" s="179"/>
    </row>
    <row r="187" spans="5:10" hidden="1" x14ac:dyDescent="0.25">
      <c r="E187" s="162"/>
      <c r="F187" s="163"/>
      <c r="G187" s="164"/>
      <c r="H187" s="165"/>
      <c r="I187" s="166"/>
      <c r="J187" s="167"/>
    </row>
    <row r="188" spans="5:10" hidden="1" x14ac:dyDescent="0.25">
      <c r="E188" s="168" t="s">
        <v>455</v>
      </c>
      <c r="F188" s="169"/>
      <c r="G188" s="170"/>
      <c r="H188" s="171"/>
      <c r="I188" s="172"/>
      <c r="J188" s="173"/>
    </row>
    <row r="189" spans="5:10" hidden="1" x14ac:dyDescent="0.25">
      <c r="E189" s="168"/>
      <c r="F189" s="169"/>
      <c r="G189" s="170"/>
      <c r="H189" s="171"/>
      <c r="I189" s="172"/>
      <c r="J189" s="173"/>
    </row>
    <row r="190" spans="5:10" hidden="1" x14ac:dyDescent="0.25">
      <c r="E190" s="168"/>
      <c r="F190" s="169"/>
      <c r="G190" s="170"/>
      <c r="H190" s="171"/>
      <c r="I190" s="172"/>
      <c r="J190" s="173"/>
    </row>
    <row r="191" spans="5:10" hidden="1" x14ac:dyDescent="0.25">
      <c r="E191" s="168"/>
      <c r="F191" s="169"/>
      <c r="G191" s="170"/>
      <c r="H191" s="171"/>
      <c r="I191" s="172"/>
      <c r="J191" s="173"/>
    </row>
    <row r="192" spans="5:10" hidden="1" x14ac:dyDescent="0.25">
      <c r="E192" s="334" t="s">
        <v>456</v>
      </c>
      <c r="F192" s="335"/>
      <c r="G192" s="335"/>
      <c r="H192" s="336" t="s">
        <v>457</v>
      </c>
      <c r="I192" s="336"/>
      <c r="J192" s="337"/>
    </row>
    <row r="193" spans="5:10" hidden="1" x14ac:dyDescent="0.25">
      <c r="E193" s="334" t="s">
        <v>458</v>
      </c>
      <c r="F193" s="335"/>
      <c r="G193" s="335"/>
      <c r="H193" s="336" t="s">
        <v>459</v>
      </c>
      <c r="I193" s="336"/>
      <c r="J193" s="337"/>
    </row>
    <row r="194" spans="5:10" hidden="1" x14ac:dyDescent="0.25">
      <c r="E194" s="334" t="s">
        <v>460</v>
      </c>
      <c r="F194" s="335"/>
      <c r="G194" s="335"/>
      <c r="H194" s="336" t="s">
        <v>461</v>
      </c>
      <c r="I194" s="336"/>
      <c r="J194" s="337"/>
    </row>
    <row r="195" spans="5:10" hidden="1" x14ac:dyDescent="0.25">
      <c r="E195" s="334" t="s">
        <v>462</v>
      </c>
      <c r="F195" s="335"/>
      <c r="G195" s="335"/>
      <c r="H195" s="336" t="s">
        <v>463</v>
      </c>
      <c r="I195" s="336"/>
      <c r="J195" s="337"/>
    </row>
    <row r="196" spans="5:10" hidden="1" x14ac:dyDescent="0.25">
      <c r="E196" s="338" t="s">
        <v>464</v>
      </c>
      <c r="F196" s="339"/>
      <c r="G196" s="339"/>
      <c r="H196" s="339" t="s">
        <v>465</v>
      </c>
      <c r="I196" s="339"/>
      <c r="J196" s="340"/>
    </row>
    <row r="197" spans="5:10" ht="14.45" hidden="1" customHeight="1" x14ac:dyDescent="0.25">
      <c r="E197" s="341"/>
      <c r="F197" s="342"/>
      <c r="G197" s="342"/>
      <c r="H197" s="342"/>
      <c r="I197" s="342"/>
      <c r="J197" s="343"/>
    </row>
    <row r="198" spans="5:10" hidden="1" x14ac:dyDescent="0.25">
      <c r="E198" s="344"/>
      <c r="F198" s="345"/>
      <c r="G198" s="345"/>
      <c r="H198" s="345"/>
      <c r="I198" s="345"/>
      <c r="J198" s="346"/>
    </row>
    <row r="199" spans="5:10" hidden="1" x14ac:dyDescent="0.25">
      <c r="E199" s="347"/>
      <c r="F199" s="347"/>
      <c r="G199" s="347"/>
      <c r="H199" s="347"/>
      <c r="I199" s="111"/>
      <c r="J199" s="112"/>
    </row>
    <row r="200" spans="5:10" ht="21" hidden="1" customHeight="1" x14ac:dyDescent="0.25">
      <c r="E200" s="348"/>
      <c r="F200" s="348"/>
      <c r="G200" s="348"/>
      <c r="H200" s="348"/>
      <c r="I200" s="113"/>
      <c r="J200" s="114"/>
    </row>
    <row r="201" spans="5:10" hidden="1" x14ac:dyDescent="0.25">
      <c r="E201" s="349"/>
      <c r="F201" s="350"/>
      <c r="G201" s="350"/>
      <c r="H201" s="350"/>
      <c r="I201" s="350"/>
      <c r="J201" s="351"/>
    </row>
    <row r="202" spans="5:10" hidden="1" x14ac:dyDescent="0.25">
      <c r="E202" s="174"/>
      <c r="F202" s="175"/>
      <c r="G202" s="175"/>
      <c r="H202" s="175"/>
      <c r="I202" s="175"/>
      <c r="J202" s="176"/>
    </row>
    <row r="203" spans="5:10" hidden="1" x14ac:dyDescent="0.25">
      <c r="E203" s="174"/>
      <c r="F203" s="175"/>
      <c r="G203" s="175"/>
      <c r="H203" s="175"/>
      <c r="I203" s="175"/>
      <c r="J203" s="176"/>
    </row>
    <row r="204" spans="5:10" hidden="1" x14ac:dyDescent="0.25">
      <c r="E204" s="174"/>
      <c r="F204" s="175"/>
      <c r="G204" s="175"/>
      <c r="H204" s="175"/>
      <c r="I204" s="175"/>
      <c r="J204" s="176"/>
    </row>
    <row r="205" spans="5:10" hidden="1" x14ac:dyDescent="0.25">
      <c r="E205" s="174"/>
      <c r="F205" s="175"/>
      <c r="G205" s="175"/>
      <c r="H205" s="175"/>
      <c r="I205" s="175"/>
      <c r="J205" s="176"/>
    </row>
    <row r="206" spans="5:10" hidden="1" x14ac:dyDescent="0.25">
      <c r="E206" s="174"/>
      <c r="F206" s="175"/>
      <c r="G206" s="175"/>
      <c r="H206" s="175"/>
      <c r="I206" s="175"/>
      <c r="J206" s="176"/>
    </row>
    <row r="207" spans="5:10" hidden="1" x14ac:dyDescent="0.25">
      <c r="E207" s="174"/>
      <c r="F207" s="175"/>
      <c r="G207" s="175"/>
      <c r="H207" s="175"/>
      <c r="I207" s="175"/>
      <c r="J207" s="176"/>
    </row>
    <row r="208" spans="5:10" hidden="1" x14ac:dyDescent="0.25">
      <c r="E208" s="174"/>
      <c r="F208" s="175"/>
      <c r="G208" s="175"/>
      <c r="H208" s="175"/>
      <c r="I208" s="175"/>
      <c r="J208" s="176"/>
    </row>
    <row r="209" spans="5:10" hidden="1" x14ac:dyDescent="0.25">
      <c r="E209" s="174"/>
      <c r="F209" s="175"/>
      <c r="G209" s="175"/>
      <c r="H209" s="175"/>
      <c r="I209" s="175"/>
      <c r="J209" s="176"/>
    </row>
    <row r="210" spans="5:10" hidden="1" x14ac:dyDescent="0.25">
      <c r="E210" s="174"/>
      <c r="F210" s="175"/>
      <c r="G210" s="175"/>
      <c r="H210" s="175"/>
      <c r="I210" s="175"/>
      <c r="J210" s="176"/>
    </row>
    <row r="211" spans="5:10" hidden="1" x14ac:dyDescent="0.25">
      <c r="E211" s="174"/>
      <c r="F211" s="175"/>
      <c r="G211" s="175"/>
      <c r="H211" s="175"/>
      <c r="I211" s="175"/>
      <c r="J211" s="176"/>
    </row>
    <row r="212" spans="5:10" hidden="1" x14ac:dyDescent="0.25">
      <c r="E212" s="174"/>
      <c r="F212" s="175"/>
      <c r="G212" s="175"/>
      <c r="H212" s="175"/>
      <c r="I212" s="175"/>
      <c r="J212" s="176"/>
    </row>
    <row r="213" spans="5:10" hidden="1" x14ac:dyDescent="0.25">
      <c r="E213" s="174"/>
      <c r="F213" s="175"/>
      <c r="G213" s="175"/>
      <c r="H213" s="175"/>
      <c r="I213" s="175"/>
      <c r="J213" s="176"/>
    </row>
    <row r="214" spans="5:10" hidden="1" x14ac:dyDescent="0.25">
      <c r="E214" s="174"/>
      <c r="F214" s="175"/>
      <c r="G214" s="175"/>
      <c r="H214" s="175"/>
      <c r="I214" s="175"/>
      <c r="J214" s="176"/>
    </row>
    <row r="215" spans="5:10" hidden="1" x14ac:dyDescent="0.25">
      <c r="E215" s="174"/>
      <c r="F215" s="175"/>
      <c r="G215" s="175"/>
      <c r="H215" s="175"/>
      <c r="I215" s="175"/>
      <c r="J215" s="176"/>
    </row>
    <row r="216" spans="5:10" hidden="1" x14ac:dyDescent="0.25">
      <c r="E216" s="174"/>
      <c r="F216" s="175"/>
      <c r="G216" s="175"/>
      <c r="H216" s="175"/>
      <c r="I216" s="175"/>
      <c r="J216" s="176"/>
    </row>
    <row r="217" spans="5:10" hidden="1" x14ac:dyDescent="0.25">
      <c r="E217" s="174"/>
      <c r="F217" s="175"/>
      <c r="G217" s="175"/>
      <c r="H217" s="175"/>
      <c r="I217" s="175"/>
      <c r="J217" s="176"/>
    </row>
    <row r="218" spans="5:10" hidden="1" x14ac:dyDescent="0.25">
      <c r="E218" s="349"/>
      <c r="F218" s="350"/>
      <c r="G218" s="350"/>
      <c r="H218" s="350"/>
      <c r="I218" s="350"/>
      <c r="J218" s="351"/>
    </row>
    <row r="219" spans="5:10" hidden="1" x14ac:dyDescent="0.25">
      <c r="E219" s="174"/>
      <c r="F219" s="175"/>
      <c r="G219" s="175"/>
      <c r="H219" s="175"/>
      <c r="I219" s="175"/>
      <c r="J219" s="176"/>
    </row>
    <row r="220" spans="5:10" hidden="1" x14ac:dyDescent="0.25">
      <c r="E220" s="174"/>
      <c r="F220" s="175"/>
      <c r="G220" s="175"/>
      <c r="H220" s="175"/>
      <c r="I220" s="175"/>
      <c r="J220" s="176"/>
    </row>
    <row r="221" spans="5:10" hidden="1" x14ac:dyDescent="0.25">
      <c r="E221" s="174"/>
      <c r="F221" s="175"/>
      <c r="G221" s="175"/>
      <c r="H221" s="175"/>
      <c r="I221" s="175"/>
      <c r="J221" s="176"/>
    </row>
    <row r="222" spans="5:10" hidden="1" x14ac:dyDescent="0.25">
      <c r="E222" s="174"/>
      <c r="F222" s="175"/>
      <c r="G222" s="175"/>
      <c r="H222" s="175"/>
      <c r="I222" s="175"/>
      <c r="J222" s="176"/>
    </row>
    <row r="223" spans="5:10" hidden="1" x14ac:dyDescent="0.25">
      <c r="E223" s="174"/>
      <c r="F223" s="175"/>
      <c r="G223" s="175"/>
      <c r="H223" s="175"/>
      <c r="I223" s="175"/>
      <c r="J223" s="176"/>
    </row>
    <row r="224" spans="5:10" hidden="1" x14ac:dyDescent="0.25">
      <c r="E224" s="174"/>
      <c r="F224" s="175"/>
      <c r="G224" s="175"/>
      <c r="H224" s="175"/>
      <c r="I224" s="175"/>
      <c r="J224" s="176"/>
    </row>
    <row r="225" spans="5:10" hidden="1" x14ac:dyDescent="0.25">
      <c r="E225" s="174"/>
      <c r="F225" s="175"/>
      <c r="G225" s="175"/>
      <c r="H225" s="175"/>
      <c r="I225" s="175"/>
      <c r="J225" s="176"/>
    </row>
    <row r="226" spans="5:10" hidden="1" x14ac:dyDescent="0.25">
      <c r="E226" s="174"/>
      <c r="F226" s="175"/>
      <c r="G226" s="175"/>
      <c r="H226" s="175"/>
      <c r="I226" s="175"/>
      <c r="J226" s="176"/>
    </row>
    <row r="227" spans="5:10" hidden="1" x14ac:dyDescent="0.25">
      <c r="E227" s="174"/>
      <c r="F227" s="175"/>
      <c r="G227" s="175"/>
      <c r="H227" s="175"/>
      <c r="I227" s="175"/>
      <c r="J227" s="176"/>
    </row>
    <row r="228" spans="5:10" hidden="1" x14ac:dyDescent="0.25">
      <c r="E228" s="174"/>
      <c r="F228" s="175"/>
      <c r="G228" s="175"/>
      <c r="H228" s="175"/>
      <c r="I228" s="175"/>
      <c r="J228" s="176"/>
    </row>
    <row r="229" spans="5:10" hidden="1" x14ac:dyDescent="0.25">
      <c r="E229" s="174"/>
      <c r="F229" s="175"/>
      <c r="G229" s="175"/>
      <c r="H229" s="175"/>
      <c r="I229" s="175"/>
      <c r="J229" s="176"/>
    </row>
    <row r="230" spans="5:10" hidden="1" x14ac:dyDescent="0.25">
      <c r="E230" s="174"/>
      <c r="F230" s="175"/>
      <c r="G230" s="175"/>
      <c r="H230" s="175"/>
      <c r="I230" s="175"/>
      <c r="J230" s="176"/>
    </row>
    <row r="231" spans="5:10" hidden="1" x14ac:dyDescent="0.25">
      <c r="E231" s="174"/>
      <c r="F231" s="175"/>
      <c r="G231" s="175"/>
      <c r="H231" s="175"/>
      <c r="I231" s="175"/>
      <c r="J231" s="176"/>
    </row>
    <row r="232" spans="5:10" hidden="1" x14ac:dyDescent="0.25">
      <c r="E232" s="177"/>
      <c r="F232" s="178"/>
      <c r="G232" s="178"/>
      <c r="H232" s="178"/>
      <c r="I232" s="178"/>
      <c r="J232" s="179"/>
    </row>
    <row r="233" spans="5:10" hidden="1" x14ac:dyDescent="0.25">
      <c r="E233" s="162"/>
      <c r="F233" s="163"/>
      <c r="G233" s="164"/>
      <c r="H233" s="165"/>
      <c r="I233" s="166"/>
      <c r="J233" s="167"/>
    </row>
    <row r="234" spans="5:10" hidden="1" x14ac:dyDescent="0.25">
      <c r="E234" s="168"/>
      <c r="F234" s="169"/>
      <c r="G234" s="170"/>
      <c r="H234" s="171"/>
      <c r="I234" s="172"/>
      <c r="J234" s="173"/>
    </row>
    <row r="235" spans="5:10" hidden="1" x14ac:dyDescent="0.25">
      <c r="E235" s="168"/>
      <c r="F235" s="169"/>
      <c r="G235" s="170"/>
      <c r="H235" s="171"/>
      <c r="I235" s="172"/>
      <c r="J235" s="173"/>
    </row>
    <row r="236" spans="5:10" hidden="1" x14ac:dyDescent="0.25">
      <c r="E236" s="168"/>
      <c r="F236" s="169"/>
      <c r="G236" s="170"/>
      <c r="H236" s="171"/>
      <c r="I236" s="172"/>
      <c r="J236" s="173"/>
    </row>
    <row r="237" spans="5:10" hidden="1" x14ac:dyDescent="0.25">
      <c r="E237" s="168"/>
      <c r="F237" s="169"/>
      <c r="G237" s="170"/>
      <c r="H237" s="171"/>
      <c r="I237" s="172"/>
      <c r="J237" s="173"/>
    </row>
    <row r="238" spans="5:10" hidden="1" x14ac:dyDescent="0.25">
      <c r="E238" s="334"/>
      <c r="F238" s="335"/>
      <c r="G238" s="335"/>
      <c r="H238" s="336"/>
      <c r="I238" s="336"/>
      <c r="J238" s="337"/>
    </row>
    <row r="239" spans="5:10" hidden="1" x14ac:dyDescent="0.25">
      <c r="E239" s="334"/>
      <c r="F239" s="335"/>
      <c r="G239" s="335"/>
      <c r="H239" s="336"/>
      <c r="I239" s="336"/>
      <c r="J239" s="337"/>
    </row>
    <row r="240" spans="5:10" hidden="1" x14ac:dyDescent="0.25">
      <c r="E240" s="334"/>
      <c r="F240" s="335"/>
      <c r="G240" s="335"/>
      <c r="H240" s="336"/>
      <c r="I240" s="336"/>
      <c r="J240" s="337"/>
    </row>
    <row r="241" spans="1:10" hidden="1" x14ac:dyDescent="0.25">
      <c r="E241" s="334"/>
      <c r="F241" s="335"/>
      <c r="G241" s="335"/>
      <c r="H241" s="336"/>
      <c r="I241" s="336"/>
      <c r="J241" s="337"/>
    </row>
    <row r="242" spans="1:10" hidden="1" x14ac:dyDescent="0.25">
      <c r="E242" s="338"/>
      <c r="F242" s="339"/>
      <c r="G242" s="339"/>
      <c r="H242" s="339"/>
      <c r="I242" s="339"/>
      <c r="J242" s="340"/>
    </row>
    <row r="243" spans="1:10" ht="22.5" customHeight="1" x14ac:dyDescent="0.25">
      <c r="A243" t="s">
        <v>430</v>
      </c>
      <c r="B243" s="109">
        <v>22</v>
      </c>
      <c r="C243" s="110" t="str">
        <f>+A243&amp;B243</f>
        <v>NP-22</v>
      </c>
      <c r="E243" s="347" t="str">
        <f>VLOOKUP(C243,'[5]ITEMS NP'!$E$7:$G$61,2,0)</f>
        <v xml:space="preserve">PINTURA VINILO TIPO 1  3 CAPA </v>
      </c>
      <c r="F243" s="347"/>
      <c r="G243" s="347"/>
      <c r="H243" s="347"/>
      <c r="I243" s="111" t="s">
        <v>431</v>
      </c>
      <c r="J243" s="112" t="str">
        <f>VLOOKUP(C243,'[5]ITEMS NP'!$E$7:$G$61,3,0)</f>
        <v>M2</v>
      </c>
    </row>
    <row r="244" spans="1:10" x14ac:dyDescent="0.25">
      <c r="C244" s="110"/>
      <c r="E244" s="348"/>
      <c r="F244" s="348"/>
      <c r="G244" s="348"/>
      <c r="H244" s="348"/>
      <c r="I244" s="113" t="s">
        <v>432</v>
      </c>
      <c r="J244" s="114" t="str">
        <f>VLOOKUP(C243,'[5]ITEMS NP'!$E$7:$G$61,1,0)</f>
        <v>NP-22</v>
      </c>
    </row>
    <row r="245" spans="1:10" ht="12" customHeight="1" x14ac:dyDescent="0.25">
      <c r="C245" s="110"/>
      <c r="E245" s="115"/>
      <c r="F245" s="116"/>
      <c r="G245" s="117"/>
      <c r="H245" s="118"/>
      <c r="I245" s="119"/>
      <c r="J245" s="120"/>
    </row>
    <row r="246" spans="1:10" x14ac:dyDescent="0.25">
      <c r="B246" s="121"/>
      <c r="C246" s="110"/>
      <c r="E246" s="358" t="s">
        <v>435</v>
      </c>
      <c r="F246" s="358"/>
      <c r="G246" s="358"/>
      <c r="H246" s="123"/>
      <c r="I246" s="124"/>
      <c r="J246" s="125"/>
    </row>
    <row r="247" spans="1:10" x14ac:dyDescent="0.25">
      <c r="C247" s="110"/>
      <c r="E247" s="126" t="s">
        <v>436</v>
      </c>
      <c r="F247" s="127" t="s">
        <v>437</v>
      </c>
      <c r="G247" s="128" t="s">
        <v>18</v>
      </c>
      <c r="H247" s="128" t="s">
        <v>438</v>
      </c>
      <c r="I247" s="129" t="s">
        <v>439</v>
      </c>
      <c r="J247" s="130" t="s">
        <v>440</v>
      </c>
    </row>
    <row r="248" spans="1:10" x14ac:dyDescent="0.25">
      <c r="C248" s="110" t="s">
        <v>509</v>
      </c>
      <c r="E248" s="131" t="str">
        <f>IF(C248&gt;0,VLOOKUP(C248,[5]!materiales[#Data],2,0)," ")</f>
        <v>VINILO ACRILICO TIPO 1</v>
      </c>
      <c r="F248" s="132" t="str">
        <f>IF(C248&gt;0,VLOOKUP(C248,[5]!materiales[#Data],3,0)," ")</f>
        <v>GLN</v>
      </c>
      <c r="G248" s="133">
        <v>0.06</v>
      </c>
      <c r="H248" s="134">
        <v>0.05</v>
      </c>
      <c r="I248" s="135">
        <f>IF(C248&gt;0,VLOOKUP(C248,[5]!materiales[#Data],4,0)," ")</f>
        <v>52980</v>
      </c>
      <c r="J248" s="135">
        <f t="shared" ref="J248:J253" si="4">+IFERROR((G248*I248)+(G248*H248*I248),"")</f>
        <v>3337.74</v>
      </c>
    </row>
    <row r="249" spans="1:10" x14ac:dyDescent="0.25">
      <c r="C249" s="110" t="s">
        <v>510</v>
      </c>
      <c r="E249" s="131" t="str">
        <f>IF(C249&gt;0,VLOOKUP(C249,[5]!materiales[#Data],2,0)," ")</f>
        <v>Brocha para Usos Generales Mango Plastico de 4 Pulgadas</v>
      </c>
      <c r="F249" s="132" t="str">
        <f>IF(C249&gt;0,VLOOKUP(C249,[5]!materiales[#Data],3,0)," ")</f>
        <v>UND</v>
      </c>
      <c r="G249" s="136">
        <v>0.02</v>
      </c>
      <c r="H249" s="134">
        <v>0.02</v>
      </c>
      <c r="I249" s="135">
        <f>IF(C249&gt;0,VLOOKUP(C249,[5]!materiales[#Data],4,0)," ")</f>
        <v>17331</v>
      </c>
      <c r="J249" s="135">
        <f t="shared" si="4"/>
        <v>353.55239999999998</v>
      </c>
    </row>
    <row r="250" spans="1:10" x14ac:dyDescent="0.25">
      <c r="C250" s="110" t="s">
        <v>511</v>
      </c>
      <c r="E250" s="131" t="str">
        <f>IF(C250&gt;0,VLOOKUP(C250,[5]!materiales[#Data],2,0)," ")</f>
        <v>Rodillo Roller 9 Pulgadas Blanco</v>
      </c>
      <c r="F250" s="132" t="str">
        <f>IF(C250&gt;0,VLOOKUP(C250,[5]!materiales[#Data],3,0)," ")</f>
        <v>UND</v>
      </c>
      <c r="G250" s="132">
        <v>0.02</v>
      </c>
      <c r="H250" s="134">
        <v>0.02</v>
      </c>
      <c r="I250" s="135">
        <f>IF(C250&gt;0,VLOOKUP(C250,[5]!materiales[#Data],4,0)," ")</f>
        <v>21364</v>
      </c>
      <c r="J250" s="135">
        <f t="shared" si="4"/>
        <v>435.82560000000001</v>
      </c>
    </row>
    <row r="251" spans="1:10" x14ac:dyDescent="0.25">
      <c r="C251" s="110"/>
      <c r="E251" s="131" t="str">
        <f>IF(C251&gt;0,VLOOKUP(C251,[5]!materiales[#Data],2,0)," ")</f>
        <v xml:space="preserve"> </v>
      </c>
      <c r="F251" s="132" t="str">
        <f>IF(C251&gt;0,VLOOKUP(C251,[5]!materiales[#Data],3,0)," ")</f>
        <v xml:space="preserve"> </v>
      </c>
      <c r="G251" s="132"/>
      <c r="H251" s="134"/>
      <c r="I251" s="135" t="str">
        <f>IF(C251&gt;0,VLOOKUP(C251,[5]!materiales[#Data],4,0)," ")</f>
        <v xml:space="preserve"> </v>
      </c>
      <c r="J251" s="135" t="str">
        <f t="shared" si="4"/>
        <v/>
      </c>
    </row>
    <row r="252" spans="1:10" x14ac:dyDescent="0.25">
      <c r="C252" s="110"/>
      <c r="E252" s="131" t="str">
        <f>IF(C252&gt;0,VLOOKUP(C252,[5]!materiales[#Data],2,0)," ")</f>
        <v xml:space="preserve"> </v>
      </c>
      <c r="F252" s="132" t="str">
        <f>IF(C252&gt;0,VLOOKUP(C252,[5]!materiales[#Data],3,0)," ")</f>
        <v xml:space="preserve"> </v>
      </c>
      <c r="G252" s="132"/>
      <c r="H252" s="134"/>
      <c r="I252" s="135" t="str">
        <f>IF(C252&gt;0,VLOOKUP(C252,[5]!materiales[#Data],4,0)," ")</f>
        <v xml:space="preserve"> </v>
      </c>
      <c r="J252" s="135" t="str">
        <f t="shared" si="4"/>
        <v/>
      </c>
    </row>
    <row r="253" spans="1:10" ht="15.75" thickBot="1" x14ac:dyDescent="0.3">
      <c r="C253" s="110"/>
      <c r="E253" s="131" t="str">
        <f>IF(C253&gt;0,VLOOKUP(C253,[5]!materiales[#Data],2,0)," ")</f>
        <v xml:space="preserve"> </v>
      </c>
      <c r="F253" s="132" t="str">
        <f>IF(C253&gt;0,VLOOKUP(C253,[5]!materiales[#Data],3,0)," ")</f>
        <v xml:space="preserve"> </v>
      </c>
      <c r="G253" s="132"/>
      <c r="H253" s="134"/>
      <c r="I253" s="135" t="str">
        <f>IF(C253&gt;0,VLOOKUP(C253,[5]!materiales[#Data],4,0)," ")</f>
        <v xml:space="preserve"> </v>
      </c>
      <c r="J253" s="135" t="str">
        <f t="shared" si="4"/>
        <v/>
      </c>
    </row>
    <row r="254" spans="1:10" ht="15.75" thickBot="1" x14ac:dyDescent="0.3">
      <c r="C254" s="110"/>
      <c r="E254" s="137"/>
      <c r="F254" s="364" t="s">
        <v>443</v>
      </c>
      <c r="G254" s="360"/>
      <c r="H254" s="360"/>
      <c r="I254" s="365"/>
      <c r="J254" s="138">
        <f>ROUND(SUM(J248:J253),2)</f>
        <v>4127.12</v>
      </c>
    </row>
    <row r="255" spans="1:10" ht="12" customHeight="1" x14ac:dyDescent="0.25">
      <c r="C255" s="110"/>
      <c r="E255" s="137"/>
      <c r="F255" s="139"/>
      <c r="G255" s="139"/>
      <c r="H255" s="139"/>
      <c r="I255" s="139"/>
      <c r="J255" s="140"/>
    </row>
    <row r="256" spans="1:10" x14ac:dyDescent="0.25">
      <c r="C256" s="110"/>
      <c r="E256" s="358" t="s">
        <v>444</v>
      </c>
      <c r="F256" s="358"/>
      <c r="G256" s="358"/>
      <c r="H256" s="123"/>
      <c r="I256" s="124"/>
      <c r="J256" s="141"/>
    </row>
    <row r="257" spans="3:10" x14ac:dyDescent="0.25">
      <c r="C257" s="110"/>
      <c r="E257" s="356" t="s">
        <v>436</v>
      </c>
      <c r="F257" s="357"/>
      <c r="G257" s="127" t="s">
        <v>437</v>
      </c>
      <c r="H257" s="128" t="s">
        <v>445</v>
      </c>
      <c r="I257" s="129" t="s">
        <v>439</v>
      </c>
      <c r="J257" s="130" t="s">
        <v>440</v>
      </c>
    </row>
    <row r="258" spans="3:10" x14ac:dyDescent="0.25">
      <c r="C258" s="110" t="s">
        <v>512</v>
      </c>
      <c r="E258" s="352" t="str">
        <f>IF(C258&gt;0,VLOOKUP(C258,[5]!M_O[#Data],2,0)," ")</f>
        <v>M.O. ALB. ACABADOS 2 AYUDANTE-1 OFI +PREST.</v>
      </c>
      <c r="F258" s="353"/>
      <c r="G258" s="142" t="str">
        <f>IF(C258&gt;0,VLOOKUP(C258,[5]!M_O[#Data],3,0)," ")</f>
        <v>JRN</v>
      </c>
      <c r="H258" s="143">
        <v>0.04</v>
      </c>
      <c r="I258" s="144">
        <f>IF(C258&gt;0,VLOOKUP(C258,[5]!M_O[#Data],4,0)," ")</f>
        <v>319870</v>
      </c>
      <c r="J258" s="145">
        <f>+IFERROR(H258*I258,"")</f>
        <v>12794.800000000001</v>
      </c>
    </row>
    <row r="259" spans="3:10" x14ac:dyDescent="0.25">
      <c r="C259" s="110"/>
      <c r="E259" s="352" t="str">
        <f>IF(C259&gt;0,VLOOKUP(C259,[5]!M_O[#Data],2,0)," ")</f>
        <v xml:space="preserve"> </v>
      </c>
      <c r="F259" s="353"/>
      <c r="G259" s="142" t="str">
        <f>IF(C259&gt;0,VLOOKUP(C259,[5]!M_O[#Data],3,0)," ")</f>
        <v xml:space="preserve"> </v>
      </c>
      <c r="H259" s="143"/>
      <c r="I259" s="144" t="str">
        <f>IF(C259&gt;0,VLOOKUP(C259,[5]!M_O[#Data],4,0)," ")</f>
        <v xml:space="preserve"> </v>
      </c>
      <c r="J259" s="145" t="str">
        <f>+IFERROR(H259*I259,"")</f>
        <v/>
      </c>
    </row>
    <row r="260" spans="3:10" x14ac:dyDescent="0.25">
      <c r="C260" s="110"/>
      <c r="E260" s="352" t="str">
        <f>IF(C260&gt;0,VLOOKUP(C260,[5]!M_O[#Data],2,0)," ")</f>
        <v xml:space="preserve"> </v>
      </c>
      <c r="F260" s="353"/>
      <c r="G260" s="142" t="str">
        <f>IF(C260&gt;0,VLOOKUP(C260,[5]!M_O[#Data],3,0)," ")</f>
        <v xml:space="preserve"> </v>
      </c>
      <c r="H260" s="143"/>
      <c r="I260" s="144" t="str">
        <f>IF(C260&gt;0,VLOOKUP(C260,[5]!M_O[#Data],4,0)," ")</f>
        <v xml:space="preserve"> </v>
      </c>
      <c r="J260" s="145" t="str">
        <f>+IFERROR(H260*I260,"")</f>
        <v/>
      </c>
    </row>
    <row r="261" spans="3:10" ht="15.75" thickBot="1" x14ac:dyDescent="0.3">
      <c r="C261" s="110"/>
      <c r="E261" s="352" t="str">
        <f>IF(C261&gt;0,VLOOKUP(C261,[5]!M_O[#Data],2,0)," ")</f>
        <v xml:space="preserve"> </v>
      </c>
      <c r="F261" s="353"/>
      <c r="G261" s="142" t="str">
        <f>IF(C261&gt;0,VLOOKUP(C261,[5]!M_O[#Data],3,0)," ")</f>
        <v xml:space="preserve"> </v>
      </c>
      <c r="H261" s="146"/>
      <c r="I261" s="144" t="str">
        <f>IF(C261&gt;0,VLOOKUP(C261,[5]!M_O[#Data],4,0)," ")</f>
        <v xml:space="preserve"> </v>
      </c>
      <c r="J261" s="145" t="str">
        <f>+IFERROR(H261*I261,"")</f>
        <v/>
      </c>
    </row>
    <row r="262" spans="3:10" ht="15.75" thickBot="1" x14ac:dyDescent="0.3">
      <c r="C262" s="110"/>
      <c r="E262" s="137"/>
      <c r="F262" s="359" t="s">
        <v>443</v>
      </c>
      <c r="G262" s="360"/>
      <c r="H262" s="360"/>
      <c r="I262" s="360"/>
      <c r="J262" s="138">
        <f>ROUND(SUM(J258:J261),2)</f>
        <v>12794.8</v>
      </c>
    </row>
    <row r="263" spans="3:10" ht="12" customHeight="1" x14ac:dyDescent="0.25">
      <c r="C263" s="110"/>
      <c r="E263" s="137"/>
      <c r="F263" s="139"/>
      <c r="G263" s="139"/>
      <c r="H263" s="139"/>
      <c r="I263" s="139"/>
      <c r="J263" s="140"/>
    </row>
    <row r="264" spans="3:10" x14ac:dyDescent="0.25">
      <c r="C264" s="110"/>
      <c r="E264" s="358" t="s">
        <v>447</v>
      </c>
      <c r="F264" s="358"/>
      <c r="G264" s="358"/>
      <c r="H264" s="123"/>
      <c r="I264" s="147"/>
      <c r="J264" s="148"/>
    </row>
    <row r="265" spans="3:10" x14ac:dyDescent="0.25">
      <c r="C265" s="110"/>
      <c r="E265" s="356" t="s">
        <v>436</v>
      </c>
      <c r="F265" s="357"/>
      <c r="G265" s="127" t="s">
        <v>437</v>
      </c>
      <c r="H265" s="128" t="s">
        <v>445</v>
      </c>
      <c r="I265" s="129" t="s">
        <v>439</v>
      </c>
      <c r="J265" s="130" t="s">
        <v>440</v>
      </c>
    </row>
    <row r="266" spans="3:10" x14ac:dyDescent="0.25">
      <c r="C266" s="110"/>
      <c r="E266" s="352"/>
      <c r="F266" s="353"/>
      <c r="G266" s="142"/>
      <c r="H266" s="149"/>
      <c r="I266" s="144"/>
      <c r="J266" s="145"/>
    </row>
    <row r="267" spans="3:10" ht="15.75" thickBot="1" x14ac:dyDescent="0.3">
      <c r="C267" s="110"/>
      <c r="E267" s="352"/>
      <c r="F267" s="353"/>
      <c r="G267" s="142"/>
      <c r="H267" s="143"/>
      <c r="I267" s="144"/>
      <c r="J267" s="145"/>
    </row>
    <row r="268" spans="3:10" ht="15.75" thickBot="1" x14ac:dyDescent="0.3">
      <c r="C268" s="110"/>
      <c r="E268" s="137"/>
      <c r="F268" s="359" t="s">
        <v>443</v>
      </c>
      <c r="G268" s="360"/>
      <c r="H268" s="360"/>
      <c r="I268" s="360"/>
      <c r="J268" s="138">
        <f>ROUND(SUM(J266:J267),2)</f>
        <v>0</v>
      </c>
    </row>
    <row r="269" spans="3:10" ht="12" customHeight="1" x14ac:dyDescent="0.25">
      <c r="C269" s="110"/>
      <c r="E269" s="137"/>
      <c r="F269" s="139"/>
      <c r="G269" s="139"/>
      <c r="H269" s="139"/>
      <c r="I269" s="139"/>
      <c r="J269" s="140"/>
    </row>
    <row r="270" spans="3:10" x14ac:dyDescent="0.25">
      <c r="C270" s="110"/>
      <c r="E270" s="361" t="s">
        <v>448</v>
      </c>
      <c r="F270" s="361"/>
      <c r="G270" s="361"/>
      <c r="H270" s="123"/>
      <c r="I270" s="147"/>
      <c r="J270" s="151"/>
    </row>
    <row r="271" spans="3:10" x14ac:dyDescent="0.25">
      <c r="C271" s="110"/>
      <c r="E271" s="356" t="s">
        <v>436</v>
      </c>
      <c r="F271" s="357"/>
      <c r="G271" s="127" t="s">
        <v>437</v>
      </c>
      <c r="H271" s="128" t="s">
        <v>1</v>
      </c>
      <c r="I271" s="129" t="s">
        <v>439</v>
      </c>
      <c r="J271" s="130" t="s">
        <v>440</v>
      </c>
    </row>
    <row r="272" spans="3:10" x14ac:dyDescent="0.25">
      <c r="C272" s="110" t="s">
        <v>449</v>
      </c>
      <c r="E272" s="352" t="str">
        <f>IF(C272&gt;0,VLOOKUP(C272,[5]!EQUIPOS[#Data],2,0)," ")</f>
        <v>HERRAMIENTA MENOR</v>
      </c>
      <c r="F272" s="353"/>
      <c r="G272" s="142" t="str">
        <f>IF(C272&gt;0,VLOOKUP(C272,[5]!EQUIPOS[#Data],3,0)," ")</f>
        <v>%</v>
      </c>
      <c r="H272" s="152">
        <v>1</v>
      </c>
      <c r="I272" s="144">
        <f>+J262*0.05*H272</f>
        <v>639.74</v>
      </c>
      <c r="J272" s="145">
        <f t="shared" ref="J272:J277" si="5">+IFERROR(H272*I272,"")</f>
        <v>639.74</v>
      </c>
    </row>
    <row r="273" spans="3:12" x14ac:dyDescent="0.25">
      <c r="C273" s="110" t="s">
        <v>450</v>
      </c>
      <c r="E273" s="352" t="str">
        <f>IF(C273&gt;0,VLOOKUP(C273,[5]!EQUIPOS[#Data],2,0)," ")</f>
        <v>ANDAMIO CERTIFICADO JGO</v>
      </c>
      <c r="F273" s="353"/>
      <c r="G273" s="142" t="str">
        <f>IF(C273&gt;0,VLOOKUP(C273,[5]!EQUIPOS[#Data],3,0)," ")</f>
        <v>DIA</v>
      </c>
      <c r="H273" s="153">
        <f>+H258</f>
        <v>0.04</v>
      </c>
      <c r="I273" s="144">
        <f>IF(C273&gt;0,VLOOKUP(C273,[5]!EQUIPOS[#Data],4,0)," ")</f>
        <v>17429.100000000002</v>
      </c>
      <c r="J273" s="145">
        <f t="shared" si="5"/>
        <v>697.1640000000001</v>
      </c>
    </row>
    <row r="274" spans="3:12" x14ac:dyDescent="0.25">
      <c r="C274" s="110" t="s">
        <v>451</v>
      </c>
      <c r="E274" s="352" t="str">
        <f>IF(C274&gt;0,VLOOKUP(C274,[5]!EQUIPOS[#Data],2,0)," ")</f>
        <v>EQUIPO TRABAJO EN ALTURAS</v>
      </c>
      <c r="F274" s="353"/>
      <c r="G274" s="142" t="str">
        <f>IF(C274&gt;0,VLOOKUP(C274,[5]!EQUIPOS[#Data],3,0)," ")</f>
        <v>DIA</v>
      </c>
      <c r="H274" s="153">
        <f>+H273</f>
        <v>0.04</v>
      </c>
      <c r="I274" s="144">
        <f>IF(C274&gt;0,VLOOKUP(C274,[5]!EQUIPOS[#Data],4,0)," ")</f>
        <v>7412.0000000000009</v>
      </c>
      <c r="J274" s="145">
        <f t="shared" si="5"/>
        <v>296.48</v>
      </c>
    </row>
    <row r="275" spans="3:12" x14ac:dyDescent="0.25">
      <c r="C275" s="110"/>
      <c r="E275" s="352" t="str">
        <f>IF(C275&gt;0,VLOOKUP(C275,[5]!EQUIPOS[#Data],2,0)," ")</f>
        <v xml:space="preserve"> </v>
      </c>
      <c r="F275" s="353"/>
      <c r="G275" s="142" t="str">
        <f>IF(C275&gt;0,VLOOKUP(C275,[5]!EQUIPOS[#Data],3,0)," ")</f>
        <v xml:space="preserve"> </v>
      </c>
      <c r="H275" s="153"/>
      <c r="I275" s="144" t="str">
        <f>IF(C275&gt;0,VLOOKUP(C275,[5]!EQUIPOS[#Data],4,0)," ")</f>
        <v xml:space="preserve"> </v>
      </c>
      <c r="J275" s="145" t="str">
        <f t="shared" si="5"/>
        <v/>
      </c>
    </row>
    <row r="276" spans="3:12" x14ac:dyDescent="0.25">
      <c r="C276" s="110"/>
      <c r="E276" s="352" t="str">
        <f>IF(C276&gt;0,VLOOKUP(C276,[5]!EQUIPOS[#Data],2,0)," ")</f>
        <v xml:space="preserve"> </v>
      </c>
      <c r="F276" s="353"/>
      <c r="G276" s="142" t="str">
        <f>IF(C276&gt;0,VLOOKUP(C276,[5]!EQUIPOS[#Data],3,0)," ")</f>
        <v xml:space="preserve"> </v>
      </c>
      <c r="H276" s="152"/>
      <c r="I276" s="144" t="str">
        <f>IF(C276&gt;0,VLOOKUP(C276,[5]!EQUIPOS[#Data],4,0)," ")</f>
        <v xml:space="preserve"> </v>
      </c>
      <c r="J276" s="145" t="str">
        <f t="shared" si="5"/>
        <v/>
      </c>
    </row>
    <row r="277" spans="3:12" ht="15.75" thickBot="1" x14ac:dyDescent="0.3">
      <c r="C277" s="110"/>
      <c r="E277" s="352" t="str">
        <f>IF(C277&gt;0,VLOOKUP(C277,[5]!EQUIPOS[#Data],2,0)," ")</f>
        <v xml:space="preserve"> </v>
      </c>
      <c r="F277" s="353"/>
      <c r="G277" s="142" t="str">
        <f>IF(C277&gt;0,VLOOKUP(C277,[5]!EQUIPOS[#Data],3,0)," ")</f>
        <v xml:space="preserve"> </v>
      </c>
      <c r="H277" s="152"/>
      <c r="I277" s="144" t="str">
        <f>IF(C277&gt;0,VLOOKUP(C277,[5]!EQUIPOS[#Data],4,0)," ")</f>
        <v xml:space="preserve"> </v>
      </c>
      <c r="J277" s="145" t="str">
        <f t="shared" si="5"/>
        <v/>
      </c>
    </row>
    <row r="278" spans="3:12" ht="15.75" thickBot="1" x14ac:dyDescent="0.3">
      <c r="C278" s="110"/>
      <c r="E278" s="137"/>
      <c r="F278" s="354" t="s">
        <v>443</v>
      </c>
      <c r="G278" s="354"/>
      <c r="H278" s="354"/>
      <c r="I278" s="354"/>
      <c r="J278" s="138">
        <f>ROUND(SUM(J272:J277),2)</f>
        <v>1633.38</v>
      </c>
    </row>
    <row r="279" spans="3:12" ht="12" customHeight="1" thickBot="1" x14ac:dyDescent="0.3">
      <c r="C279" s="110"/>
      <c r="E279" s="137"/>
      <c r="F279" s="155"/>
      <c r="G279" s="156"/>
      <c r="H279" s="123"/>
      <c r="I279" s="124"/>
      <c r="J279" s="157"/>
    </row>
    <row r="280" spans="3:12" x14ac:dyDescent="0.25">
      <c r="C280" s="110"/>
      <c r="E280" s="158"/>
      <c r="F280" s="355" t="s">
        <v>2</v>
      </c>
      <c r="G280" s="355"/>
      <c r="H280" s="355"/>
      <c r="I280" s="355"/>
      <c r="J280" s="159">
        <f>+J278+J268+J262+J254</f>
        <v>18555.3</v>
      </c>
      <c r="L280" s="161">
        <f>VLOOKUP(C243,'[5]ITEMS NP'!$E$7:$I$68,5,0)</f>
        <v>18555.3</v>
      </c>
    </row>
    <row r="281" spans="3:12" x14ac:dyDescent="0.25">
      <c r="E281" s="162"/>
      <c r="F281" s="163"/>
      <c r="G281" s="164"/>
      <c r="H281" s="165"/>
      <c r="I281" s="166"/>
      <c r="J281" s="167"/>
    </row>
    <row r="282" spans="3:12" x14ac:dyDescent="0.25">
      <c r="E282" s="168" t="s">
        <v>455</v>
      </c>
      <c r="F282" s="169"/>
      <c r="G282" s="170"/>
      <c r="H282" s="171"/>
      <c r="I282" s="172"/>
      <c r="J282" s="173"/>
    </row>
    <row r="283" spans="3:12" x14ac:dyDescent="0.25">
      <c r="E283" s="168"/>
      <c r="F283" s="169"/>
      <c r="G283" s="170"/>
      <c r="H283" s="171"/>
      <c r="I283" s="172"/>
      <c r="J283" s="173"/>
    </row>
    <row r="284" spans="3:12" x14ac:dyDescent="0.25">
      <c r="E284" s="168"/>
      <c r="F284" s="169"/>
      <c r="G284" s="170"/>
      <c r="H284" s="171"/>
      <c r="I284" s="172"/>
      <c r="J284" s="173"/>
    </row>
    <row r="285" spans="3:12" x14ac:dyDescent="0.25">
      <c r="E285" s="168"/>
      <c r="F285" s="169"/>
      <c r="G285" s="170"/>
      <c r="H285" s="171"/>
      <c r="I285" s="172"/>
      <c r="J285" s="173"/>
    </row>
    <row r="286" spans="3:12" x14ac:dyDescent="0.25">
      <c r="E286" s="334" t="s">
        <v>456</v>
      </c>
      <c r="F286" s="335"/>
      <c r="G286" s="335"/>
      <c r="H286" s="336" t="s">
        <v>457</v>
      </c>
      <c r="I286" s="336"/>
      <c r="J286" s="337"/>
    </row>
    <row r="287" spans="3:12" x14ac:dyDescent="0.25">
      <c r="E287" s="334" t="s">
        <v>458</v>
      </c>
      <c r="F287" s="335"/>
      <c r="G287" s="335"/>
      <c r="H287" s="336" t="s">
        <v>459</v>
      </c>
      <c r="I287" s="336"/>
      <c r="J287" s="337"/>
    </row>
    <row r="288" spans="3:12" x14ac:dyDescent="0.25">
      <c r="E288" s="334" t="s">
        <v>460</v>
      </c>
      <c r="F288" s="335"/>
      <c r="G288" s="335"/>
      <c r="H288" s="336" t="s">
        <v>461</v>
      </c>
      <c r="I288" s="336"/>
      <c r="J288" s="337"/>
    </row>
    <row r="289" spans="5:10" x14ac:dyDescent="0.25">
      <c r="E289" s="334" t="s">
        <v>462</v>
      </c>
      <c r="F289" s="335"/>
      <c r="G289" s="335"/>
      <c r="H289" s="336" t="s">
        <v>463</v>
      </c>
      <c r="I289" s="336"/>
      <c r="J289" s="337"/>
    </row>
    <row r="290" spans="5:10" x14ac:dyDescent="0.25">
      <c r="E290" s="338" t="s">
        <v>464</v>
      </c>
      <c r="F290" s="339"/>
      <c r="G290" s="339"/>
      <c r="H290" s="339" t="s">
        <v>465</v>
      </c>
      <c r="I290" s="339"/>
      <c r="J290" s="340"/>
    </row>
    <row r="291" spans="5:10" ht="14.45" hidden="1" customHeight="1" x14ac:dyDescent="0.25">
      <c r="E291" s="341" t="s">
        <v>466</v>
      </c>
      <c r="F291" s="342"/>
      <c r="G291" s="342"/>
      <c r="H291" s="342"/>
      <c r="I291" s="342"/>
      <c r="J291" s="343"/>
    </row>
    <row r="292" spans="5:10" hidden="1" x14ac:dyDescent="0.25">
      <c r="E292" s="344"/>
      <c r="F292" s="345"/>
      <c r="G292" s="345"/>
      <c r="H292" s="345"/>
      <c r="I292" s="345"/>
      <c r="J292" s="346"/>
    </row>
    <row r="293" spans="5:10" hidden="1" x14ac:dyDescent="0.25">
      <c r="E293" s="347" t="str">
        <f>+E243</f>
        <v xml:space="preserve">PINTURA VINILO TIPO 1  3 CAPA </v>
      </c>
      <c r="F293" s="347"/>
      <c r="G293" s="347"/>
      <c r="H293" s="347"/>
      <c r="I293" s="111" t="s">
        <v>431</v>
      </c>
      <c r="J293" s="112" t="str">
        <f>+J243</f>
        <v>M2</v>
      </c>
    </row>
    <row r="294" spans="5:10" ht="21" hidden="1" customHeight="1" x14ac:dyDescent="0.25">
      <c r="E294" s="348"/>
      <c r="F294" s="348"/>
      <c r="G294" s="348"/>
      <c r="H294" s="348"/>
      <c r="I294" s="113" t="s">
        <v>432</v>
      </c>
      <c r="J294" s="114" t="str">
        <f>+J244</f>
        <v>NP-22</v>
      </c>
    </row>
    <row r="295" spans="5:10" hidden="1" x14ac:dyDescent="0.25">
      <c r="E295" s="349"/>
      <c r="F295" s="350"/>
      <c r="G295" s="350"/>
      <c r="H295" s="350"/>
      <c r="I295" s="350"/>
      <c r="J295" s="351"/>
    </row>
    <row r="296" spans="5:10" hidden="1" x14ac:dyDescent="0.25">
      <c r="E296" s="174"/>
      <c r="F296" s="175"/>
      <c r="G296" s="175"/>
      <c r="H296" s="175"/>
      <c r="I296" s="175"/>
      <c r="J296" s="176"/>
    </row>
    <row r="297" spans="5:10" hidden="1" x14ac:dyDescent="0.25">
      <c r="E297" s="174"/>
      <c r="F297" s="175"/>
      <c r="G297" s="175"/>
      <c r="H297" s="175"/>
      <c r="I297" s="175"/>
      <c r="J297" s="176"/>
    </row>
    <row r="298" spans="5:10" hidden="1" x14ac:dyDescent="0.25">
      <c r="E298" s="174"/>
      <c r="F298" s="175"/>
      <c r="G298" s="175"/>
      <c r="H298" s="175"/>
      <c r="I298" s="175"/>
      <c r="J298" s="176"/>
    </row>
    <row r="299" spans="5:10" hidden="1" x14ac:dyDescent="0.25">
      <c r="E299" s="174"/>
      <c r="F299" s="175"/>
      <c r="G299" s="175"/>
      <c r="H299" s="175"/>
      <c r="I299" s="175"/>
      <c r="J299" s="176"/>
    </row>
    <row r="300" spans="5:10" hidden="1" x14ac:dyDescent="0.25">
      <c r="E300" s="174"/>
      <c r="F300" s="175"/>
      <c r="G300" s="175"/>
      <c r="H300" s="175"/>
      <c r="I300" s="175"/>
      <c r="J300" s="176"/>
    </row>
    <row r="301" spans="5:10" hidden="1" x14ac:dyDescent="0.25">
      <c r="E301" s="174"/>
      <c r="F301" s="175"/>
      <c r="G301" s="175"/>
      <c r="H301" s="175"/>
      <c r="I301" s="175"/>
      <c r="J301" s="176"/>
    </row>
    <row r="302" spans="5:10" hidden="1" x14ac:dyDescent="0.25">
      <c r="E302" s="174"/>
      <c r="F302" s="175"/>
      <c r="G302" s="175"/>
      <c r="H302" s="175"/>
      <c r="I302" s="175"/>
      <c r="J302" s="176"/>
    </row>
    <row r="303" spans="5:10" hidden="1" x14ac:dyDescent="0.25">
      <c r="E303" s="174"/>
      <c r="F303" s="175"/>
      <c r="G303" s="175"/>
      <c r="H303" s="175"/>
      <c r="I303" s="175"/>
      <c r="J303" s="176"/>
    </row>
    <row r="304" spans="5:10" hidden="1" x14ac:dyDescent="0.25">
      <c r="E304" s="174"/>
      <c r="F304" s="175"/>
      <c r="G304" s="175"/>
      <c r="H304" s="175"/>
      <c r="I304" s="175"/>
      <c r="J304" s="176"/>
    </row>
    <row r="305" spans="5:10" hidden="1" x14ac:dyDescent="0.25">
      <c r="E305" s="174"/>
      <c r="F305" s="175"/>
      <c r="G305" s="175"/>
      <c r="H305" s="175"/>
      <c r="I305" s="175"/>
      <c r="J305" s="176"/>
    </row>
    <row r="306" spans="5:10" hidden="1" x14ac:dyDescent="0.25">
      <c r="E306" s="174"/>
      <c r="F306" s="175"/>
      <c r="G306" s="175"/>
      <c r="H306" s="175"/>
      <c r="I306" s="175"/>
      <c r="J306" s="176"/>
    </row>
    <row r="307" spans="5:10" hidden="1" x14ac:dyDescent="0.25">
      <c r="E307" s="174"/>
      <c r="F307" s="175"/>
      <c r="G307" s="175"/>
      <c r="H307" s="175"/>
      <c r="I307" s="175"/>
      <c r="J307" s="176"/>
    </row>
    <row r="308" spans="5:10" hidden="1" x14ac:dyDescent="0.25">
      <c r="E308" s="174"/>
      <c r="F308" s="175"/>
      <c r="G308" s="175"/>
      <c r="H308" s="175"/>
      <c r="I308" s="175"/>
      <c r="J308" s="176"/>
    </row>
    <row r="309" spans="5:10" hidden="1" x14ac:dyDescent="0.25">
      <c r="E309" s="174"/>
      <c r="F309" s="175"/>
      <c r="G309" s="175"/>
      <c r="H309" s="175"/>
      <c r="I309" s="175"/>
      <c r="J309" s="176"/>
    </row>
    <row r="310" spans="5:10" hidden="1" x14ac:dyDescent="0.25">
      <c r="E310" s="174"/>
      <c r="F310" s="175"/>
      <c r="G310" s="175"/>
      <c r="H310" s="175"/>
      <c r="I310" s="175"/>
      <c r="J310" s="176"/>
    </row>
    <row r="311" spans="5:10" hidden="1" x14ac:dyDescent="0.25">
      <c r="E311" s="174"/>
      <c r="F311" s="175"/>
      <c r="G311" s="175"/>
      <c r="H311" s="175"/>
      <c r="I311" s="175"/>
      <c r="J311" s="176"/>
    </row>
    <row r="312" spans="5:10" hidden="1" x14ac:dyDescent="0.25">
      <c r="E312" s="349"/>
      <c r="F312" s="350"/>
      <c r="G312" s="350"/>
      <c r="H312" s="350"/>
      <c r="I312" s="350"/>
      <c r="J312" s="351"/>
    </row>
    <row r="313" spans="5:10" hidden="1" x14ac:dyDescent="0.25">
      <c r="E313" s="174"/>
      <c r="F313" s="175"/>
      <c r="G313" s="175"/>
      <c r="H313" s="175"/>
      <c r="I313" s="175"/>
      <c r="J313" s="176"/>
    </row>
    <row r="314" spans="5:10" hidden="1" x14ac:dyDescent="0.25">
      <c r="E314" s="174"/>
      <c r="F314" s="175"/>
      <c r="G314" s="175"/>
      <c r="H314" s="175"/>
      <c r="I314" s="175"/>
      <c r="J314" s="176"/>
    </row>
    <row r="315" spans="5:10" hidden="1" x14ac:dyDescent="0.25">
      <c r="E315" s="174"/>
      <c r="F315" s="175"/>
      <c r="G315" s="175"/>
      <c r="H315" s="175"/>
      <c r="I315" s="175"/>
      <c r="J315" s="176"/>
    </row>
    <row r="316" spans="5:10" hidden="1" x14ac:dyDescent="0.25">
      <c r="E316" s="174"/>
      <c r="F316" s="175"/>
      <c r="G316" s="175"/>
      <c r="H316" s="175"/>
      <c r="I316" s="175"/>
      <c r="J316" s="176"/>
    </row>
    <row r="317" spans="5:10" hidden="1" x14ac:dyDescent="0.25">
      <c r="E317" s="174"/>
      <c r="F317" s="175"/>
      <c r="G317" s="175"/>
      <c r="H317" s="175"/>
      <c r="I317" s="175"/>
      <c r="J317" s="176"/>
    </row>
    <row r="318" spans="5:10" hidden="1" x14ac:dyDescent="0.25">
      <c r="E318" s="174"/>
      <c r="F318" s="175"/>
      <c r="G318" s="175"/>
      <c r="H318" s="175"/>
      <c r="I318" s="175"/>
      <c r="J318" s="176"/>
    </row>
    <row r="319" spans="5:10" hidden="1" x14ac:dyDescent="0.25">
      <c r="E319" s="174"/>
      <c r="F319" s="175"/>
      <c r="G319" s="175"/>
      <c r="H319" s="175"/>
      <c r="I319" s="175"/>
      <c r="J319" s="176"/>
    </row>
    <row r="320" spans="5:10" hidden="1" x14ac:dyDescent="0.25">
      <c r="E320" s="174"/>
      <c r="F320" s="175"/>
      <c r="G320" s="175"/>
      <c r="H320" s="175"/>
      <c r="I320" s="175"/>
      <c r="J320" s="176"/>
    </row>
    <row r="321" spans="5:10" hidden="1" x14ac:dyDescent="0.25">
      <c r="E321" s="174"/>
      <c r="F321" s="175"/>
      <c r="G321" s="175"/>
      <c r="H321" s="175"/>
      <c r="I321" s="175"/>
      <c r="J321" s="176"/>
    </row>
    <row r="322" spans="5:10" hidden="1" x14ac:dyDescent="0.25">
      <c r="E322" s="174"/>
      <c r="F322" s="175"/>
      <c r="G322" s="175"/>
      <c r="H322" s="175"/>
      <c r="I322" s="175"/>
      <c r="J322" s="176"/>
    </row>
    <row r="323" spans="5:10" hidden="1" x14ac:dyDescent="0.25">
      <c r="E323" s="174"/>
      <c r="F323" s="175"/>
      <c r="G323" s="175"/>
      <c r="H323" s="175"/>
      <c r="I323" s="175"/>
      <c r="J323" s="176"/>
    </row>
    <row r="324" spans="5:10" hidden="1" x14ac:dyDescent="0.25">
      <c r="E324" s="174"/>
      <c r="F324" s="175"/>
      <c r="G324" s="175"/>
      <c r="H324" s="175"/>
      <c r="I324" s="175"/>
      <c r="J324" s="176"/>
    </row>
    <row r="325" spans="5:10" hidden="1" x14ac:dyDescent="0.25">
      <c r="E325" s="174"/>
      <c r="F325" s="175"/>
      <c r="G325" s="175"/>
      <c r="H325" s="175"/>
      <c r="I325" s="175"/>
      <c r="J325" s="176"/>
    </row>
    <row r="326" spans="5:10" hidden="1" x14ac:dyDescent="0.25">
      <c r="E326" s="177"/>
      <c r="F326" s="178"/>
      <c r="G326" s="178"/>
      <c r="H326" s="178"/>
      <c r="I326" s="178"/>
      <c r="J326" s="179"/>
    </row>
    <row r="327" spans="5:10" hidden="1" x14ac:dyDescent="0.25">
      <c r="E327" s="162"/>
      <c r="F327" s="163"/>
      <c r="G327" s="164"/>
      <c r="H327" s="165"/>
      <c r="I327" s="166"/>
      <c r="J327" s="167"/>
    </row>
    <row r="328" spans="5:10" hidden="1" x14ac:dyDescent="0.25">
      <c r="E328" s="168" t="s">
        <v>455</v>
      </c>
      <c r="F328" s="169"/>
      <c r="G328" s="170"/>
      <c r="H328" s="171"/>
      <c r="I328" s="172"/>
      <c r="J328" s="173"/>
    </row>
    <row r="329" spans="5:10" hidden="1" x14ac:dyDescent="0.25">
      <c r="E329" s="168"/>
      <c r="F329" s="169"/>
      <c r="G329" s="170"/>
      <c r="H329" s="171"/>
      <c r="I329" s="172"/>
      <c r="J329" s="173"/>
    </row>
    <row r="330" spans="5:10" hidden="1" x14ac:dyDescent="0.25">
      <c r="E330" s="168"/>
      <c r="F330" s="169"/>
      <c r="G330" s="170"/>
      <c r="H330" s="171"/>
      <c r="I330" s="172"/>
      <c r="J330" s="173"/>
    </row>
    <row r="331" spans="5:10" hidden="1" x14ac:dyDescent="0.25">
      <c r="E331" s="168"/>
      <c r="F331" s="169"/>
      <c r="G331" s="170"/>
      <c r="H331" s="171"/>
      <c r="I331" s="172"/>
      <c r="J331" s="173"/>
    </row>
    <row r="332" spans="5:10" hidden="1" x14ac:dyDescent="0.25">
      <c r="E332" s="334" t="s">
        <v>456</v>
      </c>
      <c r="F332" s="335"/>
      <c r="G332" s="335"/>
      <c r="H332" s="336" t="s">
        <v>457</v>
      </c>
      <c r="I332" s="336"/>
      <c r="J332" s="337"/>
    </row>
    <row r="333" spans="5:10" hidden="1" x14ac:dyDescent="0.25">
      <c r="E333" s="334" t="s">
        <v>458</v>
      </c>
      <c r="F333" s="335"/>
      <c r="G333" s="335"/>
      <c r="H333" s="336" t="s">
        <v>459</v>
      </c>
      <c r="I333" s="336"/>
      <c r="J333" s="337"/>
    </row>
    <row r="334" spans="5:10" hidden="1" x14ac:dyDescent="0.25">
      <c r="E334" s="334" t="s">
        <v>460</v>
      </c>
      <c r="F334" s="335"/>
      <c r="G334" s="335"/>
      <c r="H334" s="336" t="s">
        <v>461</v>
      </c>
      <c r="I334" s="336"/>
      <c r="J334" s="337"/>
    </row>
    <row r="335" spans="5:10" hidden="1" x14ac:dyDescent="0.25">
      <c r="E335" s="334" t="s">
        <v>462</v>
      </c>
      <c r="F335" s="335"/>
      <c r="G335" s="335"/>
      <c r="H335" s="336" t="s">
        <v>463</v>
      </c>
      <c r="I335" s="336"/>
      <c r="J335" s="337"/>
    </row>
    <row r="336" spans="5:10" hidden="1" x14ac:dyDescent="0.25">
      <c r="E336" s="338" t="s">
        <v>464</v>
      </c>
      <c r="F336" s="339"/>
      <c r="G336" s="339"/>
      <c r="H336" s="339" t="s">
        <v>465</v>
      </c>
      <c r="I336" s="339"/>
      <c r="J336" s="340"/>
    </row>
    <row r="337" spans="1:10" ht="22.5" customHeight="1" x14ac:dyDescent="0.25">
      <c r="A337" t="s">
        <v>430</v>
      </c>
      <c r="B337" s="109">
        <v>23</v>
      </c>
      <c r="C337" s="110" t="str">
        <f>+A337&amp;B337</f>
        <v>NP-23</v>
      </c>
      <c r="E337" s="347" t="str">
        <f>VLOOKUP(C337,'[5]ITEMS NP'!$E$7:$G$61,2,0)</f>
        <v>SUMINISTRO E INSTALACION DE TUBERIA SANITARIA DE 4" Y ACCESORIOS</v>
      </c>
      <c r="F337" s="347"/>
      <c r="G337" s="347"/>
      <c r="H337" s="347"/>
      <c r="I337" s="111" t="s">
        <v>431</v>
      </c>
      <c r="J337" s="112" t="str">
        <f>VLOOKUP(C337,'[5]ITEMS NP'!$E$7:$G$61,3,0)</f>
        <v>ML</v>
      </c>
    </row>
    <row r="338" spans="1:10" x14ac:dyDescent="0.25">
      <c r="C338" s="110"/>
      <c r="E338" s="348"/>
      <c r="F338" s="348"/>
      <c r="G338" s="348"/>
      <c r="H338" s="348"/>
      <c r="I338" s="113" t="s">
        <v>432</v>
      </c>
      <c r="J338" s="114" t="str">
        <f>VLOOKUP(C337,'[5]ITEMS NP'!$E$7:$G$61,1,0)</f>
        <v>NP-23</v>
      </c>
    </row>
    <row r="339" spans="1:10" ht="12" customHeight="1" x14ac:dyDescent="0.25">
      <c r="C339" s="110"/>
      <c r="E339" s="115"/>
      <c r="F339" s="116"/>
      <c r="G339" s="117"/>
      <c r="H339" s="118"/>
      <c r="I339" s="119"/>
      <c r="J339" s="120"/>
    </row>
    <row r="340" spans="1:10" x14ac:dyDescent="0.25">
      <c r="B340" s="121"/>
      <c r="C340" s="110"/>
      <c r="E340" s="358" t="s">
        <v>435</v>
      </c>
      <c r="F340" s="358"/>
      <c r="G340" s="358"/>
      <c r="H340" s="123"/>
      <c r="I340" s="124"/>
      <c r="J340" s="125"/>
    </row>
    <row r="341" spans="1:10" x14ac:dyDescent="0.25">
      <c r="C341" s="110"/>
      <c r="E341" s="126" t="s">
        <v>436</v>
      </c>
      <c r="F341" s="127" t="s">
        <v>437</v>
      </c>
      <c r="G341" s="128" t="s">
        <v>18</v>
      </c>
      <c r="H341" s="128" t="s">
        <v>438</v>
      </c>
      <c r="I341" s="129" t="s">
        <v>439</v>
      </c>
      <c r="J341" s="130" t="s">
        <v>440</v>
      </c>
    </row>
    <row r="342" spans="1:10" x14ac:dyDescent="0.25">
      <c r="C342" s="110" t="s">
        <v>513</v>
      </c>
      <c r="E342" s="131" t="str">
        <f>IF(C342&gt;0,VLOOKUP(C342,[5]!materiales[#Data],2,0)," ")</f>
        <v>TUBERIA PVC 4" SANITARIA</v>
      </c>
      <c r="F342" s="132" t="str">
        <f>IF(C342&gt;0,VLOOKUP(C342,[5]!materiales[#Data],3,0)," ")</f>
        <v>ML</v>
      </c>
      <c r="G342" s="133">
        <v>1</v>
      </c>
      <c r="H342" s="134">
        <v>0.05</v>
      </c>
      <c r="I342" s="135">
        <f>IF(C342&gt;0,VLOOKUP(C342,[5]!materiales[#Data],4,0)," ")</f>
        <v>16800</v>
      </c>
      <c r="J342" s="135">
        <f t="shared" ref="J342:J347" si="6">+IFERROR((G342*I342)+(G342*H342*I342),"")</f>
        <v>17640</v>
      </c>
    </row>
    <row r="343" spans="1:10" x14ac:dyDescent="0.25">
      <c r="C343" s="110" t="s">
        <v>514</v>
      </c>
      <c r="E343" s="131" t="str">
        <f>IF(C343&gt;0,VLOOKUP(C343,[5]!materiales[#Data],2,0)," ")</f>
        <v>UNION SANITARIA 4" PVC</v>
      </c>
      <c r="F343" s="132" t="str">
        <f>IF(C343&gt;0,VLOOKUP(C343,[5]!materiales[#Data],3,0)," ")</f>
        <v>UND</v>
      </c>
      <c r="G343" s="136">
        <v>1</v>
      </c>
      <c r="H343" s="134">
        <v>0</v>
      </c>
      <c r="I343" s="135">
        <f>IF(C343&gt;0,VLOOKUP(C343,[5]!materiales[#Data],4,0)," ")</f>
        <v>5769.5</v>
      </c>
      <c r="J343" s="135">
        <f t="shared" si="6"/>
        <v>5769.5</v>
      </c>
    </row>
    <row r="344" spans="1:10" x14ac:dyDescent="0.25">
      <c r="C344" s="110" t="s">
        <v>515</v>
      </c>
      <c r="E344" s="131" t="str">
        <f>IF(C344&gt;0,VLOOKUP(C344,[5]!materiales[#Data],2,0)," ")</f>
        <v>SOLDADURA PVC ,1/ 4 GLN</v>
      </c>
      <c r="F344" s="132" t="str">
        <f>IF(C344&gt;0,VLOOKUP(C344,[5]!materiales[#Data],3,0)," ")</f>
        <v>UND</v>
      </c>
      <c r="G344" s="132">
        <v>0.01</v>
      </c>
      <c r="H344" s="134">
        <v>0.05</v>
      </c>
      <c r="I344" s="135">
        <f>IF(C344&gt;0,VLOOKUP(C344,[5]!materiales[#Data],4,0)," ")</f>
        <v>117906.39000000001</v>
      </c>
      <c r="J344" s="135">
        <f t="shared" si="6"/>
        <v>1238.0170950000002</v>
      </c>
    </row>
    <row r="345" spans="1:10" x14ac:dyDescent="0.25">
      <c r="C345" s="110" t="s">
        <v>516</v>
      </c>
      <c r="E345" s="131" t="str">
        <f>IF(C345&gt;0,VLOOKUP(C345,[5]!materiales[#Data],2,0)," ")</f>
        <v>LIMPIADOR PVC 760-G 1/4 GL</v>
      </c>
      <c r="F345" s="132" t="str">
        <f>IF(C345&gt;0,VLOOKUP(C345,[5]!materiales[#Data],3,0)," ")</f>
        <v>UND</v>
      </c>
      <c r="G345" s="132">
        <v>0.01</v>
      </c>
      <c r="H345" s="134">
        <v>0.05</v>
      </c>
      <c r="I345" s="135">
        <f>IF(C345&gt;0,VLOOKUP(C345,[5]!materiales[#Data],4,0)," ")</f>
        <v>82884.69</v>
      </c>
      <c r="J345" s="135">
        <f t="shared" si="6"/>
        <v>870.28924500000005</v>
      </c>
    </row>
    <row r="346" spans="1:10" x14ac:dyDescent="0.25">
      <c r="C346" s="110" t="s">
        <v>517</v>
      </c>
      <c r="E346" s="131" t="str">
        <f>IF(C346&gt;0,VLOOKUP(C346,[5]!materiales[#Data],2,0)," ")</f>
        <v>SIFON SANI PVC 2-REGISTRO</v>
      </c>
      <c r="F346" s="132" t="str">
        <f>IF(C346&gt;0,VLOOKUP(C346,[5]!materiales[#Data],3,0)," ")</f>
        <v>UND</v>
      </c>
      <c r="G346" s="132">
        <v>0.01</v>
      </c>
      <c r="H346" s="134">
        <v>0.05</v>
      </c>
      <c r="I346" s="135">
        <f>IF(C346&gt;0,VLOOKUP(C346,[5]!materiales[#Data],4,0)," ")</f>
        <v>7782.6</v>
      </c>
      <c r="J346" s="135">
        <f t="shared" si="6"/>
        <v>81.717300000000009</v>
      </c>
    </row>
    <row r="347" spans="1:10" ht="15.75" thickBot="1" x14ac:dyDescent="0.3">
      <c r="C347" s="110"/>
      <c r="E347" s="131" t="str">
        <f>IF(C347&gt;0,VLOOKUP(C347,[5]!materiales[#Data],2,0)," ")</f>
        <v xml:space="preserve"> </v>
      </c>
      <c r="F347" s="132" t="str">
        <f>IF(C347&gt;0,VLOOKUP(C347,[5]!materiales[#Data],3,0)," ")</f>
        <v xml:space="preserve"> </v>
      </c>
      <c r="G347" s="132"/>
      <c r="H347" s="134"/>
      <c r="I347" s="135" t="str">
        <f>IF(C347&gt;0,VLOOKUP(C347,[5]!materiales[#Data],4,0)," ")</f>
        <v xml:space="preserve"> </v>
      </c>
      <c r="J347" s="135" t="str">
        <f t="shared" si="6"/>
        <v/>
      </c>
    </row>
    <row r="348" spans="1:10" ht="15.75" thickBot="1" x14ac:dyDescent="0.3">
      <c r="C348" s="110"/>
      <c r="E348" s="137"/>
      <c r="F348" s="364" t="s">
        <v>443</v>
      </c>
      <c r="G348" s="360"/>
      <c r="H348" s="360"/>
      <c r="I348" s="365"/>
      <c r="J348" s="138">
        <f>ROUND(SUM(J342:J347),2)</f>
        <v>25599.52</v>
      </c>
    </row>
    <row r="349" spans="1:10" ht="12" customHeight="1" x14ac:dyDescent="0.25">
      <c r="C349" s="110"/>
      <c r="E349" s="137"/>
      <c r="F349" s="139"/>
      <c r="G349" s="139"/>
      <c r="H349" s="139"/>
      <c r="I349" s="139"/>
      <c r="J349" s="140"/>
    </row>
    <row r="350" spans="1:10" x14ac:dyDescent="0.25">
      <c r="C350" s="110"/>
      <c r="E350" s="358" t="s">
        <v>444</v>
      </c>
      <c r="F350" s="358"/>
      <c r="G350" s="358"/>
      <c r="H350" s="123"/>
      <c r="I350" s="124"/>
      <c r="J350" s="141"/>
    </row>
    <row r="351" spans="1:10" x14ac:dyDescent="0.25">
      <c r="C351" s="110"/>
      <c r="E351" s="356" t="s">
        <v>436</v>
      </c>
      <c r="F351" s="357"/>
      <c r="G351" s="127" t="s">
        <v>437</v>
      </c>
      <c r="H351" s="128" t="s">
        <v>445</v>
      </c>
      <c r="I351" s="129" t="s">
        <v>439</v>
      </c>
      <c r="J351" s="130" t="s">
        <v>440</v>
      </c>
    </row>
    <row r="352" spans="1:10" x14ac:dyDescent="0.25">
      <c r="C352" s="110" t="s">
        <v>518</v>
      </c>
      <c r="E352" s="352" t="str">
        <f>IF(C352&gt;0,VLOOKUP(C352,[5]!M_O[#Data],2,0)," ")</f>
        <v>M.O. HIDROSANIT. 1 AYUDANTE-1 OFI+PREST.</v>
      </c>
      <c r="F352" s="353"/>
      <c r="G352" s="142" t="str">
        <f>IF(C352&gt;0,VLOOKUP(C352,[5]!M_O[#Data],3,0)," ")</f>
        <v>JRN</v>
      </c>
      <c r="H352" s="143">
        <v>7.0000000000000007E-2</v>
      </c>
      <c r="I352" s="144">
        <f>IF(C352&gt;0,VLOOKUP(C352,[5]!M_O[#Data],4,0)," ")</f>
        <v>215156</v>
      </c>
      <c r="J352" s="145">
        <f>+IFERROR(H352*I352,"")</f>
        <v>15060.920000000002</v>
      </c>
    </row>
    <row r="353" spans="3:10" x14ac:dyDescent="0.25">
      <c r="C353" s="110"/>
      <c r="E353" s="352" t="str">
        <f>IF(C353&gt;0,VLOOKUP(C353,[5]!M_O[#Data],2,0)," ")</f>
        <v xml:space="preserve"> </v>
      </c>
      <c r="F353" s="353"/>
      <c r="G353" s="142" t="str">
        <f>IF(C353&gt;0,VLOOKUP(C353,[5]!M_O[#Data],3,0)," ")</f>
        <v xml:space="preserve"> </v>
      </c>
      <c r="H353" s="143"/>
      <c r="I353" s="144" t="str">
        <f>IF(C353&gt;0,VLOOKUP(C353,[5]!M_O[#Data],4,0)," ")</f>
        <v xml:space="preserve"> </v>
      </c>
      <c r="J353" s="145" t="str">
        <f>+IFERROR(H353*I353,"")</f>
        <v/>
      </c>
    </row>
    <row r="354" spans="3:10" x14ac:dyDescent="0.25">
      <c r="C354" s="110"/>
      <c r="E354" s="352" t="str">
        <f>IF(C354&gt;0,VLOOKUP(C354,[5]!M_O[#Data],2,0)," ")</f>
        <v xml:space="preserve"> </v>
      </c>
      <c r="F354" s="353"/>
      <c r="G354" s="142" t="str">
        <f>IF(C354&gt;0,VLOOKUP(C354,[5]!M_O[#Data],3,0)," ")</f>
        <v xml:space="preserve"> </v>
      </c>
      <c r="H354" s="143"/>
      <c r="I354" s="144" t="str">
        <f>IF(C354&gt;0,VLOOKUP(C354,[5]!M_O[#Data],4,0)," ")</f>
        <v xml:space="preserve"> </v>
      </c>
      <c r="J354" s="145" t="str">
        <f>+IFERROR(H354*I354,"")</f>
        <v/>
      </c>
    </row>
    <row r="355" spans="3:10" ht="15.75" thickBot="1" x14ac:dyDescent="0.3">
      <c r="C355" s="110"/>
      <c r="E355" s="352" t="str">
        <f>IF(C355&gt;0,VLOOKUP(C355,[5]!M_O[#Data],2,0)," ")</f>
        <v xml:space="preserve"> </v>
      </c>
      <c r="F355" s="353"/>
      <c r="G355" s="142" t="str">
        <f>IF(C355&gt;0,VLOOKUP(C355,[5]!M_O[#Data],3,0)," ")</f>
        <v xml:space="preserve"> </v>
      </c>
      <c r="H355" s="146"/>
      <c r="I355" s="144" t="str">
        <f>IF(C355&gt;0,VLOOKUP(C355,[5]!M_O[#Data],4,0)," ")</f>
        <v xml:space="preserve"> </v>
      </c>
      <c r="J355" s="145" t="str">
        <f>+IFERROR(H355*I355,"")</f>
        <v/>
      </c>
    </row>
    <row r="356" spans="3:10" ht="15.75" thickBot="1" x14ac:dyDescent="0.3">
      <c r="C356" s="110"/>
      <c r="E356" s="137"/>
      <c r="F356" s="359" t="s">
        <v>443</v>
      </c>
      <c r="G356" s="360"/>
      <c r="H356" s="360"/>
      <c r="I356" s="360"/>
      <c r="J356" s="138">
        <f>ROUND(SUM(J352:J355),2)</f>
        <v>15060.92</v>
      </c>
    </row>
    <row r="357" spans="3:10" ht="12" customHeight="1" x14ac:dyDescent="0.25">
      <c r="C357" s="110"/>
      <c r="E357" s="137"/>
      <c r="F357" s="139"/>
      <c r="G357" s="139"/>
      <c r="H357" s="139"/>
      <c r="I357" s="139"/>
      <c r="J357" s="140"/>
    </row>
    <row r="358" spans="3:10" x14ac:dyDescent="0.25">
      <c r="C358" s="110"/>
      <c r="E358" s="358" t="s">
        <v>447</v>
      </c>
      <c r="F358" s="358"/>
      <c r="G358" s="358"/>
      <c r="H358" s="123"/>
      <c r="I358" s="147"/>
      <c r="J358" s="148"/>
    </row>
    <row r="359" spans="3:10" x14ac:dyDescent="0.25">
      <c r="C359" s="110"/>
      <c r="E359" s="356" t="s">
        <v>436</v>
      </c>
      <c r="F359" s="357"/>
      <c r="G359" s="127" t="s">
        <v>437</v>
      </c>
      <c r="H359" s="128" t="s">
        <v>445</v>
      </c>
      <c r="I359" s="129" t="s">
        <v>439</v>
      </c>
      <c r="J359" s="130" t="s">
        <v>440</v>
      </c>
    </row>
    <row r="360" spans="3:10" x14ac:dyDescent="0.25">
      <c r="C360" s="110"/>
      <c r="E360" s="352"/>
      <c r="F360" s="353"/>
      <c r="G360" s="142"/>
      <c r="H360" s="149"/>
      <c r="I360" s="144"/>
      <c r="J360" s="145"/>
    </row>
    <row r="361" spans="3:10" ht="15.75" thickBot="1" x14ac:dyDescent="0.3">
      <c r="C361" s="110"/>
      <c r="E361" s="352"/>
      <c r="F361" s="353"/>
      <c r="G361" s="142"/>
      <c r="H361" s="143"/>
      <c r="I361" s="144"/>
      <c r="J361" s="145"/>
    </row>
    <row r="362" spans="3:10" ht="15.75" thickBot="1" x14ac:dyDescent="0.3">
      <c r="C362" s="110"/>
      <c r="E362" s="137"/>
      <c r="F362" s="359" t="s">
        <v>443</v>
      </c>
      <c r="G362" s="360"/>
      <c r="H362" s="360"/>
      <c r="I362" s="360"/>
      <c r="J362" s="138">
        <f>ROUND(SUM(J360:J361),2)</f>
        <v>0</v>
      </c>
    </row>
    <row r="363" spans="3:10" ht="12" customHeight="1" x14ac:dyDescent="0.25">
      <c r="C363" s="110"/>
      <c r="E363" s="137"/>
      <c r="F363" s="139"/>
      <c r="G363" s="139"/>
      <c r="H363" s="139"/>
      <c r="I363" s="139"/>
      <c r="J363" s="140"/>
    </row>
    <row r="364" spans="3:10" x14ac:dyDescent="0.25">
      <c r="C364" s="110"/>
      <c r="E364" s="361" t="s">
        <v>448</v>
      </c>
      <c r="F364" s="361"/>
      <c r="G364" s="361"/>
      <c r="H364" s="123"/>
      <c r="I364" s="147"/>
      <c r="J364" s="151"/>
    </row>
    <row r="365" spans="3:10" x14ac:dyDescent="0.25">
      <c r="C365" s="110"/>
      <c r="E365" s="356" t="s">
        <v>436</v>
      </c>
      <c r="F365" s="357"/>
      <c r="G365" s="127" t="s">
        <v>437</v>
      </c>
      <c r="H365" s="128" t="s">
        <v>1</v>
      </c>
      <c r="I365" s="129" t="s">
        <v>439</v>
      </c>
      <c r="J365" s="130" t="s">
        <v>440</v>
      </c>
    </row>
    <row r="366" spans="3:10" x14ac:dyDescent="0.25">
      <c r="C366" s="110" t="s">
        <v>449</v>
      </c>
      <c r="E366" s="352" t="str">
        <f>IF(C366&gt;0,VLOOKUP(C366,[5]!EQUIPOS[#Data],2,0)," ")</f>
        <v>HERRAMIENTA MENOR</v>
      </c>
      <c r="F366" s="353"/>
      <c r="G366" s="142" t="str">
        <f>IF(C366&gt;0,VLOOKUP(C366,[5]!EQUIPOS[#Data],3,0)," ")</f>
        <v>%</v>
      </c>
      <c r="H366" s="152">
        <v>1</v>
      </c>
      <c r="I366" s="144">
        <f>+J356*0.05*H366</f>
        <v>753.04600000000005</v>
      </c>
      <c r="J366" s="145">
        <f t="shared" ref="J366:J371" si="7">+IFERROR(H366*I366,"")</f>
        <v>753.04600000000005</v>
      </c>
    </row>
    <row r="367" spans="3:10" x14ac:dyDescent="0.25">
      <c r="C367" s="110"/>
      <c r="E367" s="352" t="str">
        <f>IF(C367&gt;0,VLOOKUP(C367,[5]!EQUIPOS[#Data],2,0)," ")</f>
        <v xml:space="preserve"> </v>
      </c>
      <c r="F367" s="353"/>
      <c r="G367" s="142" t="str">
        <f>IF(C367&gt;0,VLOOKUP(C367,[5]!EQUIPOS[#Data],3,0)," ")</f>
        <v xml:space="preserve"> </v>
      </c>
      <c r="H367" s="153"/>
      <c r="I367" s="144" t="str">
        <f>IF(C367&gt;0,VLOOKUP(C367,[5]!EQUIPOS[#Data],4,0)," ")</f>
        <v xml:space="preserve"> </v>
      </c>
      <c r="J367" s="145" t="str">
        <f t="shared" si="7"/>
        <v/>
      </c>
    </row>
    <row r="368" spans="3:10" x14ac:dyDescent="0.25">
      <c r="C368" s="110"/>
      <c r="E368" s="352" t="str">
        <f>IF(C368&gt;0,VLOOKUP(C368,[5]!EQUIPOS[#Data],2,0)," ")</f>
        <v xml:space="preserve"> </v>
      </c>
      <c r="F368" s="353"/>
      <c r="G368" s="142" t="str">
        <f>IF(C368&gt;0,VLOOKUP(C368,[5]!EQUIPOS[#Data],3,0)," ")</f>
        <v xml:space="preserve"> </v>
      </c>
      <c r="H368" s="153"/>
      <c r="I368" s="144" t="str">
        <f>IF(C368&gt;0,VLOOKUP(C368,[5]!EQUIPOS[#Data],4,0)," ")</f>
        <v xml:space="preserve"> </v>
      </c>
      <c r="J368" s="145" t="str">
        <f t="shared" si="7"/>
        <v/>
      </c>
    </row>
    <row r="369" spans="3:12" x14ac:dyDescent="0.25">
      <c r="C369" s="110"/>
      <c r="E369" s="352" t="str">
        <f>IF(C369&gt;0,VLOOKUP(C369,[5]!EQUIPOS[#Data],2,0)," ")</f>
        <v xml:space="preserve"> </v>
      </c>
      <c r="F369" s="353"/>
      <c r="G369" s="142" t="str">
        <f>IF(C369&gt;0,VLOOKUP(C369,[5]!EQUIPOS[#Data],3,0)," ")</f>
        <v xml:space="preserve"> </v>
      </c>
      <c r="H369" s="153"/>
      <c r="I369" s="144" t="str">
        <f>IF(C369&gt;0,VLOOKUP(C369,[5]!EQUIPOS[#Data],4,0)," ")</f>
        <v xml:space="preserve"> </v>
      </c>
      <c r="J369" s="145" t="str">
        <f t="shared" si="7"/>
        <v/>
      </c>
    </row>
    <row r="370" spans="3:12" x14ac:dyDescent="0.25">
      <c r="C370" s="110"/>
      <c r="E370" s="352" t="str">
        <f>IF(C370&gt;0,VLOOKUP(C370,[5]!EQUIPOS[#Data],2,0)," ")</f>
        <v xml:space="preserve"> </v>
      </c>
      <c r="F370" s="353"/>
      <c r="G370" s="142" t="str">
        <f>IF(C370&gt;0,VLOOKUP(C370,[5]!EQUIPOS[#Data],3,0)," ")</f>
        <v xml:space="preserve"> </v>
      </c>
      <c r="H370" s="152"/>
      <c r="I370" s="144" t="str">
        <f>IF(C370&gt;0,VLOOKUP(C370,[5]!EQUIPOS[#Data],4,0)," ")</f>
        <v xml:space="preserve"> </v>
      </c>
      <c r="J370" s="145" t="str">
        <f t="shared" si="7"/>
        <v/>
      </c>
    </row>
    <row r="371" spans="3:12" ht="15.75" thickBot="1" x14ac:dyDescent="0.3">
      <c r="C371" s="110"/>
      <c r="E371" s="352" t="str">
        <f>IF(C371&gt;0,VLOOKUP(C371,[5]!EQUIPOS[#Data],2,0)," ")</f>
        <v xml:space="preserve"> </v>
      </c>
      <c r="F371" s="353"/>
      <c r="G371" s="142" t="str">
        <f>IF(C371&gt;0,VLOOKUP(C371,[5]!EQUIPOS[#Data],3,0)," ")</f>
        <v xml:space="preserve"> </v>
      </c>
      <c r="H371" s="152"/>
      <c r="I371" s="144" t="str">
        <f>IF(C371&gt;0,VLOOKUP(C371,[5]!EQUIPOS[#Data],4,0)," ")</f>
        <v xml:space="preserve"> </v>
      </c>
      <c r="J371" s="145" t="str">
        <f t="shared" si="7"/>
        <v/>
      </c>
    </row>
    <row r="372" spans="3:12" ht="15.75" thickBot="1" x14ac:dyDescent="0.3">
      <c r="C372" s="110"/>
      <c r="E372" s="137"/>
      <c r="F372" s="354" t="s">
        <v>443</v>
      </c>
      <c r="G372" s="354"/>
      <c r="H372" s="354"/>
      <c r="I372" s="354"/>
      <c r="J372" s="138">
        <f>ROUND(SUM(J366:J371),2)</f>
        <v>753.05</v>
      </c>
    </row>
    <row r="373" spans="3:12" ht="12" customHeight="1" thickBot="1" x14ac:dyDescent="0.3">
      <c r="C373" s="110"/>
      <c r="E373" s="137"/>
      <c r="F373" s="155"/>
      <c r="G373" s="156"/>
      <c r="H373" s="123"/>
      <c r="I373" s="124"/>
      <c r="J373" s="157"/>
    </row>
    <row r="374" spans="3:12" x14ac:dyDescent="0.25">
      <c r="C374" s="110"/>
      <c r="E374" s="158"/>
      <c r="F374" s="355" t="s">
        <v>2</v>
      </c>
      <c r="G374" s="355"/>
      <c r="H374" s="355"/>
      <c r="I374" s="355"/>
      <c r="J374" s="159">
        <f>+J372+J362+J356+J348</f>
        <v>41413.49</v>
      </c>
      <c r="L374" s="161">
        <f>VLOOKUP(C337,'[5]ITEMS NP'!$E$7:$I$68,5,0)</f>
        <v>41413.49</v>
      </c>
    </row>
    <row r="375" spans="3:12" x14ac:dyDescent="0.25">
      <c r="E375" s="162"/>
      <c r="F375" s="163"/>
      <c r="G375" s="164"/>
      <c r="H375" s="165"/>
      <c r="I375" s="166"/>
      <c r="J375" s="167"/>
    </row>
    <row r="376" spans="3:12" x14ac:dyDescent="0.25">
      <c r="E376" s="168" t="s">
        <v>455</v>
      </c>
      <c r="F376" s="169"/>
      <c r="G376" s="170"/>
      <c r="H376" s="171"/>
      <c r="I376" s="172"/>
      <c r="J376" s="173"/>
    </row>
    <row r="377" spans="3:12" x14ac:dyDescent="0.25">
      <c r="E377" s="168"/>
      <c r="F377" s="169"/>
      <c r="G377" s="170"/>
      <c r="H377" s="171"/>
      <c r="I377" s="172"/>
      <c r="J377" s="173"/>
    </row>
    <row r="378" spans="3:12" x14ac:dyDescent="0.25">
      <c r="E378" s="168"/>
      <c r="F378" s="169"/>
      <c r="G378" s="170"/>
      <c r="H378" s="171"/>
      <c r="I378" s="172"/>
      <c r="J378" s="173"/>
    </row>
    <row r="379" spans="3:12" x14ac:dyDescent="0.25">
      <c r="E379" s="168"/>
      <c r="F379" s="169"/>
      <c r="G379" s="170"/>
      <c r="H379" s="171"/>
      <c r="I379" s="172"/>
      <c r="J379" s="173"/>
    </row>
    <row r="380" spans="3:12" x14ac:dyDescent="0.25">
      <c r="E380" s="334" t="s">
        <v>456</v>
      </c>
      <c r="F380" s="335"/>
      <c r="G380" s="335"/>
      <c r="H380" s="336" t="s">
        <v>457</v>
      </c>
      <c r="I380" s="336"/>
      <c r="J380" s="337"/>
    </row>
    <row r="381" spans="3:12" x14ac:dyDescent="0.25">
      <c r="E381" s="334" t="s">
        <v>458</v>
      </c>
      <c r="F381" s="335"/>
      <c r="G381" s="335"/>
      <c r="H381" s="336" t="s">
        <v>459</v>
      </c>
      <c r="I381" s="336"/>
      <c r="J381" s="337"/>
    </row>
    <row r="382" spans="3:12" x14ac:dyDescent="0.25">
      <c r="E382" s="334" t="s">
        <v>460</v>
      </c>
      <c r="F382" s="335"/>
      <c r="G382" s="335"/>
      <c r="H382" s="336" t="s">
        <v>461</v>
      </c>
      <c r="I382" s="336"/>
      <c r="J382" s="337"/>
    </row>
    <row r="383" spans="3:12" x14ac:dyDescent="0.25">
      <c r="E383" s="334" t="s">
        <v>462</v>
      </c>
      <c r="F383" s="335"/>
      <c r="G383" s="335"/>
      <c r="H383" s="336" t="s">
        <v>463</v>
      </c>
      <c r="I383" s="336"/>
      <c r="J383" s="337"/>
    </row>
    <row r="384" spans="3:12" x14ac:dyDescent="0.25">
      <c r="E384" s="338" t="s">
        <v>464</v>
      </c>
      <c r="F384" s="339"/>
      <c r="G384" s="339"/>
      <c r="H384" s="339" t="s">
        <v>465</v>
      </c>
      <c r="I384" s="339"/>
      <c r="J384" s="340"/>
    </row>
    <row r="385" spans="5:10" ht="14.45" customHeight="1" x14ac:dyDescent="0.25">
      <c r="E385" s="341" t="s">
        <v>466</v>
      </c>
      <c r="F385" s="342"/>
      <c r="G385" s="342"/>
      <c r="H385" s="342"/>
      <c r="I385" s="342"/>
      <c r="J385" s="343"/>
    </row>
    <row r="386" spans="5:10" x14ac:dyDescent="0.25">
      <c r="E386" s="344"/>
      <c r="F386" s="345"/>
      <c r="G386" s="345"/>
      <c r="H386" s="345"/>
      <c r="I386" s="345"/>
      <c r="J386" s="346"/>
    </row>
    <row r="387" spans="5:10" x14ac:dyDescent="0.25">
      <c r="E387" s="347" t="str">
        <f>+E337</f>
        <v>SUMINISTRO E INSTALACION DE TUBERIA SANITARIA DE 4" Y ACCESORIOS</v>
      </c>
      <c r="F387" s="347"/>
      <c r="G387" s="347"/>
      <c r="H387" s="347"/>
      <c r="I387" s="111" t="s">
        <v>431</v>
      </c>
      <c r="J387" s="112" t="str">
        <f>+J337</f>
        <v>ML</v>
      </c>
    </row>
    <row r="388" spans="5:10" ht="21" customHeight="1" x14ac:dyDescent="0.25">
      <c r="E388" s="348"/>
      <c r="F388" s="348"/>
      <c r="G388" s="348"/>
      <c r="H388" s="348"/>
      <c r="I388" s="113" t="s">
        <v>432</v>
      </c>
      <c r="J388" s="114" t="str">
        <f>+J338</f>
        <v>NP-23</v>
      </c>
    </row>
    <row r="389" spans="5:10" x14ac:dyDescent="0.25">
      <c r="E389" s="349" t="s">
        <v>519</v>
      </c>
      <c r="F389" s="350"/>
      <c r="G389" s="350"/>
      <c r="H389" s="350"/>
      <c r="I389" s="350"/>
      <c r="J389" s="351"/>
    </row>
    <row r="390" spans="5:10" x14ac:dyDescent="0.25">
      <c r="E390" s="174"/>
      <c r="F390" s="175"/>
      <c r="G390" s="175"/>
      <c r="H390" s="175"/>
      <c r="I390" s="175"/>
      <c r="J390" s="176"/>
    </row>
    <row r="391" spans="5:10" x14ac:dyDescent="0.25">
      <c r="E391" s="174"/>
      <c r="F391" s="175"/>
      <c r="G391" s="175"/>
      <c r="H391" s="175"/>
      <c r="I391" s="175"/>
      <c r="J391" s="176"/>
    </row>
    <row r="392" spans="5:10" x14ac:dyDescent="0.25">
      <c r="E392" s="174"/>
      <c r="F392" s="175"/>
      <c r="G392" s="175"/>
      <c r="H392" s="175"/>
      <c r="I392" s="175"/>
      <c r="J392" s="176"/>
    </row>
    <row r="393" spans="5:10" x14ac:dyDescent="0.25">
      <c r="E393" s="174"/>
      <c r="F393" s="175"/>
      <c r="G393" s="175"/>
      <c r="H393" s="175"/>
      <c r="I393" s="175"/>
      <c r="J393" s="176"/>
    </row>
    <row r="394" spans="5:10" x14ac:dyDescent="0.25">
      <c r="E394" s="174"/>
      <c r="F394" s="175"/>
      <c r="G394" s="175"/>
      <c r="H394" s="175"/>
      <c r="I394" s="175"/>
      <c r="J394" s="176"/>
    </row>
    <row r="395" spans="5:10" x14ac:dyDescent="0.25">
      <c r="E395" s="174"/>
      <c r="F395" s="175"/>
      <c r="G395" s="175"/>
      <c r="H395" s="175"/>
      <c r="I395" s="175"/>
      <c r="J395" s="176"/>
    </row>
    <row r="396" spans="5:10" x14ac:dyDescent="0.25">
      <c r="E396" s="174"/>
      <c r="F396" s="175"/>
      <c r="G396" s="175"/>
      <c r="H396" s="175"/>
      <c r="I396" s="175"/>
      <c r="J396" s="176"/>
    </row>
    <row r="397" spans="5:10" x14ac:dyDescent="0.25">
      <c r="E397" s="174"/>
      <c r="F397" s="175"/>
      <c r="G397" s="175"/>
      <c r="H397" s="175"/>
      <c r="I397" s="175"/>
      <c r="J397" s="176"/>
    </row>
    <row r="398" spans="5:10" x14ac:dyDescent="0.25">
      <c r="E398" s="174"/>
      <c r="F398" s="175"/>
      <c r="G398" s="175"/>
      <c r="H398" s="175"/>
      <c r="I398" s="175"/>
      <c r="J398" s="176"/>
    </row>
    <row r="399" spans="5:10" x14ac:dyDescent="0.25">
      <c r="E399" s="174"/>
      <c r="F399" s="175"/>
      <c r="G399" s="175"/>
      <c r="H399" s="175"/>
      <c r="I399" s="175"/>
      <c r="J399" s="176"/>
    </row>
    <row r="400" spans="5:10" x14ac:dyDescent="0.25">
      <c r="E400" s="174"/>
      <c r="F400" s="175"/>
      <c r="G400" s="175"/>
      <c r="H400" s="175"/>
      <c r="I400" s="175"/>
      <c r="J400" s="176"/>
    </row>
    <row r="401" spans="5:10" x14ac:dyDescent="0.25">
      <c r="E401" s="174"/>
      <c r="F401" s="175"/>
      <c r="G401" s="175"/>
      <c r="H401" s="175"/>
      <c r="I401" s="175"/>
      <c r="J401" s="176"/>
    </row>
    <row r="402" spans="5:10" x14ac:dyDescent="0.25">
      <c r="E402" s="174"/>
      <c r="F402" s="175"/>
      <c r="G402" s="175"/>
      <c r="H402" s="175"/>
      <c r="I402" s="175"/>
      <c r="J402" s="176"/>
    </row>
    <row r="403" spans="5:10" x14ac:dyDescent="0.25">
      <c r="E403" s="174"/>
      <c r="F403" s="175"/>
      <c r="G403" s="175"/>
      <c r="H403" s="175"/>
      <c r="I403" s="175"/>
      <c r="J403" s="176"/>
    </row>
    <row r="404" spans="5:10" x14ac:dyDescent="0.25">
      <c r="E404" s="174"/>
      <c r="F404" s="175"/>
      <c r="G404" s="175"/>
      <c r="H404" s="175"/>
      <c r="I404" s="175"/>
      <c r="J404" s="176"/>
    </row>
    <row r="405" spans="5:10" x14ac:dyDescent="0.25">
      <c r="E405" s="174"/>
      <c r="F405" s="175"/>
      <c r="G405" s="175"/>
      <c r="H405" s="175"/>
      <c r="I405" s="175"/>
      <c r="J405" s="176"/>
    </row>
    <row r="406" spans="5:10" x14ac:dyDescent="0.25">
      <c r="E406" s="349"/>
      <c r="F406" s="350"/>
      <c r="G406" s="350"/>
      <c r="H406" s="350"/>
      <c r="I406" s="350"/>
      <c r="J406" s="351"/>
    </row>
    <row r="407" spans="5:10" x14ac:dyDescent="0.25">
      <c r="E407" s="174"/>
      <c r="F407" s="175"/>
      <c r="G407" s="175"/>
      <c r="H407" s="175"/>
      <c r="I407" s="175"/>
      <c r="J407" s="176"/>
    </row>
    <row r="408" spans="5:10" x14ac:dyDescent="0.25">
      <c r="E408" s="174"/>
      <c r="F408" s="175"/>
      <c r="G408" s="175"/>
      <c r="H408" s="175"/>
      <c r="I408" s="175"/>
      <c r="J408" s="176"/>
    </row>
    <row r="409" spans="5:10" x14ac:dyDescent="0.25">
      <c r="E409" s="174"/>
      <c r="F409" s="175"/>
      <c r="G409" s="175"/>
      <c r="H409" s="175"/>
      <c r="I409" s="175"/>
      <c r="J409" s="176"/>
    </row>
    <row r="410" spans="5:10" x14ac:dyDescent="0.25">
      <c r="E410" s="174"/>
      <c r="F410" s="175"/>
      <c r="G410" s="175"/>
      <c r="H410" s="175"/>
      <c r="I410" s="175"/>
      <c r="J410" s="176"/>
    </row>
    <row r="411" spans="5:10" x14ac:dyDescent="0.25">
      <c r="E411" s="174"/>
      <c r="F411" s="175"/>
      <c r="G411" s="175"/>
      <c r="H411" s="175"/>
      <c r="I411" s="175"/>
      <c r="J411" s="176"/>
    </row>
    <row r="412" spans="5:10" x14ac:dyDescent="0.25">
      <c r="E412" s="174"/>
      <c r="F412" s="175"/>
      <c r="G412" s="175"/>
      <c r="H412" s="175"/>
      <c r="I412" s="175"/>
      <c r="J412" s="176"/>
    </row>
    <row r="413" spans="5:10" x14ac:dyDescent="0.25">
      <c r="E413" s="174"/>
      <c r="F413" s="175"/>
      <c r="G413" s="175"/>
      <c r="H413" s="175"/>
      <c r="I413" s="175"/>
      <c r="J413" s="176"/>
    </row>
    <row r="414" spans="5:10" x14ac:dyDescent="0.25">
      <c r="E414" s="174"/>
      <c r="F414" s="175"/>
      <c r="G414" s="175"/>
      <c r="H414" s="175"/>
      <c r="I414" s="175"/>
      <c r="J414" s="176"/>
    </row>
    <row r="415" spans="5:10" x14ac:dyDescent="0.25">
      <c r="E415" s="174"/>
      <c r="F415" s="175"/>
      <c r="G415" s="175"/>
      <c r="H415" s="175"/>
      <c r="I415" s="175"/>
      <c r="J415" s="176"/>
    </row>
    <row r="416" spans="5:10" x14ac:dyDescent="0.25">
      <c r="E416" s="174"/>
      <c r="F416" s="175"/>
      <c r="G416" s="175"/>
      <c r="H416" s="175"/>
      <c r="I416" s="175"/>
      <c r="J416" s="176"/>
    </row>
    <row r="417" spans="1:10" x14ac:dyDescent="0.25">
      <c r="E417" s="174"/>
      <c r="F417" s="175"/>
      <c r="G417" s="175"/>
      <c r="H417" s="175"/>
      <c r="I417" s="175"/>
      <c r="J417" s="176"/>
    </row>
    <row r="418" spans="1:10" x14ac:dyDescent="0.25">
      <c r="E418" s="174"/>
      <c r="F418" s="175"/>
      <c r="G418" s="175"/>
      <c r="H418" s="175"/>
      <c r="I418" s="175"/>
      <c r="J418" s="176"/>
    </row>
    <row r="419" spans="1:10" x14ac:dyDescent="0.25">
      <c r="E419" s="174"/>
      <c r="F419" s="175"/>
      <c r="G419" s="175"/>
      <c r="H419" s="175"/>
      <c r="I419" s="175"/>
      <c r="J419" s="176"/>
    </row>
    <row r="420" spans="1:10" x14ac:dyDescent="0.25">
      <c r="E420" s="177"/>
      <c r="F420" s="178"/>
      <c r="G420" s="178"/>
      <c r="H420" s="178"/>
      <c r="I420" s="178"/>
      <c r="J420" s="179"/>
    </row>
    <row r="421" spans="1:10" x14ac:dyDescent="0.25">
      <c r="E421" s="162"/>
      <c r="F421" s="163"/>
      <c r="G421" s="164"/>
      <c r="H421" s="165"/>
      <c r="I421" s="166"/>
      <c r="J421" s="167"/>
    </row>
    <row r="422" spans="1:10" x14ac:dyDescent="0.25">
      <c r="E422" s="168" t="s">
        <v>455</v>
      </c>
      <c r="F422" s="169"/>
      <c r="G422" s="170"/>
      <c r="H422" s="171"/>
      <c r="I422" s="172"/>
      <c r="J422" s="173"/>
    </row>
    <row r="423" spans="1:10" x14ac:dyDescent="0.25">
      <c r="E423" s="168"/>
      <c r="F423" s="169"/>
      <c r="G423" s="170"/>
      <c r="H423" s="171"/>
      <c r="I423" s="172"/>
      <c r="J423" s="173"/>
    </row>
    <row r="424" spans="1:10" x14ac:dyDescent="0.25">
      <c r="E424" s="168"/>
      <c r="F424" s="169"/>
      <c r="G424" s="170"/>
      <c r="H424" s="171"/>
      <c r="I424" s="172"/>
      <c r="J424" s="173"/>
    </row>
    <row r="425" spans="1:10" x14ac:dyDescent="0.25">
      <c r="E425" s="168"/>
      <c r="F425" s="169"/>
      <c r="G425" s="170"/>
      <c r="H425" s="171"/>
      <c r="I425" s="172"/>
      <c r="J425" s="173"/>
    </row>
    <row r="426" spans="1:10" x14ac:dyDescent="0.25">
      <c r="E426" s="334" t="s">
        <v>456</v>
      </c>
      <c r="F426" s="335"/>
      <c r="G426" s="335"/>
      <c r="H426" s="336" t="s">
        <v>457</v>
      </c>
      <c r="I426" s="336"/>
      <c r="J426" s="337"/>
    </row>
    <row r="427" spans="1:10" x14ac:dyDescent="0.25">
      <c r="E427" s="334" t="s">
        <v>458</v>
      </c>
      <c r="F427" s="335"/>
      <c r="G427" s="335"/>
      <c r="H427" s="336" t="s">
        <v>459</v>
      </c>
      <c r="I427" s="336"/>
      <c r="J427" s="337"/>
    </row>
    <row r="428" spans="1:10" x14ac:dyDescent="0.25">
      <c r="E428" s="334" t="s">
        <v>460</v>
      </c>
      <c r="F428" s="335"/>
      <c r="G428" s="335"/>
      <c r="H428" s="336" t="s">
        <v>461</v>
      </c>
      <c r="I428" s="336"/>
      <c r="J428" s="337"/>
    </row>
    <row r="429" spans="1:10" x14ac:dyDescent="0.25">
      <c r="E429" s="334" t="s">
        <v>462</v>
      </c>
      <c r="F429" s="335"/>
      <c r="G429" s="335"/>
      <c r="H429" s="336" t="s">
        <v>463</v>
      </c>
      <c r="I429" s="336"/>
      <c r="J429" s="337"/>
    </row>
    <row r="430" spans="1:10" x14ac:dyDescent="0.25">
      <c r="E430" s="338" t="s">
        <v>464</v>
      </c>
      <c r="F430" s="339"/>
      <c r="G430" s="339"/>
      <c r="H430" s="339" t="s">
        <v>465</v>
      </c>
      <c r="I430" s="339"/>
      <c r="J430" s="340"/>
    </row>
    <row r="431" spans="1:10" ht="22.5" customHeight="1" x14ac:dyDescent="0.25">
      <c r="A431" t="s">
        <v>430</v>
      </c>
      <c r="B431" s="109">
        <v>24</v>
      </c>
      <c r="C431" s="110" t="str">
        <f>+A431&amp;B431</f>
        <v>NP-24</v>
      </c>
      <c r="E431" s="347" t="str">
        <f>VLOOKUP(C431,'[5]ITEMS NP'!$E$7:$G$61,2,0)</f>
        <v>CONSTRUCCION DE MURO EN BLOQUE #4</v>
      </c>
      <c r="F431" s="347"/>
      <c r="G431" s="347"/>
      <c r="H431" s="347"/>
      <c r="I431" s="111" t="s">
        <v>431</v>
      </c>
      <c r="J431" s="112" t="str">
        <f>VLOOKUP(C431,'[5]ITEMS NP'!$E$7:$G$61,3,0)</f>
        <v>M2</v>
      </c>
    </row>
    <row r="432" spans="1:10" x14ac:dyDescent="0.25">
      <c r="C432" s="110"/>
      <c r="E432" s="348"/>
      <c r="F432" s="348"/>
      <c r="G432" s="348"/>
      <c r="H432" s="348"/>
      <c r="I432" s="113" t="s">
        <v>432</v>
      </c>
      <c r="J432" s="114" t="str">
        <f>VLOOKUP(C431,'[5]ITEMS NP'!$E$7:$G$61,1,0)</f>
        <v>NP-24</v>
      </c>
    </row>
    <row r="433" spans="2:11" ht="12" customHeight="1" x14ac:dyDescent="0.25">
      <c r="C433" s="110"/>
      <c r="E433" s="115"/>
      <c r="F433" s="116"/>
      <c r="G433" s="117"/>
      <c r="H433" s="118"/>
      <c r="I433" s="119"/>
      <c r="J433" s="120"/>
    </row>
    <row r="434" spans="2:11" x14ac:dyDescent="0.25">
      <c r="B434" s="121"/>
      <c r="C434" s="110"/>
      <c r="E434" s="358" t="s">
        <v>435</v>
      </c>
      <c r="F434" s="358"/>
      <c r="G434" s="358"/>
      <c r="H434" s="123"/>
      <c r="I434" s="124"/>
      <c r="J434" s="125"/>
    </row>
    <row r="435" spans="2:11" x14ac:dyDescent="0.25">
      <c r="C435" s="110"/>
      <c r="E435" s="126" t="s">
        <v>436</v>
      </c>
      <c r="F435" s="127" t="s">
        <v>437</v>
      </c>
      <c r="G435" s="128" t="s">
        <v>18</v>
      </c>
      <c r="H435" s="128" t="s">
        <v>438</v>
      </c>
      <c r="I435" s="129" t="s">
        <v>439</v>
      </c>
      <c r="J435" s="130" t="s">
        <v>440</v>
      </c>
    </row>
    <row r="436" spans="2:11" x14ac:dyDescent="0.25">
      <c r="C436" s="110" t="s">
        <v>520</v>
      </c>
      <c r="E436" s="131" t="str">
        <f>IF(C436&gt;0,VLOOKUP(C436,[5]!materiales[#Data],2,0)," ")</f>
        <v>BLOQUE ARCILLA No. 4</v>
      </c>
      <c r="F436" s="132" t="str">
        <f>IF(C436&gt;0,VLOOKUP(C436,[5]!materiales[#Data],3,0)," ")</f>
        <v>UND</v>
      </c>
      <c r="G436" s="133">
        <v>15.5</v>
      </c>
      <c r="H436" s="134">
        <v>0.05</v>
      </c>
      <c r="I436" s="135">
        <f>IF(C436&gt;0,VLOOKUP(C436,[5]!materiales[#Data],4,0)," ")</f>
        <v>1450</v>
      </c>
      <c r="J436" s="135">
        <f t="shared" ref="J436:J441" si="8">+IFERROR((G436*I436)+(G436*H436*I436),"")</f>
        <v>23598.75</v>
      </c>
    </row>
    <row r="437" spans="2:11" x14ac:dyDescent="0.25">
      <c r="C437" s="110" t="s">
        <v>489</v>
      </c>
      <c r="E437" s="131" t="str">
        <f>IF(C437&gt;0,VLOOKUP(C437,[5]!materiales[#Data],2,0)," ")</f>
        <v>MORTERO 1:4 DE NIVELACION</v>
      </c>
      <c r="F437" s="132" t="str">
        <f>IF(C437&gt;0,VLOOKUP(C437,[5]!materiales[#Data],3,0)," ")</f>
        <v>M3</v>
      </c>
      <c r="G437" s="136">
        <v>0.02</v>
      </c>
      <c r="H437" s="134">
        <v>0.05</v>
      </c>
      <c r="I437" s="135">
        <f>IF(C437&gt;0,VLOOKUP(C437,[5]!materiales[#Data],4,0)," ")</f>
        <v>369682.22000000003</v>
      </c>
      <c r="J437" s="135">
        <f t="shared" si="8"/>
        <v>7763.3266200000007</v>
      </c>
    </row>
    <row r="438" spans="2:11" x14ac:dyDescent="0.25">
      <c r="C438" s="110"/>
      <c r="E438" s="131" t="str">
        <f>IF(C438&gt;0,VLOOKUP(C438,[5]!materiales[#Data],2,0)," ")</f>
        <v xml:space="preserve"> </v>
      </c>
      <c r="F438" s="132" t="str">
        <f>IF(C438&gt;0,VLOOKUP(C438,[5]!materiales[#Data],3,0)," ")</f>
        <v xml:space="preserve"> </v>
      </c>
      <c r="G438" s="132"/>
      <c r="H438" s="134"/>
      <c r="I438" s="135" t="str">
        <f>IF(C438&gt;0,VLOOKUP(C438,[5]!materiales[#Data],4,0)," ")</f>
        <v xml:space="preserve"> </v>
      </c>
      <c r="J438" s="135" t="str">
        <f t="shared" si="8"/>
        <v/>
      </c>
    </row>
    <row r="439" spans="2:11" x14ac:dyDescent="0.25">
      <c r="C439" s="110"/>
      <c r="E439" s="131" t="str">
        <f>IF(C439&gt;0,VLOOKUP(C439,[5]!materiales[#Data],2,0)," ")</f>
        <v xml:space="preserve"> </v>
      </c>
      <c r="F439" s="132" t="str">
        <f>IF(C439&gt;0,VLOOKUP(C439,[5]!materiales[#Data],3,0)," ")</f>
        <v xml:space="preserve"> </v>
      </c>
      <c r="G439" s="132"/>
      <c r="H439" s="134"/>
      <c r="I439" s="135" t="str">
        <f>IF(C439&gt;0,VLOOKUP(C439,[5]!materiales[#Data],4,0)," ")</f>
        <v xml:space="preserve"> </v>
      </c>
      <c r="J439" s="135" t="str">
        <f t="shared" si="8"/>
        <v/>
      </c>
    </row>
    <row r="440" spans="2:11" x14ac:dyDescent="0.25">
      <c r="C440" s="110"/>
      <c r="E440" s="131" t="str">
        <f>IF(C440&gt;0,VLOOKUP(C440,[5]!materiales[#Data],2,0)," ")</f>
        <v xml:space="preserve"> </v>
      </c>
      <c r="F440" s="132" t="str">
        <f>IF(C440&gt;0,VLOOKUP(C440,[5]!materiales[#Data],3,0)," ")</f>
        <v xml:space="preserve"> </v>
      </c>
      <c r="G440" s="132"/>
      <c r="H440" s="134"/>
      <c r="I440" s="135" t="str">
        <f>IF(C440&gt;0,VLOOKUP(C440,[5]!materiales[#Data],4,0)," ")</f>
        <v xml:space="preserve"> </v>
      </c>
      <c r="J440" s="135" t="str">
        <f t="shared" si="8"/>
        <v/>
      </c>
    </row>
    <row r="441" spans="2:11" ht="15.75" thickBot="1" x14ac:dyDescent="0.3">
      <c r="C441" s="110"/>
      <c r="E441" s="131" t="str">
        <f>IF(C441&gt;0,VLOOKUP(C441,[5]!materiales[#Data],2,0)," ")</f>
        <v xml:space="preserve"> </v>
      </c>
      <c r="F441" s="132" t="str">
        <f>IF(C441&gt;0,VLOOKUP(C441,[5]!materiales[#Data],3,0)," ")</f>
        <v xml:space="preserve"> </v>
      </c>
      <c r="G441" s="132"/>
      <c r="H441" s="134"/>
      <c r="I441" s="135" t="str">
        <f>IF(C441&gt;0,VLOOKUP(C441,[5]!materiales[#Data],4,0)," ")</f>
        <v xml:space="preserve"> </v>
      </c>
      <c r="J441" s="135" t="str">
        <f t="shared" si="8"/>
        <v/>
      </c>
    </row>
    <row r="442" spans="2:11" ht="15.75" thickBot="1" x14ac:dyDescent="0.3">
      <c r="C442" s="110"/>
      <c r="E442" s="137"/>
      <c r="F442" s="364" t="s">
        <v>443</v>
      </c>
      <c r="G442" s="360"/>
      <c r="H442" s="360"/>
      <c r="I442" s="365"/>
      <c r="J442" s="138">
        <f>ROUND(SUM(J436:J441),2)</f>
        <v>31362.080000000002</v>
      </c>
    </row>
    <row r="443" spans="2:11" ht="12" customHeight="1" x14ac:dyDescent="0.25">
      <c r="C443" s="110"/>
      <c r="E443" s="137"/>
      <c r="F443" s="139"/>
      <c r="G443" s="139"/>
      <c r="H443" s="139"/>
      <c r="I443" s="139"/>
      <c r="J443" s="140"/>
    </row>
    <row r="444" spans="2:11" x14ac:dyDescent="0.25">
      <c r="C444" s="110"/>
      <c r="E444" s="358" t="s">
        <v>444</v>
      </c>
      <c r="F444" s="358"/>
      <c r="G444" s="358"/>
      <c r="H444" s="123"/>
      <c r="I444" s="124"/>
      <c r="J444" s="141"/>
    </row>
    <row r="445" spans="2:11" x14ac:dyDescent="0.25">
      <c r="C445" s="110"/>
      <c r="E445" s="356" t="s">
        <v>436</v>
      </c>
      <c r="F445" s="357"/>
      <c r="G445" s="127" t="s">
        <v>437</v>
      </c>
      <c r="H445" s="128" t="s">
        <v>445</v>
      </c>
      <c r="I445" s="129" t="s">
        <v>439</v>
      </c>
      <c r="J445" s="130" t="s">
        <v>440</v>
      </c>
    </row>
    <row r="446" spans="2:11" x14ac:dyDescent="0.25">
      <c r="C446" s="110" t="s">
        <v>477</v>
      </c>
      <c r="E446" s="352" t="str">
        <f>IF(C446&gt;0,VLOOKUP(C446,[5]!M_O[#Data],2,0)," ")</f>
        <v>M.O. ALBANILERIA 1 AYUDANTE-1 OFI+PREST.</v>
      </c>
      <c r="F446" s="353"/>
      <c r="G446" s="142" t="str">
        <f>IF(C446&gt;0,VLOOKUP(C446,[5]!M_O[#Data],3,0)," ")</f>
        <v>JRN</v>
      </c>
      <c r="H446" s="149">
        <v>7.0999999999999994E-2</v>
      </c>
      <c r="I446" s="144">
        <f>IF(C446&gt;0,VLOOKUP(C446,[5]!M_O[#Data],4,0)," ")</f>
        <v>202488</v>
      </c>
      <c r="J446" s="145">
        <f>+IFERROR(H446*I446,"")</f>
        <v>14376.647999999999</v>
      </c>
      <c r="K446">
        <f>1/H446</f>
        <v>14.084507042253522</v>
      </c>
    </row>
    <row r="447" spans="2:11" x14ac:dyDescent="0.25">
      <c r="C447" s="110"/>
      <c r="E447" s="352" t="str">
        <f>IF(C447&gt;0,VLOOKUP(C447,[5]!M_O[#Data],2,0)," ")</f>
        <v xml:space="preserve"> </v>
      </c>
      <c r="F447" s="353"/>
      <c r="G447" s="142" t="str">
        <f>IF(C447&gt;0,VLOOKUP(C447,[5]!M_O[#Data],3,0)," ")</f>
        <v xml:space="preserve"> </v>
      </c>
      <c r="H447" s="143"/>
      <c r="I447" s="144" t="str">
        <f>IF(C447&gt;0,VLOOKUP(C447,[5]!M_O[#Data],4,0)," ")</f>
        <v xml:space="preserve"> </v>
      </c>
      <c r="J447" s="145" t="str">
        <f>+IFERROR(H447*I447,"")</f>
        <v/>
      </c>
    </row>
    <row r="448" spans="2:11" x14ac:dyDescent="0.25">
      <c r="C448" s="110"/>
      <c r="E448" s="352" t="str">
        <f>IF(C448&gt;0,VLOOKUP(C448,[5]!M_O[#Data],2,0)," ")</f>
        <v xml:space="preserve"> </v>
      </c>
      <c r="F448" s="353"/>
      <c r="G448" s="142" t="str">
        <f>IF(C448&gt;0,VLOOKUP(C448,[5]!M_O[#Data],3,0)," ")</f>
        <v xml:space="preserve"> </v>
      </c>
      <c r="H448" s="143"/>
      <c r="I448" s="144" t="str">
        <f>IF(C448&gt;0,VLOOKUP(C448,[5]!M_O[#Data],4,0)," ")</f>
        <v xml:space="preserve"> </v>
      </c>
      <c r="J448" s="145" t="str">
        <f>+IFERROR(H448*I448,"")</f>
        <v/>
      </c>
    </row>
    <row r="449" spans="3:10" ht="15.75" thickBot="1" x14ac:dyDescent="0.3">
      <c r="C449" s="110"/>
      <c r="E449" s="352" t="str">
        <f>IF(C449&gt;0,VLOOKUP(C449,[5]!M_O[#Data],2,0)," ")</f>
        <v xml:space="preserve"> </v>
      </c>
      <c r="F449" s="353"/>
      <c r="G449" s="142" t="str">
        <f>IF(C449&gt;0,VLOOKUP(C449,[5]!M_O[#Data],3,0)," ")</f>
        <v xml:space="preserve"> </v>
      </c>
      <c r="H449" s="146"/>
      <c r="I449" s="144" t="str">
        <f>IF(C449&gt;0,VLOOKUP(C449,[5]!M_O[#Data],4,0)," ")</f>
        <v xml:space="preserve"> </v>
      </c>
      <c r="J449" s="145" t="str">
        <f>+IFERROR(H449*I449,"")</f>
        <v/>
      </c>
    </row>
    <row r="450" spans="3:10" ht="15.75" thickBot="1" x14ac:dyDescent="0.3">
      <c r="C450" s="110"/>
      <c r="E450" s="137"/>
      <c r="F450" s="359" t="s">
        <v>443</v>
      </c>
      <c r="G450" s="360"/>
      <c r="H450" s="360"/>
      <c r="I450" s="360"/>
      <c r="J450" s="138">
        <f>ROUND(SUM(J446:J449),2)</f>
        <v>14376.65</v>
      </c>
    </row>
    <row r="451" spans="3:10" ht="12" customHeight="1" x14ac:dyDescent="0.25">
      <c r="C451" s="110"/>
      <c r="E451" s="137"/>
      <c r="F451" s="139"/>
      <c r="G451" s="139"/>
      <c r="H451" s="139"/>
      <c r="I451" s="139"/>
      <c r="J451" s="140"/>
    </row>
    <row r="452" spans="3:10" x14ac:dyDescent="0.25">
      <c r="C452" s="110"/>
      <c r="E452" s="358" t="s">
        <v>447</v>
      </c>
      <c r="F452" s="358"/>
      <c r="G452" s="358"/>
      <c r="H452" s="123"/>
      <c r="I452" s="147"/>
      <c r="J452" s="148"/>
    </row>
    <row r="453" spans="3:10" x14ac:dyDescent="0.25">
      <c r="C453" s="110"/>
      <c r="E453" s="356" t="s">
        <v>436</v>
      </c>
      <c r="F453" s="357"/>
      <c r="G453" s="127" t="s">
        <v>437</v>
      </c>
      <c r="H453" s="128" t="s">
        <v>445</v>
      </c>
      <c r="I453" s="129" t="s">
        <v>439</v>
      </c>
      <c r="J453" s="130" t="s">
        <v>440</v>
      </c>
    </row>
    <row r="454" spans="3:10" x14ac:dyDescent="0.25">
      <c r="C454" s="110"/>
      <c r="E454" s="352"/>
      <c r="F454" s="353"/>
      <c r="G454" s="142"/>
      <c r="H454" s="149"/>
      <c r="I454" s="144"/>
      <c r="J454" s="145"/>
    </row>
    <row r="455" spans="3:10" ht="15.75" thickBot="1" x14ac:dyDescent="0.3">
      <c r="C455" s="110"/>
      <c r="E455" s="352"/>
      <c r="F455" s="353"/>
      <c r="G455" s="142"/>
      <c r="H455" s="143"/>
      <c r="I455" s="144"/>
      <c r="J455" s="145"/>
    </row>
    <row r="456" spans="3:10" ht="15.75" thickBot="1" x14ac:dyDescent="0.3">
      <c r="C456" s="110"/>
      <c r="E456" s="137"/>
      <c r="F456" s="359" t="s">
        <v>443</v>
      </c>
      <c r="G456" s="360"/>
      <c r="H456" s="360"/>
      <c r="I456" s="360"/>
      <c r="J456" s="138">
        <f>ROUND(SUM(J454:J455),2)</f>
        <v>0</v>
      </c>
    </row>
    <row r="457" spans="3:10" ht="12" customHeight="1" x14ac:dyDescent="0.25">
      <c r="C457" s="110"/>
      <c r="E457" s="137"/>
      <c r="F457" s="139"/>
      <c r="G457" s="139"/>
      <c r="H457" s="139"/>
      <c r="I457" s="139"/>
      <c r="J457" s="140"/>
    </row>
    <row r="458" spans="3:10" x14ac:dyDescent="0.25">
      <c r="C458" s="110"/>
      <c r="E458" s="361" t="s">
        <v>448</v>
      </c>
      <c r="F458" s="361"/>
      <c r="G458" s="361"/>
      <c r="H458" s="123"/>
      <c r="I458" s="147"/>
      <c r="J458" s="151"/>
    </row>
    <row r="459" spans="3:10" x14ac:dyDescent="0.25">
      <c r="C459" s="110"/>
      <c r="E459" s="356" t="s">
        <v>436</v>
      </c>
      <c r="F459" s="357"/>
      <c r="G459" s="127" t="s">
        <v>437</v>
      </c>
      <c r="H459" s="128" t="s">
        <v>1</v>
      </c>
      <c r="I459" s="129" t="s">
        <v>439</v>
      </c>
      <c r="J459" s="130" t="s">
        <v>440</v>
      </c>
    </row>
    <row r="460" spans="3:10" x14ac:dyDescent="0.25">
      <c r="C460" s="110" t="s">
        <v>449</v>
      </c>
      <c r="E460" s="352" t="str">
        <f>IF(C460&gt;0,VLOOKUP(C460,[5]!EQUIPOS[#Data],2,0)," ")</f>
        <v>HERRAMIENTA MENOR</v>
      </c>
      <c r="F460" s="353"/>
      <c r="G460" s="142" t="str">
        <f>IF(C460&gt;0,VLOOKUP(C460,[5]!EQUIPOS[#Data],3,0)," ")</f>
        <v>%</v>
      </c>
      <c r="H460" s="152">
        <v>1</v>
      </c>
      <c r="I460" s="144">
        <f>+J450*0.05*H460</f>
        <v>718.83249999999998</v>
      </c>
      <c r="J460" s="145">
        <f t="shared" ref="J460:J465" si="9">+IFERROR(H460*I460,"")</f>
        <v>718.83249999999998</v>
      </c>
    </row>
    <row r="461" spans="3:10" x14ac:dyDescent="0.25">
      <c r="C461" s="110" t="s">
        <v>450</v>
      </c>
      <c r="E461" s="352" t="str">
        <f>IF(C461&gt;0,VLOOKUP(C461,[5]!EQUIPOS[#Data],2,0)," ")</f>
        <v>ANDAMIO CERTIFICADO JGO</v>
      </c>
      <c r="F461" s="353"/>
      <c r="G461" s="142" t="str">
        <f>IF(C461&gt;0,VLOOKUP(C461,[5]!EQUIPOS[#Data],3,0)," ")</f>
        <v>DIA</v>
      </c>
      <c r="H461" s="153">
        <v>0.05</v>
      </c>
      <c r="I461" s="144">
        <f>IF(C461&gt;0,VLOOKUP(C461,[5]!EQUIPOS[#Data],4,0)," ")</f>
        <v>17429.100000000002</v>
      </c>
      <c r="J461" s="145">
        <f t="shared" si="9"/>
        <v>871.45500000000015</v>
      </c>
    </row>
    <row r="462" spans="3:10" x14ac:dyDescent="0.25">
      <c r="C462" s="110"/>
      <c r="E462" s="352" t="str">
        <f>IF(C462&gt;0,VLOOKUP(C462,[5]!EQUIPOS[#Data],2,0)," ")</f>
        <v xml:space="preserve"> </v>
      </c>
      <c r="F462" s="353"/>
      <c r="G462" s="142" t="str">
        <f>IF(C462&gt;0,VLOOKUP(C462,[5]!EQUIPOS[#Data],3,0)," ")</f>
        <v xml:space="preserve"> </v>
      </c>
      <c r="H462" s="153"/>
      <c r="I462" s="144" t="str">
        <f>IF(C462&gt;0,VLOOKUP(C462,[5]!EQUIPOS[#Data],4,0)," ")</f>
        <v xml:space="preserve"> </v>
      </c>
      <c r="J462" s="145" t="str">
        <f t="shared" si="9"/>
        <v/>
      </c>
    </row>
    <row r="463" spans="3:10" x14ac:dyDescent="0.25">
      <c r="C463" s="110"/>
      <c r="E463" s="352" t="str">
        <f>IF(C463&gt;0,VLOOKUP(C463,[5]!EQUIPOS[#Data],2,0)," ")</f>
        <v xml:space="preserve"> </v>
      </c>
      <c r="F463" s="353"/>
      <c r="G463" s="142" t="str">
        <f>IF(C463&gt;0,VLOOKUP(C463,[5]!EQUIPOS[#Data],3,0)," ")</f>
        <v xml:space="preserve"> </v>
      </c>
      <c r="H463" s="153"/>
      <c r="I463" s="144" t="str">
        <f>IF(C463&gt;0,VLOOKUP(C463,[5]!EQUIPOS[#Data],4,0)," ")</f>
        <v xml:space="preserve"> </v>
      </c>
      <c r="J463" s="145" t="str">
        <f t="shared" si="9"/>
        <v/>
      </c>
    </row>
    <row r="464" spans="3:10" x14ac:dyDescent="0.25">
      <c r="C464" s="110"/>
      <c r="E464" s="352" t="str">
        <f>IF(C464&gt;0,VLOOKUP(C464,[5]!EQUIPOS[#Data],2,0)," ")</f>
        <v xml:space="preserve"> </v>
      </c>
      <c r="F464" s="353"/>
      <c r="G464" s="142" t="str">
        <f>IF(C464&gt;0,VLOOKUP(C464,[5]!EQUIPOS[#Data],3,0)," ")</f>
        <v xml:space="preserve"> </v>
      </c>
      <c r="H464" s="152"/>
      <c r="I464" s="144" t="str">
        <f>IF(C464&gt;0,VLOOKUP(C464,[5]!EQUIPOS[#Data],4,0)," ")</f>
        <v xml:space="preserve"> </v>
      </c>
      <c r="J464" s="145" t="str">
        <f t="shared" si="9"/>
        <v/>
      </c>
    </row>
    <row r="465" spans="3:12" ht="15.75" thickBot="1" x14ac:dyDescent="0.3">
      <c r="C465" s="110"/>
      <c r="E465" s="352" t="str">
        <f>IF(C465&gt;0,VLOOKUP(C465,[5]!EQUIPOS[#Data],2,0)," ")</f>
        <v xml:space="preserve"> </v>
      </c>
      <c r="F465" s="353"/>
      <c r="G465" s="142" t="str">
        <f>IF(C465&gt;0,VLOOKUP(C465,[5]!EQUIPOS[#Data],3,0)," ")</f>
        <v xml:space="preserve"> </v>
      </c>
      <c r="H465" s="152"/>
      <c r="I465" s="144" t="str">
        <f>IF(C465&gt;0,VLOOKUP(C465,[5]!EQUIPOS[#Data],4,0)," ")</f>
        <v xml:space="preserve"> </v>
      </c>
      <c r="J465" s="145" t="str">
        <f t="shared" si="9"/>
        <v/>
      </c>
    </row>
    <row r="466" spans="3:12" ht="15.75" thickBot="1" x14ac:dyDescent="0.3">
      <c r="C466" s="110"/>
      <c r="E466" s="137"/>
      <c r="F466" s="354" t="s">
        <v>443</v>
      </c>
      <c r="G466" s="354"/>
      <c r="H466" s="354"/>
      <c r="I466" s="354"/>
      <c r="J466" s="138">
        <f>ROUND(SUM(J460:J465),2)</f>
        <v>1590.29</v>
      </c>
    </row>
    <row r="467" spans="3:12" ht="12" customHeight="1" thickBot="1" x14ac:dyDescent="0.3">
      <c r="C467" s="110"/>
      <c r="E467" s="137"/>
      <c r="F467" s="155"/>
      <c r="G467" s="156"/>
      <c r="H467" s="123"/>
      <c r="I467" s="124"/>
      <c r="J467" s="157"/>
    </row>
    <row r="468" spans="3:12" x14ac:dyDescent="0.25">
      <c r="C468" s="110"/>
      <c r="E468" s="158"/>
      <c r="F468" s="355" t="s">
        <v>2</v>
      </c>
      <c r="G468" s="355"/>
      <c r="H468" s="355"/>
      <c r="I468" s="355"/>
      <c r="J468" s="159">
        <f>+J466+J456+J450+J442</f>
        <v>47329.020000000004</v>
      </c>
      <c r="L468" s="161">
        <f>VLOOKUP(C431,'[5]ITEMS NP'!$E$7:$I$68,5,0)</f>
        <v>47329.020000000004</v>
      </c>
    </row>
    <row r="469" spans="3:12" x14ac:dyDescent="0.25">
      <c r="E469" s="162"/>
      <c r="F469" s="163"/>
      <c r="G469" s="164"/>
      <c r="H469" s="165"/>
      <c r="I469" s="166"/>
      <c r="J469" s="167"/>
    </row>
    <row r="470" spans="3:12" x14ac:dyDescent="0.25">
      <c r="E470" s="168" t="s">
        <v>455</v>
      </c>
      <c r="F470" s="169"/>
      <c r="G470" s="170"/>
      <c r="H470" s="171"/>
      <c r="I470" s="172"/>
      <c r="J470" s="173"/>
    </row>
    <row r="471" spans="3:12" x14ac:dyDescent="0.25">
      <c r="E471" s="168"/>
      <c r="F471" s="169"/>
      <c r="G471" s="170"/>
      <c r="H471" s="171"/>
      <c r="I471" s="172"/>
      <c r="J471" s="173"/>
    </row>
    <row r="472" spans="3:12" x14ac:dyDescent="0.25">
      <c r="E472" s="168"/>
      <c r="F472" s="169"/>
      <c r="G472" s="170"/>
      <c r="H472" s="171"/>
      <c r="I472" s="172"/>
      <c r="J472" s="173"/>
    </row>
    <row r="473" spans="3:12" x14ac:dyDescent="0.25">
      <c r="E473" s="168"/>
      <c r="F473" s="169"/>
      <c r="G473" s="170"/>
      <c r="H473" s="171"/>
      <c r="I473" s="172"/>
      <c r="J473" s="173"/>
    </row>
    <row r="474" spans="3:12" x14ac:dyDescent="0.25">
      <c r="E474" s="334" t="s">
        <v>456</v>
      </c>
      <c r="F474" s="335"/>
      <c r="G474" s="335"/>
      <c r="H474" s="336" t="s">
        <v>457</v>
      </c>
      <c r="I474" s="336"/>
      <c r="J474" s="337"/>
    </row>
    <row r="475" spans="3:12" x14ac:dyDescent="0.25">
      <c r="E475" s="334" t="s">
        <v>458</v>
      </c>
      <c r="F475" s="335"/>
      <c r="G475" s="335"/>
      <c r="H475" s="336" t="s">
        <v>459</v>
      </c>
      <c r="I475" s="336"/>
      <c r="J475" s="337"/>
    </row>
    <row r="476" spans="3:12" x14ac:dyDescent="0.25">
      <c r="E476" s="334" t="s">
        <v>460</v>
      </c>
      <c r="F476" s="335"/>
      <c r="G476" s="335"/>
      <c r="H476" s="336" t="s">
        <v>461</v>
      </c>
      <c r="I476" s="336"/>
      <c r="J476" s="337"/>
    </row>
    <row r="477" spans="3:12" x14ac:dyDescent="0.25">
      <c r="E477" s="334" t="s">
        <v>462</v>
      </c>
      <c r="F477" s="335"/>
      <c r="G477" s="335"/>
      <c r="H477" s="336" t="s">
        <v>463</v>
      </c>
      <c r="I477" s="336"/>
      <c r="J477" s="337"/>
    </row>
    <row r="478" spans="3:12" x14ac:dyDescent="0.25">
      <c r="E478" s="338" t="s">
        <v>464</v>
      </c>
      <c r="F478" s="339"/>
      <c r="G478" s="339"/>
      <c r="H478" s="339" t="s">
        <v>465</v>
      </c>
      <c r="I478" s="339"/>
      <c r="J478" s="340"/>
    </row>
    <row r="479" spans="3:12" ht="14.45" customHeight="1" x14ac:dyDescent="0.25">
      <c r="E479" s="341" t="s">
        <v>466</v>
      </c>
      <c r="F479" s="342"/>
      <c r="G479" s="342"/>
      <c r="H479" s="342"/>
      <c r="I479" s="342"/>
      <c r="J479" s="343"/>
    </row>
    <row r="480" spans="3:12" x14ac:dyDescent="0.25">
      <c r="E480" s="344"/>
      <c r="F480" s="345"/>
      <c r="G480" s="345"/>
      <c r="H480" s="345"/>
      <c r="I480" s="345"/>
      <c r="J480" s="346"/>
    </row>
    <row r="481" spans="5:10" x14ac:dyDescent="0.25">
      <c r="E481" s="347" t="str">
        <f>+E431</f>
        <v>CONSTRUCCION DE MURO EN BLOQUE #4</v>
      </c>
      <c r="F481" s="347"/>
      <c r="G481" s="347"/>
      <c r="H481" s="347"/>
      <c r="I481" s="111" t="s">
        <v>431</v>
      </c>
      <c r="J481" s="112" t="str">
        <f>+J431</f>
        <v>M2</v>
      </c>
    </row>
    <row r="482" spans="5:10" ht="21" customHeight="1" x14ac:dyDescent="0.25">
      <c r="E482" s="348"/>
      <c r="F482" s="348"/>
      <c r="G482" s="348"/>
      <c r="H482" s="348"/>
      <c r="I482" s="113" t="s">
        <v>432</v>
      </c>
      <c r="J482" s="114" t="str">
        <f>+J432</f>
        <v>NP-24</v>
      </c>
    </row>
    <row r="483" spans="5:10" x14ac:dyDescent="0.25">
      <c r="E483" s="349" t="s">
        <v>521</v>
      </c>
      <c r="F483" s="350"/>
      <c r="G483" s="350"/>
      <c r="H483" s="350"/>
      <c r="I483" s="350"/>
      <c r="J483" s="351"/>
    </row>
    <row r="484" spans="5:10" x14ac:dyDescent="0.25">
      <c r="E484" s="174"/>
      <c r="F484" s="175"/>
      <c r="G484" s="175"/>
      <c r="H484" s="175"/>
      <c r="I484" s="175"/>
      <c r="J484" s="176"/>
    </row>
    <row r="485" spans="5:10" x14ac:dyDescent="0.25">
      <c r="E485" s="174"/>
      <c r="F485" s="175"/>
      <c r="G485" s="175"/>
      <c r="H485" s="175"/>
      <c r="I485" s="175"/>
      <c r="J485" s="176"/>
    </row>
    <row r="486" spans="5:10" x14ac:dyDescent="0.25">
      <c r="E486" s="174"/>
      <c r="F486" s="175"/>
      <c r="G486" s="175"/>
      <c r="H486" s="175"/>
      <c r="I486" s="175"/>
      <c r="J486" s="176"/>
    </row>
    <row r="487" spans="5:10" x14ac:dyDescent="0.25">
      <c r="E487" s="174"/>
      <c r="F487" s="175"/>
      <c r="G487" s="175"/>
      <c r="H487" s="175"/>
      <c r="I487" s="175"/>
      <c r="J487" s="176"/>
    </row>
    <row r="488" spans="5:10" x14ac:dyDescent="0.25">
      <c r="E488" s="174"/>
      <c r="F488" s="175"/>
      <c r="G488" s="175"/>
      <c r="H488" s="175"/>
      <c r="I488" s="175"/>
      <c r="J488" s="176"/>
    </row>
    <row r="489" spans="5:10" x14ac:dyDescent="0.25">
      <c r="E489" s="174"/>
      <c r="F489" s="175"/>
      <c r="G489" s="175"/>
      <c r="H489" s="175"/>
      <c r="I489" s="175"/>
      <c r="J489" s="176"/>
    </row>
    <row r="490" spans="5:10" x14ac:dyDescent="0.25">
      <c r="E490" s="174"/>
      <c r="F490" s="175"/>
      <c r="G490" s="175"/>
      <c r="H490" s="175"/>
      <c r="I490" s="175"/>
      <c r="J490" s="176"/>
    </row>
    <row r="491" spans="5:10" x14ac:dyDescent="0.25">
      <c r="E491" s="174"/>
      <c r="F491" s="175"/>
      <c r="G491" s="175"/>
      <c r="H491" s="175"/>
      <c r="I491" s="175"/>
      <c r="J491" s="176"/>
    </row>
    <row r="492" spans="5:10" x14ac:dyDescent="0.25">
      <c r="E492" s="174"/>
      <c r="F492" s="175"/>
      <c r="G492" s="175"/>
      <c r="H492" s="175"/>
      <c r="I492" s="175"/>
      <c r="J492" s="176"/>
    </row>
    <row r="493" spans="5:10" x14ac:dyDescent="0.25">
      <c r="E493" s="174"/>
      <c r="F493" s="175"/>
      <c r="G493" s="175"/>
      <c r="H493" s="175"/>
      <c r="I493" s="175"/>
      <c r="J493" s="176"/>
    </row>
    <row r="494" spans="5:10" x14ac:dyDescent="0.25">
      <c r="E494" s="174"/>
      <c r="F494" s="175"/>
      <c r="G494" s="175"/>
      <c r="H494" s="175"/>
      <c r="I494" s="175"/>
      <c r="J494" s="176"/>
    </row>
    <row r="495" spans="5:10" x14ac:dyDescent="0.25">
      <c r="E495" s="174"/>
      <c r="F495" s="175"/>
      <c r="G495" s="175"/>
      <c r="H495" s="175"/>
      <c r="I495" s="175"/>
      <c r="J495" s="176"/>
    </row>
    <row r="496" spans="5:10" x14ac:dyDescent="0.25">
      <c r="E496" s="174"/>
      <c r="F496" s="175"/>
      <c r="G496" s="175"/>
      <c r="H496" s="175"/>
      <c r="I496" s="175"/>
      <c r="J496" s="176"/>
    </row>
    <row r="497" spans="5:10" x14ac:dyDescent="0.25">
      <c r="E497" s="174"/>
      <c r="F497" s="175"/>
      <c r="G497" s="175"/>
      <c r="H497" s="175"/>
      <c r="I497" s="175"/>
      <c r="J497" s="176"/>
    </row>
    <row r="498" spans="5:10" x14ac:dyDescent="0.25">
      <c r="E498" s="174"/>
      <c r="F498" s="175"/>
      <c r="G498" s="175"/>
      <c r="H498" s="175"/>
      <c r="I498" s="175"/>
      <c r="J498" s="176"/>
    </row>
    <row r="499" spans="5:10" x14ac:dyDescent="0.25">
      <c r="E499" s="174"/>
      <c r="F499" s="175"/>
      <c r="G499" s="175"/>
      <c r="H499" s="175"/>
      <c r="I499" s="175"/>
      <c r="J499" s="176"/>
    </row>
    <row r="500" spans="5:10" x14ac:dyDescent="0.25">
      <c r="E500" s="349"/>
      <c r="F500" s="350"/>
      <c r="G500" s="350"/>
      <c r="H500" s="350"/>
      <c r="I500" s="350"/>
      <c r="J500" s="351"/>
    </row>
    <row r="501" spans="5:10" x14ac:dyDescent="0.25">
      <c r="E501" s="174"/>
      <c r="F501" s="175"/>
      <c r="G501" s="175"/>
      <c r="H501" s="175"/>
      <c r="I501" s="175"/>
      <c r="J501" s="176"/>
    </row>
    <row r="502" spans="5:10" x14ac:dyDescent="0.25">
      <c r="E502" s="174"/>
      <c r="F502" s="175"/>
      <c r="G502" s="175"/>
      <c r="H502" s="175"/>
      <c r="I502" s="175"/>
      <c r="J502" s="176"/>
    </row>
    <row r="503" spans="5:10" x14ac:dyDescent="0.25">
      <c r="E503" s="174"/>
      <c r="F503" s="175"/>
      <c r="G503" s="175"/>
      <c r="H503" s="175"/>
      <c r="I503" s="175"/>
      <c r="J503" s="176"/>
    </row>
    <row r="504" spans="5:10" x14ac:dyDescent="0.25">
      <c r="E504" s="174"/>
      <c r="F504" s="175"/>
      <c r="G504" s="175"/>
      <c r="H504" s="175"/>
      <c r="I504" s="175"/>
      <c r="J504" s="176"/>
    </row>
    <row r="505" spans="5:10" x14ac:dyDescent="0.25">
      <c r="E505" s="174"/>
      <c r="F505" s="175"/>
      <c r="G505" s="175"/>
      <c r="H505" s="175"/>
      <c r="I505" s="175"/>
      <c r="J505" s="176"/>
    </row>
    <row r="506" spans="5:10" x14ac:dyDescent="0.25">
      <c r="E506" s="174"/>
      <c r="F506" s="175"/>
      <c r="G506" s="175"/>
      <c r="H506" s="175"/>
      <c r="I506" s="175"/>
      <c r="J506" s="176"/>
    </row>
    <row r="507" spans="5:10" x14ac:dyDescent="0.25">
      <c r="E507" s="174"/>
      <c r="F507" s="175"/>
      <c r="G507" s="175"/>
      <c r="H507" s="175"/>
      <c r="I507" s="175"/>
      <c r="J507" s="176"/>
    </row>
    <row r="508" spans="5:10" x14ac:dyDescent="0.25">
      <c r="E508" s="174"/>
      <c r="F508" s="175"/>
      <c r="G508" s="175"/>
      <c r="H508" s="175"/>
      <c r="I508" s="175"/>
      <c r="J508" s="176"/>
    </row>
    <row r="509" spans="5:10" x14ac:dyDescent="0.25">
      <c r="E509" s="174"/>
      <c r="F509" s="175"/>
      <c r="G509" s="175"/>
      <c r="H509" s="175"/>
      <c r="I509" s="175"/>
      <c r="J509" s="176"/>
    </row>
    <row r="510" spans="5:10" x14ac:dyDescent="0.25">
      <c r="E510" s="174"/>
      <c r="F510" s="175"/>
      <c r="G510" s="175"/>
      <c r="H510" s="175"/>
      <c r="I510" s="175"/>
      <c r="J510" s="176"/>
    </row>
    <row r="511" spans="5:10" x14ac:dyDescent="0.25">
      <c r="E511" s="174"/>
      <c r="F511" s="175"/>
      <c r="G511" s="175"/>
      <c r="H511" s="175"/>
      <c r="I511" s="175"/>
      <c r="J511" s="176"/>
    </row>
    <row r="512" spans="5:10" x14ac:dyDescent="0.25">
      <c r="E512" s="174"/>
      <c r="F512" s="175"/>
      <c r="G512" s="175"/>
      <c r="H512" s="175"/>
      <c r="I512" s="175"/>
      <c r="J512" s="176"/>
    </row>
    <row r="513" spans="1:10" x14ac:dyDescent="0.25">
      <c r="E513" s="174"/>
      <c r="F513" s="175"/>
      <c r="G513" s="175"/>
      <c r="H513" s="175"/>
      <c r="I513" s="175"/>
      <c r="J513" s="176"/>
    </row>
    <row r="514" spans="1:10" x14ac:dyDescent="0.25">
      <c r="E514" s="177"/>
      <c r="F514" s="178"/>
      <c r="G514" s="178"/>
      <c r="H514" s="178"/>
      <c r="I514" s="178"/>
      <c r="J514" s="179"/>
    </row>
    <row r="515" spans="1:10" x14ac:dyDescent="0.25">
      <c r="E515" s="162"/>
      <c r="F515" s="163"/>
      <c r="G515" s="164"/>
      <c r="H515" s="165"/>
      <c r="I515" s="166"/>
      <c r="J515" s="167"/>
    </row>
    <row r="516" spans="1:10" x14ac:dyDescent="0.25">
      <c r="E516" s="168" t="s">
        <v>455</v>
      </c>
      <c r="F516" s="169"/>
      <c r="G516" s="170"/>
      <c r="H516" s="171"/>
      <c r="I516" s="172"/>
      <c r="J516" s="173"/>
    </row>
    <row r="517" spans="1:10" x14ac:dyDescent="0.25">
      <c r="E517" s="168"/>
      <c r="F517" s="169"/>
      <c r="G517" s="170"/>
      <c r="H517" s="171"/>
      <c r="I517" s="172"/>
      <c r="J517" s="173"/>
    </row>
    <row r="518" spans="1:10" x14ac:dyDescent="0.25">
      <c r="E518" s="168"/>
      <c r="F518" s="169"/>
      <c r="G518" s="170"/>
      <c r="H518" s="171"/>
      <c r="I518" s="172"/>
      <c r="J518" s="173"/>
    </row>
    <row r="519" spans="1:10" x14ac:dyDescent="0.25">
      <c r="E519" s="168"/>
      <c r="F519" s="169"/>
      <c r="G519" s="170"/>
      <c r="H519" s="171"/>
      <c r="I519" s="172"/>
      <c r="J519" s="173"/>
    </row>
    <row r="520" spans="1:10" x14ac:dyDescent="0.25">
      <c r="E520" s="334" t="s">
        <v>456</v>
      </c>
      <c r="F520" s="335"/>
      <c r="G520" s="335"/>
      <c r="H520" s="336" t="s">
        <v>457</v>
      </c>
      <c r="I520" s="336"/>
      <c r="J520" s="337"/>
    </row>
    <row r="521" spans="1:10" x14ac:dyDescent="0.25">
      <c r="E521" s="334" t="s">
        <v>458</v>
      </c>
      <c r="F521" s="335"/>
      <c r="G521" s="335"/>
      <c r="H521" s="336" t="s">
        <v>459</v>
      </c>
      <c r="I521" s="336"/>
      <c r="J521" s="337"/>
    </row>
    <row r="522" spans="1:10" x14ac:dyDescent="0.25">
      <c r="E522" s="334" t="s">
        <v>460</v>
      </c>
      <c r="F522" s="335"/>
      <c r="G522" s="335"/>
      <c r="H522" s="336" t="s">
        <v>461</v>
      </c>
      <c r="I522" s="336"/>
      <c r="J522" s="337"/>
    </row>
    <row r="523" spans="1:10" x14ac:dyDescent="0.25">
      <c r="E523" s="334" t="s">
        <v>462</v>
      </c>
      <c r="F523" s="335"/>
      <c r="G523" s="335"/>
      <c r="H523" s="336" t="s">
        <v>463</v>
      </c>
      <c r="I523" s="336"/>
      <c r="J523" s="337"/>
    </row>
    <row r="524" spans="1:10" x14ac:dyDescent="0.25">
      <c r="E524" s="338" t="s">
        <v>464</v>
      </c>
      <c r="F524" s="339"/>
      <c r="G524" s="339"/>
      <c r="H524" s="339" t="s">
        <v>465</v>
      </c>
      <c r="I524" s="339"/>
      <c r="J524" s="340"/>
    </row>
    <row r="525" spans="1:10" ht="22.5" customHeight="1" x14ac:dyDescent="0.25">
      <c r="A525" t="s">
        <v>430</v>
      </c>
      <c r="B525" s="109">
        <v>25</v>
      </c>
      <c r="C525" s="110" t="str">
        <f>+A525&amp;B525</f>
        <v>NP-25</v>
      </c>
      <c r="E525" s="347" t="str">
        <f>VLOOKUP(C525,'[5]ITEMS NP'!$E$7:$G$61,2,0)</f>
        <v>SUMINISTRO E INSTALACION DE TUBERIA PVC DE 2"</v>
      </c>
      <c r="F525" s="347"/>
      <c r="G525" s="347"/>
      <c r="H525" s="347"/>
      <c r="I525" s="111" t="s">
        <v>431</v>
      </c>
      <c r="J525" s="112" t="str">
        <f>VLOOKUP(C525,'[5]ITEMS NP'!$E$7:$G$61,3,0)</f>
        <v>ML</v>
      </c>
    </row>
    <row r="526" spans="1:10" x14ac:dyDescent="0.25">
      <c r="C526" s="110"/>
      <c r="E526" s="348"/>
      <c r="F526" s="348"/>
      <c r="G526" s="348"/>
      <c r="H526" s="348"/>
      <c r="I526" s="113" t="s">
        <v>432</v>
      </c>
      <c r="J526" s="114" t="str">
        <f>VLOOKUP(C525,'[5]ITEMS NP'!$E$7:$G$61,1,0)</f>
        <v>NP-25</v>
      </c>
    </row>
    <row r="527" spans="1:10" ht="12" customHeight="1" x14ac:dyDescent="0.25">
      <c r="C527" s="110"/>
      <c r="E527" s="115"/>
      <c r="F527" s="116"/>
      <c r="G527" s="117"/>
      <c r="H527" s="118"/>
      <c r="I527" s="119"/>
      <c r="J527" s="120"/>
    </row>
    <row r="528" spans="1:10" x14ac:dyDescent="0.25">
      <c r="B528" s="121"/>
      <c r="C528" s="110"/>
      <c r="E528" s="358" t="s">
        <v>435</v>
      </c>
      <c r="F528" s="358"/>
      <c r="G528" s="358"/>
      <c r="H528" s="123"/>
      <c r="I528" s="124"/>
      <c r="J528" s="125"/>
    </row>
    <row r="529" spans="3:10" x14ac:dyDescent="0.25">
      <c r="C529" s="110"/>
      <c r="E529" s="126" t="s">
        <v>436</v>
      </c>
      <c r="F529" s="127" t="s">
        <v>437</v>
      </c>
      <c r="G529" s="128" t="s">
        <v>18</v>
      </c>
      <c r="H529" s="128" t="s">
        <v>438</v>
      </c>
      <c r="I529" s="129" t="s">
        <v>439</v>
      </c>
      <c r="J529" s="130" t="s">
        <v>440</v>
      </c>
    </row>
    <row r="530" spans="3:10" x14ac:dyDescent="0.25">
      <c r="C530" s="110" t="s">
        <v>522</v>
      </c>
      <c r="E530" s="131" t="str">
        <f>IF(C530&gt;0,VLOOKUP(C530,[5]!materiales[#Data],2,0)," ")</f>
        <v>TUBERIA PVC 2" SANITARIA</v>
      </c>
      <c r="F530" s="132" t="str">
        <f>IF(C530&gt;0,VLOOKUP(C530,[5]!materiales[#Data],3,0)," ")</f>
        <v>ML</v>
      </c>
      <c r="G530" s="133">
        <v>1</v>
      </c>
      <c r="H530" s="134">
        <v>0.05</v>
      </c>
      <c r="I530" s="135">
        <f>IF(C530&gt;0,VLOOKUP(C530,[5]!materiales[#Data],4,0)," ")</f>
        <v>8540</v>
      </c>
      <c r="J530" s="135">
        <f t="shared" ref="J530:J535" si="10">+IFERROR((G530*I530)+(G530*H530*I530),"")</f>
        <v>8967</v>
      </c>
    </row>
    <row r="531" spans="3:10" x14ac:dyDescent="0.25">
      <c r="C531" s="110" t="s">
        <v>515</v>
      </c>
      <c r="E531" s="131" t="str">
        <f>IF(C531&gt;0,VLOOKUP(C531,[5]!materiales[#Data],2,0)," ")</f>
        <v>SOLDADURA PVC ,1/ 4 GLN</v>
      </c>
      <c r="F531" s="132" t="str">
        <f>IF(C531&gt;0,VLOOKUP(C531,[5]!materiales[#Data],3,0)," ")</f>
        <v>UND</v>
      </c>
      <c r="G531" s="136">
        <v>0.01</v>
      </c>
      <c r="H531" s="134">
        <v>0.05</v>
      </c>
      <c r="I531" s="135">
        <f>IF(C531&gt;0,VLOOKUP(C531,[5]!materiales[#Data],4,0)," ")</f>
        <v>117906.39000000001</v>
      </c>
      <c r="J531" s="135">
        <f t="shared" si="10"/>
        <v>1238.0170950000002</v>
      </c>
    </row>
    <row r="532" spans="3:10" x14ac:dyDescent="0.25">
      <c r="C532" s="110" t="s">
        <v>516</v>
      </c>
      <c r="E532" s="131" t="str">
        <f>IF(C532&gt;0,VLOOKUP(C532,[5]!materiales[#Data],2,0)," ")</f>
        <v>LIMPIADOR PVC 760-G 1/4 GL</v>
      </c>
      <c r="F532" s="132" t="str">
        <f>IF(C532&gt;0,VLOOKUP(C532,[5]!materiales[#Data],3,0)," ")</f>
        <v>UND</v>
      </c>
      <c r="G532" s="132">
        <v>0.01</v>
      </c>
      <c r="H532" s="134">
        <v>0.05</v>
      </c>
      <c r="I532" s="135">
        <f>IF(C532&gt;0,VLOOKUP(C532,[5]!materiales[#Data],4,0)," ")</f>
        <v>82884.69</v>
      </c>
      <c r="J532" s="135">
        <f t="shared" si="10"/>
        <v>870.28924500000005</v>
      </c>
    </row>
    <row r="533" spans="3:10" x14ac:dyDescent="0.25">
      <c r="C533" s="110" t="s">
        <v>523</v>
      </c>
      <c r="E533" s="131" t="str">
        <f>IF(C533&gt;0,VLOOKUP(C533,[5]!materiales[#Data],2,0)," ")</f>
        <v>UNION SANITARIA 2"</v>
      </c>
      <c r="F533" s="132" t="str">
        <f>IF(C533&gt;0,VLOOKUP(C533,[5]!materiales[#Data],3,0)," ")</f>
        <v>UND</v>
      </c>
      <c r="G533" s="132">
        <v>2</v>
      </c>
      <c r="H533" s="134">
        <v>0</v>
      </c>
      <c r="I533" s="135">
        <f>IF(C533&gt;0,VLOOKUP(C533,[5]!materiales[#Data],4,0)," ")</f>
        <v>1962.5</v>
      </c>
      <c r="J533" s="135">
        <f t="shared" si="10"/>
        <v>3925</v>
      </c>
    </row>
    <row r="534" spans="3:10" x14ac:dyDescent="0.25">
      <c r="C534" s="110"/>
      <c r="E534" s="131" t="str">
        <f>IF(C534&gt;0,VLOOKUP(C534,[5]!materiales[#Data],2,0)," ")</f>
        <v xml:space="preserve"> </v>
      </c>
      <c r="F534" s="132" t="str">
        <f>IF(C534&gt;0,VLOOKUP(C534,[5]!materiales[#Data],3,0)," ")</f>
        <v xml:space="preserve"> </v>
      </c>
      <c r="G534" s="132"/>
      <c r="H534" s="134"/>
      <c r="I534" s="135" t="str">
        <f>IF(C534&gt;0,VLOOKUP(C534,[5]!materiales[#Data],4,0)," ")</f>
        <v xml:space="preserve"> </v>
      </c>
      <c r="J534" s="135" t="str">
        <f t="shared" si="10"/>
        <v/>
      </c>
    </row>
    <row r="535" spans="3:10" ht="15.75" thickBot="1" x14ac:dyDescent="0.3">
      <c r="C535" s="110"/>
      <c r="E535" s="131" t="str">
        <f>IF(C535&gt;0,VLOOKUP(C535,[5]!materiales[#Data],2,0)," ")</f>
        <v xml:space="preserve"> </v>
      </c>
      <c r="F535" s="132" t="str">
        <f>IF(C535&gt;0,VLOOKUP(C535,[5]!materiales[#Data],3,0)," ")</f>
        <v xml:space="preserve"> </v>
      </c>
      <c r="G535" s="132"/>
      <c r="H535" s="134"/>
      <c r="I535" s="135" t="str">
        <f>IF(C535&gt;0,VLOOKUP(C535,[5]!materiales[#Data],4,0)," ")</f>
        <v xml:space="preserve"> </v>
      </c>
      <c r="J535" s="135" t="str">
        <f t="shared" si="10"/>
        <v/>
      </c>
    </row>
    <row r="536" spans="3:10" ht="15.75" thickBot="1" x14ac:dyDescent="0.3">
      <c r="C536" s="110"/>
      <c r="E536" s="137"/>
      <c r="F536" s="364" t="s">
        <v>443</v>
      </c>
      <c r="G536" s="360"/>
      <c r="H536" s="360"/>
      <c r="I536" s="365"/>
      <c r="J536" s="138">
        <f>ROUND(SUM(J530:J535),2)</f>
        <v>15000.31</v>
      </c>
    </row>
    <row r="537" spans="3:10" ht="12" customHeight="1" x14ac:dyDescent="0.25">
      <c r="C537" s="110"/>
      <c r="E537" s="137"/>
      <c r="F537" s="139"/>
      <c r="G537" s="139"/>
      <c r="H537" s="139"/>
      <c r="I537" s="139"/>
      <c r="J537" s="140"/>
    </row>
    <row r="538" spans="3:10" x14ac:dyDescent="0.25">
      <c r="C538" s="110"/>
      <c r="E538" s="358" t="s">
        <v>444</v>
      </c>
      <c r="F538" s="358"/>
      <c r="G538" s="358"/>
      <c r="H538" s="123"/>
      <c r="I538" s="124"/>
      <c r="J538" s="141"/>
    </row>
    <row r="539" spans="3:10" x14ac:dyDescent="0.25">
      <c r="C539" s="110"/>
      <c r="E539" s="356" t="s">
        <v>436</v>
      </c>
      <c r="F539" s="357"/>
      <c r="G539" s="127" t="s">
        <v>437</v>
      </c>
      <c r="H539" s="128" t="s">
        <v>445</v>
      </c>
      <c r="I539" s="129" t="s">
        <v>439</v>
      </c>
      <c r="J539" s="130" t="s">
        <v>440</v>
      </c>
    </row>
    <row r="540" spans="3:10" x14ac:dyDescent="0.25">
      <c r="C540" s="110" t="s">
        <v>477</v>
      </c>
      <c r="E540" s="352" t="str">
        <f>IF(C540&gt;0,VLOOKUP(C540,[5]!M_O[#Data],2,0)," ")</f>
        <v>M.O. ALBANILERIA 1 AYUDANTE-1 OFI+PREST.</v>
      </c>
      <c r="F540" s="353"/>
      <c r="G540" s="142" t="str">
        <f>IF(C540&gt;0,VLOOKUP(C540,[5]!M_O[#Data],3,0)," ")</f>
        <v>JRN</v>
      </c>
      <c r="H540" s="149">
        <v>0.08</v>
      </c>
      <c r="I540" s="144">
        <f>IF(C540&gt;0,VLOOKUP(C540,[5]!M_O[#Data],4,0)," ")</f>
        <v>202488</v>
      </c>
      <c r="J540" s="145">
        <f>+IFERROR(H540*I540,"")</f>
        <v>16199.04</v>
      </c>
    </row>
    <row r="541" spans="3:10" x14ac:dyDescent="0.25">
      <c r="C541" s="110"/>
      <c r="E541" s="352" t="str">
        <f>IF(C541&gt;0,VLOOKUP(C541,[5]!M_O[#Data],2,0)," ")</f>
        <v xml:space="preserve"> </v>
      </c>
      <c r="F541" s="353"/>
      <c r="G541" s="142" t="str">
        <f>IF(C541&gt;0,VLOOKUP(C541,[5]!M_O[#Data],3,0)," ")</f>
        <v xml:space="preserve"> </v>
      </c>
      <c r="H541" s="143"/>
      <c r="I541" s="144" t="str">
        <f>IF(C541&gt;0,VLOOKUP(C541,[5]!M_O[#Data],4,0)," ")</f>
        <v xml:space="preserve"> </v>
      </c>
      <c r="J541" s="145" t="str">
        <f>+IFERROR(H541*I541,"")</f>
        <v/>
      </c>
    </row>
    <row r="542" spans="3:10" x14ac:dyDescent="0.25">
      <c r="C542" s="110"/>
      <c r="E542" s="352" t="str">
        <f>IF(C542&gt;0,VLOOKUP(C542,[5]!M_O[#Data],2,0)," ")</f>
        <v xml:space="preserve"> </v>
      </c>
      <c r="F542" s="353"/>
      <c r="G542" s="142" t="str">
        <f>IF(C542&gt;0,VLOOKUP(C542,[5]!M_O[#Data],3,0)," ")</f>
        <v xml:space="preserve"> </v>
      </c>
      <c r="H542" s="143"/>
      <c r="I542" s="144" t="str">
        <f>IF(C542&gt;0,VLOOKUP(C542,[5]!M_O[#Data],4,0)," ")</f>
        <v xml:space="preserve"> </v>
      </c>
      <c r="J542" s="145" t="str">
        <f>+IFERROR(H542*I542,"")</f>
        <v/>
      </c>
    </row>
    <row r="543" spans="3:10" ht="15.75" thickBot="1" x14ac:dyDescent="0.3">
      <c r="C543" s="110"/>
      <c r="E543" s="352" t="str">
        <f>IF(C543&gt;0,VLOOKUP(C543,[5]!M_O[#Data],2,0)," ")</f>
        <v xml:space="preserve"> </v>
      </c>
      <c r="F543" s="353"/>
      <c r="G543" s="142" t="str">
        <f>IF(C543&gt;0,VLOOKUP(C543,[5]!M_O[#Data],3,0)," ")</f>
        <v xml:space="preserve"> </v>
      </c>
      <c r="H543" s="146"/>
      <c r="I543" s="144" t="str">
        <f>IF(C543&gt;0,VLOOKUP(C543,[5]!M_O[#Data],4,0)," ")</f>
        <v xml:space="preserve"> </v>
      </c>
      <c r="J543" s="145" t="str">
        <f>+IFERROR(H543*I543,"")</f>
        <v/>
      </c>
    </row>
    <row r="544" spans="3:10" ht="15.75" thickBot="1" x14ac:dyDescent="0.3">
      <c r="C544" s="110"/>
      <c r="E544" s="137"/>
      <c r="F544" s="359" t="s">
        <v>443</v>
      </c>
      <c r="G544" s="360"/>
      <c r="H544" s="360"/>
      <c r="I544" s="360"/>
      <c r="J544" s="138">
        <f>ROUND(SUM(J540:J543),2)</f>
        <v>16199.04</v>
      </c>
    </row>
    <row r="545" spans="3:10" ht="12" customHeight="1" x14ac:dyDescent="0.25">
      <c r="C545" s="110"/>
      <c r="E545" s="137"/>
      <c r="F545" s="139"/>
      <c r="G545" s="139"/>
      <c r="H545" s="139"/>
      <c r="I545" s="139"/>
      <c r="J545" s="140"/>
    </row>
    <row r="546" spans="3:10" x14ac:dyDescent="0.25">
      <c r="C546" s="110"/>
      <c r="E546" s="358" t="s">
        <v>447</v>
      </c>
      <c r="F546" s="358"/>
      <c r="G546" s="358"/>
      <c r="H546" s="123"/>
      <c r="I546" s="147"/>
      <c r="J546" s="148"/>
    </row>
    <row r="547" spans="3:10" x14ac:dyDescent="0.25">
      <c r="C547" s="110"/>
      <c r="E547" s="356" t="s">
        <v>436</v>
      </c>
      <c r="F547" s="357"/>
      <c r="G547" s="127" t="s">
        <v>437</v>
      </c>
      <c r="H547" s="128" t="s">
        <v>445</v>
      </c>
      <c r="I547" s="129" t="s">
        <v>439</v>
      </c>
      <c r="J547" s="130" t="s">
        <v>440</v>
      </c>
    </row>
    <row r="548" spans="3:10" x14ac:dyDescent="0.25">
      <c r="C548" s="110"/>
      <c r="E548" s="352"/>
      <c r="F548" s="353"/>
      <c r="G548" s="142"/>
      <c r="H548" s="149"/>
      <c r="I548" s="144"/>
      <c r="J548" s="145"/>
    </row>
    <row r="549" spans="3:10" ht="15.75" thickBot="1" x14ac:dyDescent="0.3">
      <c r="C549" s="110"/>
      <c r="E549" s="352"/>
      <c r="F549" s="353"/>
      <c r="G549" s="142"/>
      <c r="H549" s="143"/>
      <c r="I549" s="144"/>
      <c r="J549" s="145"/>
    </row>
    <row r="550" spans="3:10" ht="15.75" thickBot="1" x14ac:dyDescent="0.3">
      <c r="C550" s="110"/>
      <c r="E550" s="137"/>
      <c r="F550" s="359" t="s">
        <v>443</v>
      </c>
      <c r="G550" s="360"/>
      <c r="H550" s="360"/>
      <c r="I550" s="360"/>
      <c r="J550" s="138">
        <f>ROUND(SUM(J548:J549),2)</f>
        <v>0</v>
      </c>
    </row>
    <row r="551" spans="3:10" ht="12" customHeight="1" x14ac:dyDescent="0.25">
      <c r="C551" s="110"/>
      <c r="E551" s="137"/>
      <c r="F551" s="139"/>
      <c r="G551" s="139"/>
      <c r="H551" s="139"/>
      <c r="I551" s="139"/>
      <c r="J551" s="140"/>
    </row>
    <row r="552" spans="3:10" x14ac:dyDescent="0.25">
      <c r="C552" s="110"/>
      <c r="E552" s="361" t="s">
        <v>448</v>
      </c>
      <c r="F552" s="361"/>
      <c r="G552" s="361"/>
      <c r="H552" s="123"/>
      <c r="I552" s="147"/>
      <c r="J552" s="151"/>
    </row>
    <row r="553" spans="3:10" x14ac:dyDescent="0.25">
      <c r="C553" s="110"/>
      <c r="E553" s="356" t="s">
        <v>436</v>
      </c>
      <c r="F553" s="357"/>
      <c r="G553" s="127" t="s">
        <v>437</v>
      </c>
      <c r="H553" s="128" t="s">
        <v>1</v>
      </c>
      <c r="I553" s="129" t="s">
        <v>439</v>
      </c>
      <c r="J553" s="130" t="s">
        <v>440</v>
      </c>
    </row>
    <row r="554" spans="3:10" x14ac:dyDescent="0.25">
      <c r="C554" s="110" t="s">
        <v>449</v>
      </c>
      <c r="E554" s="352" t="str">
        <f>IF(C554&gt;0,VLOOKUP(C554,[5]!EQUIPOS[#Data],2,0)," ")</f>
        <v>HERRAMIENTA MENOR</v>
      </c>
      <c r="F554" s="353"/>
      <c r="G554" s="142" t="str">
        <f>IF(C554&gt;0,VLOOKUP(C554,[5]!EQUIPOS[#Data],3,0)," ")</f>
        <v>%</v>
      </c>
      <c r="H554" s="152">
        <v>1</v>
      </c>
      <c r="I554" s="144">
        <f>+J544*0.05*H554</f>
        <v>809.95200000000011</v>
      </c>
      <c r="J554" s="145">
        <f t="shared" ref="J554:J559" si="11">+IFERROR(H554*I554,"")</f>
        <v>809.95200000000011</v>
      </c>
    </row>
    <row r="555" spans="3:10" x14ac:dyDescent="0.25">
      <c r="C555" s="110"/>
      <c r="E555" s="352" t="str">
        <f>IF(C555&gt;0,VLOOKUP(C555,[5]!EQUIPOS[#Data],2,0)," ")</f>
        <v xml:space="preserve"> </v>
      </c>
      <c r="F555" s="353"/>
      <c r="G555" s="142" t="str">
        <f>IF(C555&gt;0,VLOOKUP(C555,[5]!EQUIPOS[#Data],3,0)," ")</f>
        <v xml:space="preserve"> </v>
      </c>
      <c r="H555" s="153"/>
      <c r="I555" s="144" t="str">
        <f>IF(C555&gt;0,VLOOKUP(C555,[5]!EQUIPOS[#Data],4,0)," ")</f>
        <v xml:space="preserve"> </v>
      </c>
      <c r="J555" s="145" t="str">
        <f t="shared" si="11"/>
        <v/>
      </c>
    </row>
    <row r="556" spans="3:10" x14ac:dyDescent="0.25">
      <c r="C556" s="110"/>
      <c r="E556" s="352" t="str">
        <f>IF(C556&gt;0,VLOOKUP(C556,[5]!EQUIPOS[#Data],2,0)," ")</f>
        <v xml:space="preserve"> </v>
      </c>
      <c r="F556" s="353"/>
      <c r="G556" s="142" t="str">
        <f>IF(C556&gt;0,VLOOKUP(C556,[5]!EQUIPOS[#Data],3,0)," ")</f>
        <v xml:space="preserve"> </v>
      </c>
      <c r="H556" s="153"/>
      <c r="I556" s="144" t="str">
        <f>IF(C556&gt;0,VLOOKUP(C556,[5]!EQUIPOS[#Data],4,0)," ")</f>
        <v xml:space="preserve"> </v>
      </c>
      <c r="J556" s="145" t="str">
        <f t="shared" si="11"/>
        <v/>
      </c>
    </row>
    <row r="557" spans="3:10" x14ac:dyDescent="0.25">
      <c r="C557" s="110"/>
      <c r="E557" s="352" t="str">
        <f>IF(C557&gt;0,VLOOKUP(C557,[5]!EQUIPOS[#Data],2,0)," ")</f>
        <v xml:space="preserve"> </v>
      </c>
      <c r="F557" s="353"/>
      <c r="G557" s="142" t="str">
        <f>IF(C557&gt;0,VLOOKUP(C557,[5]!EQUIPOS[#Data],3,0)," ")</f>
        <v xml:space="preserve"> </v>
      </c>
      <c r="H557" s="153"/>
      <c r="I557" s="144" t="str">
        <f>IF(C557&gt;0,VLOOKUP(C557,[5]!EQUIPOS[#Data],4,0)," ")</f>
        <v xml:space="preserve"> </v>
      </c>
      <c r="J557" s="145" t="str">
        <f t="shared" si="11"/>
        <v/>
      </c>
    </row>
    <row r="558" spans="3:10" x14ac:dyDescent="0.25">
      <c r="C558" s="110"/>
      <c r="E558" s="352" t="str">
        <f>IF(C558&gt;0,VLOOKUP(C558,[5]!EQUIPOS[#Data],2,0)," ")</f>
        <v xml:space="preserve"> </v>
      </c>
      <c r="F558" s="353"/>
      <c r="G558" s="142" t="str">
        <f>IF(C558&gt;0,VLOOKUP(C558,[5]!EQUIPOS[#Data],3,0)," ")</f>
        <v xml:space="preserve"> </v>
      </c>
      <c r="H558" s="152"/>
      <c r="I558" s="144" t="str">
        <f>IF(C558&gt;0,VLOOKUP(C558,[5]!EQUIPOS[#Data],4,0)," ")</f>
        <v xml:space="preserve"> </v>
      </c>
      <c r="J558" s="145" t="str">
        <f t="shared" si="11"/>
        <v/>
      </c>
    </row>
    <row r="559" spans="3:10" ht="15.75" thickBot="1" x14ac:dyDescent="0.3">
      <c r="C559" s="110"/>
      <c r="E559" s="352" t="str">
        <f>IF(C559&gt;0,VLOOKUP(C559,[5]!EQUIPOS[#Data],2,0)," ")</f>
        <v xml:space="preserve"> </v>
      </c>
      <c r="F559" s="353"/>
      <c r="G559" s="142" t="str">
        <f>IF(C559&gt;0,VLOOKUP(C559,[5]!EQUIPOS[#Data],3,0)," ")</f>
        <v xml:space="preserve"> </v>
      </c>
      <c r="H559" s="152"/>
      <c r="I559" s="144" t="str">
        <f>IF(C559&gt;0,VLOOKUP(C559,[5]!EQUIPOS[#Data],4,0)," ")</f>
        <v xml:space="preserve"> </v>
      </c>
      <c r="J559" s="145" t="str">
        <f t="shared" si="11"/>
        <v/>
      </c>
    </row>
    <row r="560" spans="3:10" ht="15.75" thickBot="1" x14ac:dyDescent="0.3">
      <c r="C560" s="110"/>
      <c r="E560" s="137"/>
      <c r="F560" s="354" t="s">
        <v>443</v>
      </c>
      <c r="G560" s="354"/>
      <c r="H560" s="354"/>
      <c r="I560" s="354"/>
      <c r="J560" s="138">
        <f>ROUND(SUM(J554:J559),2)</f>
        <v>809.95</v>
      </c>
    </row>
    <row r="561" spans="3:12" ht="12" customHeight="1" thickBot="1" x14ac:dyDescent="0.3">
      <c r="C561" s="110"/>
      <c r="E561" s="137"/>
      <c r="F561" s="155"/>
      <c r="G561" s="156"/>
      <c r="H561" s="123"/>
      <c r="I561" s="124"/>
      <c r="J561" s="157"/>
    </row>
    <row r="562" spans="3:12" x14ac:dyDescent="0.25">
      <c r="C562" s="110"/>
      <c r="E562" s="158"/>
      <c r="F562" s="355" t="s">
        <v>2</v>
      </c>
      <c r="G562" s="355"/>
      <c r="H562" s="355"/>
      <c r="I562" s="355"/>
      <c r="J562" s="159">
        <f>+J560+J550+J544+J536</f>
        <v>32009.300000000003</v>
      </c>
      <c r="L562" s="161">
        <f>VLOOKUP(C525,'[5]ITEMS NP'!$E$7:$I$68,5,0)</f>
        <v>32009.300000000003</v>
      </c>
    </row>
    <row r="563" spans="3:12" x14ac:dyDescent="0.25">
      <c r="E563" s="162"/>
      <c r="F563" s="163"/>
      <c r="G563" s="164"/>
      <c r="H563" s="165"/>
      <c r="I563" s="166"/>
      <c r="J563" s="167"/>
    </row>
    <row r="564" spans="3:12" x14ac:dyDescent="0.25">
      <c r="E564" s="168" t="s">
        <v>455</v>
      </c>
      <c r="F564" s="169"/>
      <c r="G564" s="170"/>
      <c r="H564" s="171"/>
      <c r="I564" s="172"/>
      <c r="J564" s="173"/>
    </row>
    <row r="565" spans="3:12" x14ac:dyDescent="0.25">
      <c r="E565" s="168"/>
      <c r="F565" s="169"/>
      <c r="G565" s="170"/>
      <c r="H565" s="171"/>
      <c r="I565" s="172"/>
      <c r="J565" s="173"/>
    </row>
    <row r="566" spans="3:12" x14ac:dyDescent="0.25">
      <c r="E566" s="168"/>
      <c r="F566" s="169"/>
      <c r="G566" s="170"/>
      <c r="H566" s="171"/>
      <c r="I566" s="172"/>
      <c r="J566" s="173"/>
    </row>
    <row r="567" spans="3:12" x14ac:dyDescent="0.25">
      <c r="E567" s="168"/>
      <c r="F567" s="169"/>
      <c r="G567" s="170"/>
      <c r="H567" s="171"/>
      <c r="I567" s="172"/>
      <c r="J567" s="173"/>
    </row>
    <row r="568" spans="3:12" x14ac:dyDescent="0.25">
      <c r="E568" s="334" t="s">
        <v>456</v>
      </c>
      <c r="F568" s="335"/>
      <c r="G568" s="335"/>
      <c r="H568" s="336" t="s">
        <v>457</v>
      </c>
      <c r="I568" s="336"/>
      <c r="J568" s="337"/>
    </row>
    <row r="569" spans="3:12" x14ac:dyDescent="0.25">
      <c r="E569" s="334" t="s">
        <v>458</v>
      </c>
      <c r="F569" s="335"/>
      <c r="G569" s="335"/>
      <c r="H569" s="336" t="s">
        <v>459</v>
      </c>
      <c r="I569" s="336"/>
      <c r="J569" s="337"/>
    </row>
    <row r="570" spans="3:12" x14ac:dyDescent="0.25">
      <c r="E570" s="334" t="s">
        <v>460</v>
      </c>
      <c r="F570" s="335"/>
      <c r="G570" s="335"/>
      <c r="H570" s="336" t="s">
        <v>461</v>
      </c>
      <c r="I570" s="336"/>
      <c r="J570" s="337"/>
    </row>
    <row r="571" spans="3:12" x14ac:dyDescent="0.25">
      <c r="E571" s="334" t="s">
        <v>462</v>
      </c>
      <c r="F571" s="335"/>
      <c r="G571" s="335"/>
      <c r="H571" s="336" t="s">
        <v>463</v>
      </c>
      <c r="I571" s="336"/>
      <c r="J571" s="337"/>
    </row>
    <row r="572" spans="3:12" x14ac:dyDescent="0.25">
      <c r="E572" s="338" t="s">
        <v>464</v>
      </c>
      <c r="F572" s="339"/>
      <c r="G572" s="339"/>
      <c r="H572" s="339" t="s">
        <v>465</v>
      </c>
      <c r="I572" s="339"/>
      <c r="J572" s="340"/>
    </row>
    <row r="573" spans="3:12" ht="14.45" customHeight="1" x14ac:dyDescent="0.25">
      <c r="E573" s="341" t="s">
        <v>466</v>
      </c>
      <c r="F573" s="342"/>
      <c r="G573" s="342"/>
      <c r="H573" s="342"/>
      <c r="I573" s="342"/>
      <c r="J573" s="343"/>
    </row>
    <row r="574" spans="3:12" x14ac:dyDescent="0.25">
      <c r="E574" s="344"/>
      <c r="F574" s="345"/>
      <c r="G574" s="345"/>
      <c r="H574" s="345"/>
      <c r="I574" s="345"/>
      <c r="J574" s="346"/>
    </row>
    <row r="575" spans="3:12" x14ac:dyDescent="0.25">
      <c r="E575" s="347" t="str">
        <f>+E525</f>
        <v>SUMINISTRO E INSTALACION DE TUBERIA PVC DE 2"</v>
      </c>
      <c r="F575" s="347"/>
      <c r="G575" s="347"/>
      <c r="H575" s="347"/>
      <c r="I575" s="111" t="s">
        <v>431</v>
      </c>
      <c r="J575" s="112" t="str">
        <f>+J525</f>
        <v>ML</v>
      </c>
    </row>
    <row r="576" spans="3:12" ht="21" customHeight="1" x14ac:dyDescent="0.25">
      <c r="E576" s="348"/>
      <c r="F576" s="348"/>
      <c r="G576" s="348"/>
      <c r="H576" s="348"/>
      <c r="I576" s="113" t="s">
        <v>432</v>
      </c>
      <c r="J576" s="114" t="str">
        <f>+J526</f>
        <v>NP-25</v>
      </c>
    </row>
    <row r="577" spans="5:10" x14ac:dyDescent="0.25">
      <c r="E577" s="349" t="s">
        <v>524</v>
      </c>
      <c r="F577" s="350"/>
      <c r="G577" s="350"/>
      <c r="H577" s="350"/>
      <c r="I577" s="350"/>
      <c r="J577" s="351"/>
    </row>
    <row r="578" spans="5:10" x14ac:dyDescent="0.25">
      <c r="E578" s="174"/>
      <c r="F578" s="175"/>
      <c r="G578" s="175"/>
      <c r="H578" s="175"/>
      <c r="I578" s="175"/>
      <c r="J578" s="176"/>
    </row>
    <row r="579" spans="5:10" x14ac:dyDescent="0.25">
      <c r="E579" s="174"/>
      <c r="F579" s="175"/>
      <c r="G579" s="175"/>
      <c r="H579" s="175"/>
      <c r="I579" s="175"/>
      <c r="J579" s="176"/>
    </row>
    <row r="580" spans="5:10" x14ac:dyDescent="0.25">
      <c r="E580" s="174"/>
      <c r="F580" s="175"/>
      <c r="G580" s="175"/>
      <c r="H580" s="175"/>
      <c r="I580" s="175"/>
      <c r="J580" s="176"/>
    </row>
    <row r="581" spans="5:10" x14ac:dyDescent="0.25">
      <c r="E581" s="174"/>
      <c r="F581" s="175"/>
      <c r="G581" s="175"/>
      <c r="H581" s="175"/>
      <c r="I581" s="175"/>
      <c r="J581" s="176"/>
    </row>
    <row r="582" spans="5:10" x14ac:dyDescent="0.25">
      <c r="E582" s="174"/>
      <c r="F582" s="175"/>
      <c r="G582" s="175"/>
      <c r="H582" s="175"/>
      <c r="I582" s="175"/>
      <c r="J582" s="176"/>
    </row>
    <row r="583" spans="5:10" x14ac:dyDescent="0.25">
      <c r="E583" s="174"/>
      <c r="F583" s="175"/>
      <c r="G583" s="175"/>
      <c r="H583" s="175"/>
      <c r="I583" s="175"/>
      <c r="J583" s="176"/>
    </row>
    <row r="584" spans="5:10" x14ac:dyDescent="0.25">
      <c r="E584" s="174"/>
      <c r="F584" s="175"/>
      <c r="G584" s="175"/>
      <c r="H584" s="175"/>
      <c r="I584" s="175"/>
      <c r="J584" s="176"/>
    </row>
    <row r="585" spans="5:10" x14ac:dyDescent="0.25">
      <c r="E585" s="174"/>
      <c r="F585" s="175"/>
      <c r="G585" s="175"/>
      <c r="H585" s="175"/>
      <c r="I585" s="175"/>
      <c r="J585" s="176"/>
    </row>
    <row r="586" spans="5:10" x14ac:dyDescent="0.25">
      <c r="E586" s="174"/>
      <c r="F586" s="175"/>
      <c r="G586" s="175"/>
      <c r="H586" s="175"/>
      <c r="I586" s="175"/>
      <c r="J586" s="176"/>
    </row>
    <row r="587" spans="5:10" x14ac:dyDescent="0.25">
      <c r="E587" s="174"/>
      <c r="F587" s="175"/>
      <c r="G587" s="175"/>
      <c r="H587" s="175"/>
      <c r="I587" s="175"/>
      <c r="J587" s="176"/>
    </row>
    <row r="588" spans="5:10" x14ac:dyDescent="0.25">
      <c r="E588" s="174"/>
      <c r="F588" s="175"/>
      <c r="G588" s="175"/>
      <c r="H588" s="175"/>
      <c r="I588" s="175"/>
      <c r="J588" s="176"/>
    </row>
    <row r="589" spans="5:10" x14ac:dyDescent="0.25">
      <c r="E589" s="174"/>
      <c r="F589" s="175"/>
      <c r="G589" s="175"/>
      <c r="H589" s="175"/>
      <c r="I589" s="175"/>
      <c r="J589" s="176"/>
    </row>
    <row r="590" spans="5:10" x14ac:dyDescent="0.25">
      <c r="E590" s="174"/>
      <c r="F590" s="175"/>
      <c r="G590" s="175"/>
      <c r="H590" s="175"/>
      <c r="I590" s="175"/>
      <c r="J590" s="176"/>
    </row>
    <row r="591" spans="5:10" x14ac:dyDescent="0.25">
      <c r="E591" s="174"/>
      <c r="F591" s="175"/>
      <c r="G591" s="175"/>
      <c r="H591" s="175"/>
      <c r="I591" s="175"/>
      <c r="J591" s="176"/>
    </row>
    <row r="592" spans="5:10" x14ac:dyDescent="0.25">
      <c r="E592" s="174"/>
      <c r="F592" s="175"/>
      <c r="G592" s="175"/>
      <c r="H592" s="175"/>
      <c r="I592" s="175"/>
      <c r="J592" s="176"/>
    </row>
    <row r="593" spans="5:10" x14ac:dyDescent="0.25">
      <c r="E593" s="174"/>
      <c r="F593" s="175"/>
      <c r="G593" s="175"/>
      <c r="H593" s="175"/>
      <c r="I593" s="175"/>
      <c r="J593" s="176"/>
    </row>
    <row r="594" spans="5:10" x14ac:dyDescent="0.25">
      <c r="E594" s="349"/>
      <c r="F594" s="350"/>
      <c r="G594" s="350"/>
      <c r="H594" s="350"/>
      <c r="I594" s="350"/>
      <c r="J594" s="351"/>
    </row>
    <row r="595" spans="5:10" x14ac:dyDescent="0.25">
      <c r="E595" s="174"/>
      <c r="F595" s="175"/>
      <c r="G595" s="175"/>
      <c r="H595" s="175"/>
      <c r="I595" s="175"/>
      <c r="J595" s="176"/>
    </row>
    <row r="596" spans="5:10" x14ac:dyDescent="0.25">
      <c r="E596" s="174"/>
      <c r="F596" s="175"/>
      <c r="G596" s="175"/>
      <c r="H596" s="175"/>
      <c r="I596" s="175"/>
      <c r="J596" s="176"/>
    </row>
    <row r="597" spans="5:10" x14ac:dyDescent="0.25">
      <c r="E597" s="174"/>
      <c r="F597" s="175"/>
      <c r="G597" s="175"/>
      <c r="H597" s="175"/>
      <c r="I597" s="175"/>
      <c r="J597" s="176"/>
    </row>
    <row r="598" spans="5:10" x14ac:dyDescent="0.25">
      <c r="E598" s="174"/>
      <c r="F598" s="175"/>
      <c r="G598" s="175"/>
      <c r="H598" s="175"/>
      <c r="I598" s="175"/>
      <c r="J598" s="176"/>
    </row>
    <row r="599" spans="5:10" x14ac:dyDescent="0.25">
      <c r="E599" s="174"/>
      <c r="F599" s="175"/>
      <c r="G599" s="175"/>
      <c r="H599" s="175"/>
      <c r="I599" s="175"/>
      <c r="J599" s="176"/>
    </row>
    <row r="600" spans="5:10" x14ac:dyDescent="0.25">
      <c r="E600" s="174"/>
      <c r="F600" s="175"/>
      <c r="G600" s="175"/>
      <c r="H600" s="175"/>
      <c r="I600" s="175"/>
      <c r="J600" s="176"/>
    </row>
    <row r="601" spans="5:10" x14ac:dyDescent="0.25">
      <c r="E601" s="174"/>
      <c r="F601" s="175"/>
      <c r="G601" s="175"/>
      <c r="H601" s="175"/>
      <c r="I601" s="175"/>
      <c r="J601" s="176"/>
    </row>
    <row r="602" spans="5:10" x14ac:dyDescent="0.25">
      <c r="E602" s="174"/>
      <c r="F602" s="175"/>
      <c r="G602" s="175"/>
      <c r="H602" s="175"/>
      <c r="I602" s="175"/>
      <c r="J602" s="176"/>
    </row>
    <row r="603" spans="5:10" x14ac:dyDescent="0.25">
      <c r="E603" s="174"/>
      <c r="F603" s="175"/>
      <c r="G603" s="175"/>
      <c r="H603" s="175"/>
      <c r="I603" s="175"/>
      <c r="J603" s="176"/>
    </row>
    <row r="604" spans="5:10" x14ac:dyDescent="0.25">
      <c r="E604" s="174"/>
      <c r="F604" s="175"/>
      <c r="G604" s="175"/>
      <c r="H604" s="175"/>
      <c r="I604" s="175"/>
      <c r="J604" s="176"/>
    </row>
    <row r="605" spans="5:10" x14ac:dyDescent="0.25">
      <c r="E605" s="174"/>
      <c r="F605" s="175"/>
      <c r="G605" s="175"/>
      <c r="H605" s="175"/>
      <c r="I605" s="175"/>
      <c r="J605" s="176"/>
    </row>
    <row r="606" spans="5:10" x14ac:dyDescent="0.25">
      <c r="E606" s="174"/>
      <c r="F606" s="175"/>
      <c r="G606" s="175"/>
      <c r="H606" s="175"/>
      <c r="I606" s="175"/>
      <c r="J606" s="176"/>
    </row>
    <row r="607" spans="5:10" x14ac:dyDescent="0.25">
      <c r="E607" s="174"/>
      <c r="F607" s="175"/>
      <c r="G607" s="175"/>
      <c r="H607" s="175"/>
      <c r="I607" s="175"/>
      <c r="J607" s="176"/>
    </row>
    <row r="608" spans="5:10" x14ac:dyDescent="0.25">
      <c r="E608" s="177"/>
      <c r="F608" s="178"/>
      <c r="G608" s="178"/>
      <c r="H608" s="178"/>
      <c r="I608" s="178"/>
      <c r="J608" s="179"/>
    </row>
    <row r="609" spans="1:10" x14ac:dyDescent="0.25">
      <c r="E609" s="162"/>
      <c r="F609" s="163"/>
      <c r="G609" s="164"/>
      <c r="H609" s="165"/>
      <c r="I609" s="166"/>
      <c r="J609" s="167"/>
    </row>
    <row r="610" spans="1:10" x14ac:dyDescent="0.25">
      <c r="E610" s="168" t="s">
        <v>455</v>
      </c>
      <c r="F610" s="169"/>
      <c r="G610" s="170"/>
      <c r="H610" s="171"/>
      <c r="I610" s="172"/>
      <c r="J610" s="173"/>
    </row>
    <row r="611" spans="1:10" x14ac:dyDescent="0.25">
      <c r="E611" s="168"/>
      <c r="F611" s="169"/>
      <c r="G611" s="170"/>
      <c r="H611" s="171"/>
      <c r="I611" s="172"/>
      <c r="J611" s="173"/>
    </row>
    <row r="612" spans="1:10" x14ac:dyDescent="0.25">
      <c r="E612" s="168"/>
      <c r="F612" s="169"/>
      <c r="G612" s="170"/>
      <c r="H612" s="171"/>
      <c r="I612" s="172"/>
      <c r="J612" s="173"/>
    </row>
    <row r="613" spans="1:10" x14ac:dyDescent="0.25">
      <c r="E613" s="168"/>
      <c r="F613" s="169"/>
      <c r="G613" s="170"/>
      <c r="H613" s="171"/>
      <c r="I613" s="172"/>
      <c r="J613" s="173"/>
    </row>
    <row r="614" spans="1:10" x14ac:dyDescent="0.25">
      <c r="E614" s="334" t="s">
        <v>456</v>
      </c>
      <c r="F614" s="335"/>
      <c r="G614" s="335"/>
      <c r="H614" s="336" t="s">
        <v>457</v>
      </c>
      <c r="I614" s="336"/>
      <c r="J614" s="337"/>
    </row>
    <row r="615" spans="1:10" x14ac:dyDescent="0.25">
      <c r="E615" s="334" t="s">
        <v>458</v>
      </c>
      <c r="F615" s="335"/>
      <c r="G615" s="335"/>
      <c r="H615" s="336" t="s">
        <v>459</v>
      </c>
      <c r="I615" s="336"/>
      <c r="J615" s="337"/>
    </row>
    <row r="616" spans="1:10" x14ac:dyDescent="0.25">
      <c r="E616" s="334" t="s">
        <v>460</v>
      </c>
      <c r="F616" s="335"/>
      <c r="G616" s="335"/>
      <c r="H616" s="336" t="s">
        <v>461</v>
      </c>
      <c r="I616" s="336"/>
      <c r="J616" s="337"/>
    </row>
    <row r="617" spans="1:10" x14ac:dyDescent="0.25">
      <c r="E617" s="334" t="s">
        <v>462</v>
      </c>
      <c r="F617" s="335"/>
      <c r="G617" s="335"/>
      <c r="H617" s="336" t="s">
        <v>463</v>
      </c>
      <c r="I617" s="336"/>
      <c r="J617" s="337"/>
    </row>
    <row r="618" spans="1:10" x14ac:dyDescent="0.25">
      <c r="E618" s="338" t="s">
        <v>464</v>
      </c>
      <c r="F618" s="339"/>
      <c r="G618" s="339"/>
      <c r="H618" s="339" t="s">
        <v>465</v>
      </c>
      <c r="I618" s="339"/>
      <c r="J618" s="340"/>
    </row>
    <row r="619" spans="1:10" ht="22.5" customHeight="1" x14ac:dyDescent="0.25">
      <c r="A619" t="s">
        <v>430</v>
      </c>
      <c r="B619" s="109">
        <v>26</v>
      </c>
      <c r="C619" s="110" t="str">
        <f>+A619&amp;B619</f>
        <v>NP-26</v>
      </c>
      <c r="E619" s="347" t="str">
        <f>VLOOKUP(C619,'[5]ITEMS NP'!$E$7:$G$61,2,0)</f>
        <v>SUMINISTRO E INSTALACION DE TUBERIA PVCP DE 3/4"</v>
      </c>
      <c r="F619" s="347"/>
      <c r="G619" s="347"/>
      <c r="H619" s="347"/>
      <c r="I619" s="111" t="s">
        <v>431</v>
      </c>
      <c r="J619" s="112" t="str">
        <f>VLOOKUP(C619,'[5]ITEMS NP'!$E$7:$G$61,3,0)</f>
        <v>ML</v>
      </c>
    </row>
    <row r="620" spans="1:10" x14ac:dyDescent="0.25">
      <c r="C620" s="110"/>
      <c r="E620" s="348"/>
      <c r="F620" s="348"/>
      <c r="G620" s="348"/>
      <c r="H620" s="348"/>
      <c r="I620" s="113" t="s">
        <v>432</v>
      </c>
      <c r="J620" s="114" t="str">
        <f>VLOOKUP(C619,'[5]ITEMS NP'!$E$7:$G$61,1,0)</f>
        <v>NP-26</v>
      </c>
    </row>
    <row r="621" spans="1:10" ht="12" customHeight="1" x14ac:dyDescent="0.25">
      <c r="C621" s="110"/>
      <c r="E621" s="115"/>
      <c r="F621" s="116"/>
      <c r="G621" s="117"/>
      <c r="H621" s="118"/>
      <c r="I621" s="119"/>
      <c r="J621" s="120"/>
    </row>
    <row r="622" spans="1:10" x14ac:dyDescent="0.25">
      <c r="B622" s="121"/>
      <c r="C622" s="110"/>
      <c r="E622" s="358" t="s">
        <v>435</v>
      </c>
      <c r="F622" s="358"/>
      <c r="G622" s="358"/>
      <c r="H622" s="123"/>
      <c r="I622" s="124"/>
      <c r="J622" s="125"/>
    </row>
    <row r="623" spans="1:10" x14ac:dyDescent="0.25">
      <c r="C623" s="110"/>
      <c r="E623" s="126" t="s">
        <v>436</v>
      </c>
      <c r="F623" s="127" t="s">
        <v>437</v>
      </c>
      <c r="G623" s="128" t="s">
        <v>18</v>
      </c>
      <c r="H623" s="128" t="s">
        <v>438</v>
      </c>
      <c r="I623" s="129" t="s">
        <v>439</v>
      </c>
      <c r="J623" s="130" t="s">
        <v>440</v>
      </c>
    </row>
    <row r="624" spans="1:10" x14ac:dyDescent="0.25">
      <c r="C624" s="110" t="s">
        <v>525</v>
      </c>
      <c r="E624" s="131" t="str">
        <f>IF(C624&gt;0,VLOOKUP(C624,[5]!materiales[#Data],2,0)," ")</f>
        <v>TUBO PRS 3/4 RDE-21</v>
      </c>
      <c r="F624" s="132" t="str">
        <f>IF(C624&gt;0,VLOOKUP(C624,[5]!materiales[#Data],3,0)," ")</f>
        <v>ML</v>
      </c>
      <c r="G624" s="133">
        <v>1</v>
      </c>
      <c r="H624" s="134">
        <v>0.05</v>
      </c>
      <c r="I624" s="135">
        <f>IF(C624&gt;0,VLOOKUP(C624,[5]!materiales[#Data],4,0)," ")</f>
        <v>3074</v>
      </c>
      <c r="J624" s="135">
        <f t="shared" ref="J624:J629" si="12">+IFERROR((G624*I624)+(G624*H624*I624),"")</f>
        <v>3227.7</v>
      </c>
    </row>
    <row r="625" spans="3:10" x14ac:dyDescent="0.25">
      <c r="C625" s="110" t="s">
        <v>515</v>
      </c>
      <c r="E625" s="131" t="str">
        <f>IF(C625&gt;0,VLOOKUP(C625,[5]!materiales[#Data],2,0)," ")</f>
        <v>SOLDADURA PVC ,1/ 4 GLN</v>
      </c>
      <c r="F625" s="132" t="str">
        <f>IF(C625&gt;0,VLOOKUP(C625,[5]!materiales[#Data],3,0)," ")</f>
        <v>UND</v>
      </c>
      <c r="G625" s="136">
        <v>0.01</v>
      </c>
      <c r="H625" s="134">
        <v>0.05</v>
      </c>
      <c r="I625" s="135">
        <f>IF(C625&gt;0,VLOOKUP(C625,[5]!materiales[#Data],4,0)," ")</f>
        <v>117906.39000000001</v>
      </c>
      <c r="J625" s="135">
        <f t="shared" si="12"/>
        <v>1238.0170950000002</v>
      </c>
    </row>
    <row r="626" spans="3:10" x14ac:dyDescent="0.25">
      <c r="C626" s="110" t="s">
        <v>516</v>
      </c>
      <c r="E626" s="131" t="str">
        <f>IF(C626&gt;0,VLOOKUP(C626,[5]!materiales[#Data],2,0)," ")</f>
        <v>LIMPIADOR PVC 760-G 1/4 GL</v>
      </c>
      <c r="F626" s="132" t="str">
        <f>IF(C626&gt;0,VLOOKUP(C626,[5]!materiales[#Data],3,0)," ")</f>
        <v>UND</v>
      </c>
      <c r="G626" s="132">
        <v>0.01</v>
      </c>
      <c r="H626" s="134">
        <v>0.05</v>
      </c>
      <c r="I626" s="135">
        <f>IF(C626&gt;0,VLOOKUP(C626,[5]!materiales[#Data],4,0)," ")</f>
        <v>82884.69</v>
      </c>
      <c r="J626" s="135">
        <f t="shared" si="12"/>
        <v>870.28924500000005</v>
      </c>
    </row>
    <row r="627" spans="3:10" x14ac:dyDescent="0.25">
      <c r="C627" s="110"/>
      <c r="E627" s="131" t="str">
        <f>IF(C627&gt;0,VLOOKUP(C627,[5]!materiales[#Data],2,0)," ")</f>
        <v xml:space="preserve"> </v>
      </c>
      <c r="F627" s="132" t="str">
        <f>IF(C627&gt;0,VLOOKUP(C627,[5]!materiales[#Data],3,0)," ")</f>
        <v xml:space="preserve"> </v>
      </c>
      <c r="G627" s="132"/>
      <c r="H627" s="134"/>
      <c r="I627" s="135" t="str">
        <f>IF(C627&gt;0,VLOOKUP(C627,[5]!materiales[#Data],4,0)," ")</f>
        <v xml:space="preserve"> </v>
      </c>
      <c r="J627" s="135" t="str">
        <f t="shared" si="12"/>
        <v/>
      </c>
    </row>
    <row r="628" spans="3:10" x14ac:dyDescent="0.25">
      <c r="C628" s="110"/>
      <c r="E628" s="131" t="str">
        <f>IF(C628&gt;0,VLOOKUP(C628,[5]!materiales[#Data],2,0)," ")</f>
        <v xml:space="preserve"> </v>
      </c>
      <c r="F628" s="132" t="str">
        <f>IF(C628&gt;0,VLOOKUP(C628,[5]!materiales[#Data],3,0)," ")</f>
        <v xml:space="preserve"> </v>
      </c>
      <c r="G628" s="132"/>
      <c r="H628" s="134"/>
      <c r="I628" s="135" t="str">
        <f>IF(C628&gt;0,VLOOKUP(C628,[5]!materiales[#Data],4,0)," ")</f>
        <v xml:space="preserve"> </v>
      </c>
      <c r="J628" s="135" t="str">
        <f t="shared" si="12"/>
        <v/>
      </c>
    </row>
    <row r="629" spans="3:10" ht="15.75" thickBot="1" x14ac:dyDescent="0.3">
      <c r="C629" s="110"/>
      <c r="E629" s="131" t="str">
        <f>IF(C629&gt;0,VLOOKUP(C629,[5]!materiales[#Data],2,0)," ")</f>
        <v xml:space="preserve"> </v>
      </c>
      <c r="F629" s="132" t="str">
        <f>IF(C629&gt;0,VLOOKUP(C629,[5]!materiales[#Data],3,0)," ")</f>
        <v xml:space="preserve"> </v>
      </c>
      <c r="G629" s="132"/>
      <c r="H629" s="134"/>
      <c r="I629" s="135" t="str">
        <f>IF(C629&gt;0,VLOOKUP(C629,[5]!materiales[#Data],4,0)," ")</f>
        <v xml:space="preserve"> </v>
      </c>
      <c r="J629" s="135" t="str">
        <f t="shared" si="12"/>
        <v/>
      </c>
    </row>
    <row r="630" spans="3:10" ht="15.75" thickBot="1" x14ac:dyDescent="0.3">
      <c r="C630" s="110"/>
      <c r="E630" s="137"/>
      <c r="F630" s="364" t="s">
        <v>443</v>
      </c>
      <c r="G630" s="360"/>
      <c r="H630" s="360"/>
      <c r="I630" s="365"/>
      <c r="J630" s="138">
        <f>ROUND(SUM(J624:J629),2)</f>
        <v>5336.01</v>
      </c>
    </row>
    <row r="631" spans="3:10" ht="12" customHeight="1" x14ac:dyDescent="0.25">
      <c r="C631" s="110"/>
      <c r="E631" s="137"/>
      <c r="F631" s="139"/>
      <c r="G631" s="139"/>
      <c r="H631" s="139"/>
      <c r="I631" s="139"/>
      <c r="J631" s="140"/>
    </row>
    <row r="632" spans="3:10" x14ac:dyDescent="0.25">
      <c r="C632" s="110"/>
      <c r="E632" s="358" t="s">
        <v>444</v>
      </c>
      <c r="F632" s="358"/>
      <c r="G632" s="358"/>
      <c r="H632" s="123"/>
      <c r="I632" s="124"/>
      <c r="J632" s="141"/>
    </row>
    <row r="633" spans="3:10" x14ac:dyDescent="0.25">
      <c r="C633" s="110"/>
      <c r="E633" s="356" t="s">
        <v>436</v>
      </c>
      <c r="F633" s="357"/>
      <c r="G633" s="127" t="s">
        <v>437</v>
      </c>
      <c r="H633" s="128" t="s">
        <v>445</v>
      </c>
      <c r="I633" s="129" t="s">
        <v>439</v>
      </c>
      <c r="J633" s="130" t="s">
        <v>440</v>
      </c>
    </row>
    <row r="634" spans="3:10" x14ac:dyDescent="0.25">
      <c r="C634" s="110" t="s">
        <v>477</v>
      </c>
      <c r="E634" s="352" t="str">
        <f>IF(C634&gt;0,VLOOKUP(C634,[5]!M_O[#Data],2,0)," ")</f>
        <v>M.O. ALBANILERIA 1 AYUDANTE-1 OFI+PREST.</v>
      </c>
      <c r="F634" s="353"/>
      <c r="G634" s="142" t="str">
        <f>IF(C634&gt;0,VLOOKUP(C634,[5]!M_O[#Data],3,0)," ")</f>
        <v>JRN</v>
      </c>
      <c r="H634" s="143">
        <v>7.3999999999999996E-2</v>
      </c>
      <c r="I634" s="144">
        <f>IF(C634&gt;0,VLOOKUP(C634,[5]!M_O[#Data],4,0)," ")</f>
        <v>202488</v>
      </c>
      <c r="J634" s="145">
        <f>+IFERROR(H634*I634,"")</f>
        <v>14984.111999999999</v>
      </c>
    </row>
    <row r="635" spans="3:10" x14ac:dyDescent="0.25">
      <c r="C635" s="110"/>
      <c r="E635" s="352" t="str">
        <f>IF(C635&gt;0,VLOOKUP(C635,[5]!M_O[#Data],2,0)," ")</f>
        <v xml:space="preserve"> </v>
      </c>
      <c r="F635" s="353"/>
      <c r="G635" s="142" t="str">
        <f>IF(C635&gt;0,VLOOKUP(C635,[5]!M_O[#Data],3,0)," ")</f>
        <v xml:space="preserve"> </v>
      </c>
      <c r="H635" s="143"/>
      <c r="I635" s="144" t="str">
        <f>IF(C635&gt;0,VLOOKUP(C635,[5]!M_O[#Data],4,0)," ")</f>
        <v xml:space="preserve"> </v>
      </c>
      <c r="J635" s="145" t="str">
        <f>+IFERROR(H635*I635,"")</f>
        <v/>
      </c>
    </row>
    <row r="636" spans="3:10" x14ac:dyDescent="0.25">
      <c r="C636" s="110"/>
      <c r="E636" s="352" t="str">
        <f>IF(C636&gt;0,VLOOKUP(C636,[5]!M_O[#Data],2,0)," ")</f>
        <v xml:space="preserve"> </v>
      </c>
      <c r="F636" s="353"/>
      <c r="G636" s="142" t="str">
        <f>IF(C636&gt;0,VLOOKUP(C636,[5]!M_O[#Data],3,0)," ")</f>
        <v xml:space="preserve"> </v>
      </c>
      <c r="H636" s="143"/>
      <c r="I636" s="144" t="str">
        <f>IF(C636&gt;0,VLOOKUP(C636,[5]!M_O[#Data],4,0)," ")</f>
        <v xml:space="preserve"> </v>
      </c>
      <c r="J636" s="145" t="str">
        <f>+IFERROR(H636*I636,"")</f>
        <v/>
      </c>
    </row>
    <row r="637" spans="3:10" ht="15.75" thickBot="1" x14ac:dyDescent="0.3">
      <c r="C637" s="110"/>
      <c r="E637" s="352" t="str">
        <f>IF(C637&gt;0,VLOOKUP(C637,[5]!M_O[#Data],2,0)," ")</f>
        <v xml:space="preserve"> </v>
      </c>
      <c r="F637" s="353"/>
      <c r="G637" s="142" t="str">
        <f>IF(C637&gt;0,VLOOKUP(C637,[5]!M_O[#Data],3,0)," ")</f>
        <v xml:space="preserve"> </v>
      </c>
      <c r="H637" s="146"/>
      <c r="I637" s="144" t="str">
        <f>IF(C637&gt;0,VLOOKUP(C637,[5]!M_O[#Data],4,0)," ")</f>
        <v xml:space="preserve"> </v>
      </c>
      <c r="J637" s="145" t="str">
        <f>+IFERROR(H637*I637,"")</f>
        <v/>
      </c>
    </row>
    <row r="638" spans="3:10" ht="15.75" thickBot="1" x14ac:dyDescent="0.3">
      <c r="C638" s="110"/>
      <c r="E638" s="137"/>
      <c r="F638" s="359" t="s">
        <v>443</v>
      </c>
      <c r="G638" s="360"/>
      <c r="H638" s="360"/>
      <c r="I638" s="360"/>
      <c r="J638" s="138">
        <f>ROUND(SUM(J634:J637),2)</f>
        <v>14984.11</v>
      </c>
    </row>
    <row r="639" spans="3:10" ht="12" customHeight="1" x14ac:dyDescent="0.25">
      <c r="C639" s="110"/>
      <c r="E639" s="137"/>
      <c r="F639" s="139"/>
      <c r="G639" s="139"/>
      <c r="H639" s="139"/>
      <c r="I639" s="139"/>
      <c r="J639" s="140"/>
    </row>
    <row r="640" spans="3:10" x14ac:dyDescent="0.25">
      <c r="C640" s="110"/>
      <c r="E640" s="358" t="s">
        <v>447</v>
      </c>
      <c r="F640" s="358"/>
      <c r="G640" s="358"/>
      <c r="H640" s="123"/>
      <c r="I640" s="147"/>
      <c r="J640" s="148"/>
    </row>
    <row r="641" spans="3:12" x14ac:dyDescent="0.25">
      <c r="C641" s="110"/>
      <c r="E641" s="356" t="s">
        <v>436</v>
      </c>
      <c r="F641" s="357"/>
      <c r="G641" s="127" t="s">
        <v>437</v>
      </c>
      <c r="H641" s="128" t="s">
        <v>445</v>
      </c>
      <c r="I641" s="129" t="s">
        <v>439</v>
      </c>
      <c r="J641" s="130" t="s">
        <v>440</v>
      </c>
    </row>
    <row r="642" spans="3:12" x14ac:dyDescent="0.25">
      <c r="C642" s="110"/>
      <c r="E642" s="352"/>
      <c r="F642" s="353"/>
      <c r="G642" s="142"/>
      <c r="H642" s="149"/>
      <c r="I642" s="144"/>
      <c r="J642" s="145"/>
    </row>
    <row r="643" spans="3:12" ht="15.75" thickBot="1" x14ac:dyDescent="0.3">
      <c r="C643" s="110"/>
      <c r="E643" s="352"/>
      <c r="F643" s="353"/>
      <c r="G643" s="142"/>
      <c r="H643" s="143"/>
      <c r="I643" s="144"/>
      <c r="J643" s="145"/>
    </row>
    <row r="644" spans="3:12" ht="15.75" thickBot="1" x14ac:dyDescent="0.3">
      <c r="C644" s="110"/>
      <c r="E644" s="137"/>
      <c r="F644" s="359" t="s">
        <v>443</v>
      </c>
      <c r="G644" s="360"/>
      <c r="H644" s="360"/>
      <c r="I644" s="360"/>
      <c r="J644" s="138">
        <f>ROUND(SUM(J642:J643),2)</f>
        <v>0</v>
      </c>
    </row>
    <row r="645" spans="3:12" ht="12" customHeight="1" x14ac:dyDescent="0.25">
      <c r="C645" s="110"/>
      <c r="E645" s="137"/>
      <c r="F645" s="139"/>
      <c r="G645" s="139"/>
      <c r="H645" s="139"/>
      <c r="I645" s="139"/>
      <c r="J645" s="140"/>
    </row>
    <row r="646" spans="3:12" x14ac:dyDescent="0.25">
      <c r="C646" s="110"/>
      <c r="E646" s="361" t="s">
        <v>448</v>
      </c>
      <c r="F646" s="361"/>
      <c r="G646" s="361"/>
      <c r="H646" s="123"/>
      <c r="I646" s="147"/>
      <c r="J646" s="151"/>
    </row>
    <row r="647" spans="3:12" x14ac:dyDescent="0.25">
      <c r="C647" s="110"/>
      <c r="E647" s="356" t="s">
        <v>436</v>
      </c>
      <c r="F647" s="357"/>
      <c r="G647" s="127" t="s">
        <v>437</v>
      </c>
      <c r="H647" s="128" t="s">
        <v>1</v>
      </c>
      <c r="I647" s="129" t="s">
        <v>439</v>
      </c>
      <c r="J647" s="130" t="s">
        <v>440</v>
      </c>
    </row>
    <row r="648" spans="3:12" x14ac:dyDescent="0.25">
      <c r="C648" s="110" t="s">
        <v>449</v>
      </c>
      <c r="E648" s="352" t="str">
        <f>IF(C648&gt;0,VLOOKUP(C648,[5]!EQUIPOS[#Data],2,0)," ")</f>
        <v>HERRAMIENTA MENOR</v>
      </c>
      <c r="F648" s="353"/>
      <c r="G648" s="142" t="str">
        <f>IF(C648&gt;0,VLOOKUP(C648,[5]!EQUIPOS[#Data],3,0)," ")</f>
        <v>%</v>
      </c>
      <c r="H648" s="152">
        <v>1</v>
      </c>
      <c r="I648" s="144">
        <f>+J638*0.05*H648</f>
        <v>749.20550000000003</v>
      </c>
      <c r="J648" s="145">
        <f t="shared" ref="J648:J653" si="13">+IFERROR(H648*I648,"")</f>
        <v>749.20550000000003</v>
      </c>
    </row>
    <row r="649" spans="3:12" x14ac:dyDescent="0.25">
      <c r="C649" s="110"/>
      <c r="E649" s="352" t="str">
        <f>IF(C649&gt;0,VLOOKUP(C649,[5]!EQUIPOS[#Data],2,0)," ")</f>
        <v xml:space="preserve"> </v>
      </c>
      <c r="F649" s="353"/>
      <c r="G649" s="142" t="str">
        <f>IF(C649&gt;0,VLOOKUP(C649,[5]!EQUIPOS[#Data],3,0)," ")</f>
        <v xml:space="preserve"> </v>
      </c>
      <c r="H649" s="153"/>
      <c r="I649" s="144" t="str">
        <f>IF(C649&gt;0,VLOOKUP(C649,[5]!EQUIPOS[#Data],4,0)," ")</f>
        <v xml:space="preserve"> </v>
      </c>
      <c r="J649" s="145" t="str">
        <f t="shared" si="13"/>
        <v/>
      </c>
    </row>
    <row r="650" spans="3:12" x14ac:dyDescent="0.25">
      <c r="C650" s="110"/>
      <c r="E650" s="352" t="str">
        <f>IF(C650&gt;0,VLOOKUP(C650,[5]!EQUIPOS[#Data],2,0)," ")</f>
        <v xml:space="preserve"> </v>
      </c>
      <c r="F650" s="353"/>
      <c r="G650" s="142" t="str">
        <f>IF(C650&gt;0,VLOOKUP(C650,[5]!EQUIPOS[#Data],3,0)," ")</f>
        <v xml:space="preserve"> </v>
      </c>
      <c r="H650" s="153"/>
      <c r="I650" s="144" t="str">
        <f>IF(C650&gt;0,VLOOKUP(C650,[5]!EQUIPOS[#Data],4,0)," ")</f>
        <v xml:space="preserve"> </v>
      </c>
      <c r="J650" s="145" t="str">
        <f t="shared" si="13"/>
        <v/>
      </c>
    </row>
    <row r="651" spans="3:12" x14ac:dyDescent="0.25">
      <c r="C651" s="110"/>
      <c r="E651" s="352" t="str">
        <f>IF(C651&gt;0,VLOOKUP(C651,[5]!EQUIPOS[#Data],2,0)," ")</f>
        <v xml:space="preserve"> </v>
      </c>
      <c r="F651" s="353"/>
      <c r="G651" s="142" t="str">
        <f>IF(C651&gt;0,VLOOKUP(C651,[5]!EQUIPOS[#Data],3,0)," ")</f>
        <v xml:space="preserve"> </v>
      </c>
      <c r="H651" s="153"/>
      <c r="I651" s="144" t="str">
        <f>IF(C651&gt;0,VLOOKUP(C651,[5]!EQUIPOS[#Data],4,0)," ")</f>
        <v xml:space="preserve"> </v>
      </c>
      <c r="J651" s="145" t="str">
        <f t="shared" si="13"/>
        <v/>
      </c>
    </row>
    <row r="652" spans="3:12" x14ac:dyDescent="0.25">
      <c r="C652" s="110"/>
      <c r="E652" s="352" t="str">
        <f>IF(C652&gt;0,VLOOKUP(C652,[5]!EQUIPOS[#Data],2,0)," ")</f>
        <v xml:space="preserve"> </v>
      </c>
      <c r="F652" s="353"/>
      <c r="G652" s="142" t="str">
        <f>IF(C652&gt;0,VLOOKUP(C652,[5]!EQUIPOS[#Data],3,0)," ")</f>
        <v xml:space="preserve"> </v>
      </c>
      <c r="H652" s="152"/>
      <c r="I652" s="144" t="str">
        <f>IF(C652&gt;0,VLOOKUP(C652,[5]!EQUIPOS[#Data],4,0)," ")</f>
        <v xml:space="preserve"> </v>
      </c>
      <c r="J652" s="145" t="str">
        <f t="shared" si="13"/>
        <v/>
      </c>
    </row>
    <row r="653" spans="3:12" ht="15.75" thickBot="1" x14ac:dyDescent="0.3">
      <c r="C653" s="110"/>
      <c r="E653" s="352" t="str">
        <f>IF(C653&gt;0,VLOOKUP(C653,[5]!EQUIPOS[#Data],2,0)," ")</f>
        <v xml:space="preserve"> </v>
      </c>
      <c r="F653" s="353"/>
      <c r="G653" s="142" t="str">
        <f>IF(C653&gt;0,VLOOKUP(C653,[5]!EQUIPOS[#Data],3,0)," ")</f>
        <v xml:space="preserve"> </v>
      </c>
      <c r="H653" s="152"/>
      <c r="I653" s="144" t="str">
        <f>IF(C653&gt;0,VLOOKUP(C653,[5]!EQUIPOS[#Data],4,0)," ")</f>
        <v xml:space="preserve"> </v>
      </c>
      <c r="J653" s="145" t="str">
        <f t="shared" si="13"/>
        <v/>
      </c>
    </row>
    <row r="654" spans="3:12" ht="15.75" thickBot="1" x14ac:dyDescent="0.3">
      <c r="C654" s="110"/>
      <c r="E654" s="137"/>
      <c r="F654" s="354" t="s">
        <v>443</v>
      </c>
      <c r="G654" s="354"/>
      <c r="H654" s="354"/>
      <c r="I654" s="354"/>
      <c r="J654" s="138">
        <f>ROUND(SUM(J648:J653),2)</f>
        <v>749.21</v>
      </c>
    </row>
    <row r="655" spans="3:12" ht="12" customHeight="1" thickBot="1" x14ac:dyDescent="0.3">
      <c r="C655" s="110"/>
      <c r="E655" s="137"/>
      <c r="F655" s="155"/>
      <c r="G655" s="156"/>
      <c r="H655" s="123"/>
      <c r="I655" s="124"/>
      <c r="J655" s="157"/>
    </row>
    <row r="656" spans="3:12" x14ac:dyDescent="0.25">
      <c r="C656" s="110"/>
      <c r="E656" s="158"/>
      <c r="F656" s="355" t="s">
        <v>2</v>
      </c>
      <c r="G656" s="355"/>
      <c r="H656" s="355"/>
      <c r="I656" s="355"/>
      <c r="J656" s="159">
        <f>+J654+J644+J638+J630</f>
        <v>21069.33</v>
      </c>
      <c r="L656" s="161">
        <f>VLOOKUP(C619,'[5]ITEMS NP'!$E$7:$I$68,5,0)</f>
        <v>21069.33</v>
      </c>
    </row>
    <row r="657" spans="5:10" x14ac:dyDescent="0.25">
      <c r="E657" s="162"/>
      <c r="F657" s="163"/>
      <c r="G657" s="164"/>
      <c r="H657" s="165"/>
      <c r="I657" s="166"/>
      <c r="J657" s="167"/>
    </row>
    <row r="658" spans="5:10" x14ac:dyDescent="0.25">
      <c r="E658" s="168" t="s">
        <v>455</v>
      </c>
      <c r="F658" s="169"/>
      <c r="G658" s="170"/>
      <c r="H658" s="171"/>
      <c r="I658" s="172"/>
      <c r="J658" s="173"/>
    </row>
    <row r="659" spans="5:10" x14ac:dyDescent="0.25">
      <c r="E659" s="168"/>
      <c r="F659" s="169"/>
      <c r="G659" s="170"/>
      <c r="H659" s="171"/>
      <c r="I659" s="172"/>
      <c r="J659" s="173"/>
    </row>
    <row r="660" spans="5:10" x14ac:dyDescent="0.25">
      <c r="E660" s="168"/>
      <c r="F660" s="169"/>
      <c r="G660" s="170"/>
      <c r="H660" s="171"/>
      <c r="I660" s="172"/>
      <c r="J660" s="173"/>
    </row>
    <row r="661" spans="5:10" x14ac:dyDescent="0.25">
      <c r="E661" s="168"/>
      <c r="F661" s="169"/>
      <c r="G661" s="170"/>
      <c r="H661" s="171"/>
      <c r="I661" s="172"/>
      <c r="J661" s="173"/>
    </row>
    <row r="662" spans="5:10" x14ac:dyDescent="0.25">
      <c r="E662" s="334" t="s">
        <v>456</v>
      </c>
      <c r="F662" s="335"/>
      <c r="G662" s="335"/>
      <c r="H662" s="336" t="s">
        <v>457</v>
      </c>
      <c r="I662" s="336"/>
      <c r="J662" s="337"/>
    </row>
    <row r="663" spans="5:10" x14ac:dyDescent="0.25">
      <c r="E663" s="334" t="s">
        <v>458</v>
      </c>
      <c r="F663" s="335"/>
      <c r="G663" s="335"/>
      <c r="H663" s="336" t="s">
        <v>459</v>
      </c>
      <c r="I663" s="336"/>
      <c r="J663" s="337"/>
    </row>
    <row r="664" spans="5:10" x14ac:dyDescent="0.25">
      <c r="E664" s="334" t="s">
        <v>460</v>
      </c>
      <c r="F664" s="335"/>
      <c r="G664" s="335"/>
      <c r="H664" s="336" t="s">
        <v>461</v>
      </c>
      <c r="I664" s="336"/>
      <c r="J664" s="337"/>
    </row>
    <row r="665" spans="5:10" x14ac:dyDescent="0.25">
      <c r="E665" s="334" t="s">
        <v>462</v>
      </c>
      <c r="F665" s="335"/>
      <c r="G665" s="335"/>
      <c r="H665" s="336" t="s">
        <v>463</v>
      </c>
      <c r="I665" s="336"/>
      <c r="J665" s="337"/>
    </row>
    <row r="666" spans="5:10" x14ac:dyDescent="0.25">
      <c r="E666" s="338" t="s">
        <v>464</v>
      </c>
      <c r="F666" s="339"/>
      <c r="G666" s="339"/>
      <c r="H666" s="339" t="s">
        <v>465</v>
      </c>
      <c r="I666" s="339"/>
      <c r="J666" s="340"/>
    </row>
    <row r="667" spans="5:10" ht="14.45" customHeight="1" x14ac:dyDescent="0.25">
      <c r="E667" s="341" t="s">
        <v>466</v>
      </c>
      <c r="F667" s="342"/>
      <c r="G667" s="342"/>
      <c r="H667" s="342"/>
      <c r="I667" s="342"/>
      <c r="J667" s="343"/>
    </row>
    <row r="668" spans="5:10" x14ac:dyDescent="0.25">
      <c r="E668" s="344"/>
      <c r="F668" s="345"/>
      <c r="G668" s="345"/>
      <c r="H668" s="345"/>
      <c r="I668" s="345"/>
      <c r="J668" s="346"/>
    </row>
    <row r="669" spans="5:10" x14ac:dyDescent="0.25">
      <c r="E669" s="347" t="str">
        <f>+E619</f>
        <v>SUMINISTRO E INSTALACION DE TUBERIA PVCP DE 3/4"</v>
      </c>
      <c r="F669" s="347"/>
      <c r="G669" s="347"/>
      <c r="H669" s="347"/>
      <c r="I669" s="111" t="s">
        <v>431</v>
      </c>
      <c r="J669" s="112" t="str">
        <f>+J619</f>
        <v>ML</v>
      </c>
    </row>
    <row r="670" spans="5:10" ht="21" customHeight="1" x14ac:dyDescent="0.25">
      <c r="E670" s="348"/>
      <c r="F670" s="348"/>
      <c r="G670" s="348"/>
      <c r="H670" s="348"/>
      <c r="I670" s="113" t="s">
        <v>432</v>
      </c>
      <c r="J670" s="114" t="str">
        <f>+J620</f>
        <v>NP-26</v>
      </c>
    </row>
    <row r="671" spans="5:10" x14ac:dyDescent="0.25">
      <c r="E671" s="349" t="s">
        <v>524</v>
      </c>
      <c r="F671" s="350"/>
      <c r="G671" s="350"/>
      <c r="H671" s="350"/>
      <c r="I671" s="350"/>
      <c r="J671" s="351"/>
    </row>
    <row r="672" spans="5:10" x14ac:dyDescent="0.25">
      <c r="E672" s="174"/>
      <c r="F672" s="175"/>
      <c r="G672" s="175"/>
      <c r="H672" s="175"/>
      <c r="I672" s="175"/>
      <c r="J672" s="176"/>
    </row>
    <row r="673" spans="5:10" x14ac:dyDescent="0.25">
      <c r="E673" s="174"/>
      <c r="F673" s="175"/>
      <c r="G673" s="175"/>
      <c r="H673" s="175"/>
      <c r="I673" s="175"/>
      <c r="J673" s="176"/>
    </row>
    <row r="674" spans="5:10" x14ac:dyDescent="0.25">
      <c r="E674" s="174"/>
      <c r="F674" s="175"/>
      <c r="G674" s="175"/>
      <c r="H674" s="175"/>
      <c r="I674" s="175"/>
      <c r="J674" s="176"/>
    </row>
    <row r="675" spans="5:10" x14ac:dyDescent="0.25">
      <c r="E675" s="174"/>
      <c r="F675" s="175"/>
      <c r="G675" s="175"/>
      <c r="H675" s="175"/>
      <c r="I675" s="175"/>
      <c r="J675" s="176"/>
    </row>
    <row r="676" spans="5:10" x14ac:dyDescent="0.25">
      <c r="E676" s="174"/>
      <c r="F676" s="175"/>
      <c r="G676" s="175"/>
      <c r="H676" s="175"/>
      <c r="I676" s="175"/>
      <c r="J676" s="176"/>
    </row>
    <row r="677" spans="5:10" x14ac:dyDescent="0.25">
      <c r="E677" s="174"/>
      <c r="F677" s="175"/>
      <c r="G677" s="175"/>
      <c r="H677" s="175"/>
      <c r="I677" s="175"/>
      <c r="J677" s="176"/>
    </row>
    <row r="678" spans="5:10" x14ac:dyDescent="0.25">
      <c r="E678" s="174"/>
      <c r="F678" s="175"/>
      <c r="G678" s="175"/>
      <c r="H678" s="175"/>
      <c r="I678" s="175"/>
      <c r="J678" s="176"/>
    </row>
    <row r="679" spans="5:10" x14ac:dyDescent="0.25">
      <c r="E679" s="174"/>
      <c r="F679" s="175"/>
      <c r="G679" s="175"/>
      <c r="H679" s="175"/>
      <c r="I679" s="175"/>
      <c r="J679" s="176"/>
    </row>
    <row r="680" spans="5:10" x14ac:dyDescent="0.25">
      <c r="E680" s="174"/>
      <c r="F680" s="175"/>
      <c r="G680" s="175"/>
      <c r="H680" s="175"/>
      <c r="I680" s="175"/>
      <c r="J680" s="176"/>
    </row>
    <row r="681" spans="5:10" x14ac:dyDescent="0.25">
      <c r="E681" s="174"/>
      <c r="F681" s="175"/>
      <c r="G681" s="175"/>
      <c r="H681" s="175"/>
      <c r="I681" s="175"/>
      <c r="J681" s="176"/>
    </row>
    <row r="682" spans="5:10" x14ac:dyDescent="0.25">
      <c r="E682" s="174"/>
      <c r="F682" s="175"/>
      <c r="G682" s="175"/>
      <c r="H682" s="175"/>
      <c r="I682" s="175"/>
      <c r="J682" s="176"/>
    </row>
    <row r="683" spans="5:10" x14ac:dyDescent="0.25">
      <c r="E683" s="174"/>
      <c r="F683" s="175"/>
      <c r="G683" s="175"/>
      <c r="H683" s="175"/>
      <c r="I683" s="175"/>
      <c r="J683" s="176"/>
    </row>
    <row r="684" spans="5:10" x14ac:dyDescent="0.25">
      <c r="E684" s="174"/>
      <c r="F684" s="175"/>
      <c r="G684" s="175"/>
      <c r="H684" s="175"/>
      <c r="I684" s="175"/>
      <c r="J684" s="176"/>
    </row>
    <row r="685" spans="5:10" x14ac:dyDescent="0.25">
      <c r="E685" s="174"/>
      <c r="F685" s="175"/>
      <c r="G685" s="175"/>
      <c r="H685" s="175"/>
      <c r="I685" s="175"/>
      <c r="J685" s="176"/>
    </row>
    <row r="686" spans="5:10" x14ac:dyDescent="0.25">
      <c r="E686" s="174"/>
      <c r="F686" s="175"/>
      <c r="G686" s="175"/>
      <c r="H686" s="175"/>
      <c r="I686" s="175"/>
      <c r="J686" s="176"/>
    </row>
    <row r="687" spans="5:10" x14ac:dyDescent="0.25">
      <c r="E687" s="174"/>
      <c r="F687" s="175"/>
      <c r="G687" s="175"/>
      <c r="H687" s="175"/>
      <c r="I687" s="175"/>
      <c r="J687" s="176"/>
    </row>
    <row r="688" spans="5:10" x14ac:dyDescent="0.25">
      <c r="E688" s="349"/>
      <c r="F688" s="350"/>
      <c r="G688" s="350"/>
      <c r="H688" s="350"/>
      <c r="I688" s="350"/>
      <c r="J688" s="351"/>
    </row>
    <row r="689" spans="5:10" x14ac:dyDescent="0.25">
      <c r="E689" s="174"/>
      <c r="F689" s="175"/>
      <c r="G689" s="175"/>
      <c r="H689" s="175"/>
      <c r="I689" s="175"/>
      <c r="J689" s="176"/>
    </row>
    <row r="690" spans="5:10" x14ac:dyDescent="0.25">
      <c r="E690" s="174"/>
      <c r="F690" s="175"/>
      <c r="G690" s="175"/>
      <c r="H690" s="175"/>
      <c r="I690" s="175"/>
      <c r="J690" s="176"/>
    </row>
    <row r="691" spans="5:10" x14ac:dyDescent="0.25">
      <c r="E691" s="174"/>
      <c r="F691" s="175"/>
      <c r="G691" s="175"/>
      <c r="H691" s="175"/>
      <c r="I691" s="175"/>
      <c r="J691" s="176"/>
    </row>
    <row r="692" spans="5:10" x14ac:dyDescent="0.25">
      <c r="E692" s="174"/>
      <c r="F692" s="175"/>
      <c r="G692" s="175"/>
      <c r="H692" s="175"/>
      <c r="I692" s="175"/>
      <c r="J692" s="176"/>
    </row>
    <row r="693" spans="5:10" x14ac:dyDescent="0.25">
      <c r="E693" s="174"/>
      <c r="F693" s="175"/>
      <c r="G693" s="175"/>
      <c r="H693" s="175"/>
      <c r="I693" s="175"/>
      <c r="J693" s="176"/>
    </row>
    <row r="694" spans="5:10" x14ac:dyDescent="0.25">
      <c r="E694" s="174"/>
      <c r="F694" s="175"/>
      <c r="G694" s="175"/>
      <c r="H694" s="175"/>
      <c r="I694" s="175"/>
      <c r="J694" s="176"/>
    </row>
    <row r="695" spans="5:10" x14ac:dyDescent="0.25">
      <c r="E695" s="174"/>
      <c r="F695" s="175"/>
      <c r="G695" s="175"/>
      <c r="H695" s="175"/>
      <c r="I695" s="175"/>
      <c r="J695" s="176"/>
    </row>
    <row r="696" spans="5:10" x14ac:dyDescent="0.25">
      <c r="E696" s="174"/>
      <c r="F696" s="175"/>
      <c r="G696" s="175"/>
      <c r="H696" s="175"/>
      <c r="I696" s="175"/>
      <c r="J696" s="176"/>
    </row>
    <row r="697" spans="5:10" x14ac:dyDescent="0.25">
      <c r="E697" s="174"/>
      <c r="F697" s="175"/>
      <c r="G697" s="175"/>
      <c r="H697" s="175"/>
      <c r="I697" s="175"/>
      <c r="J697" s="176"/>
    </row>
    <row r="698" spans="5:10" x14ac:dyDescent="0.25">
      <c r="E698" s="174"/>
      <c r="F698" s="175"/>
      <c r="G698" s="175"/>
      <c r="H698" s="175"/>
      <c r="I698" s="175"/>
      <c r="J698" s="176"/>
    </row>
    <row r="699" spans="5:10" x14ac:dyDescent="0.25">
      <c r="E699" s="174"/>
      <c r="F699" s="175"/>
      <c r="G699" s="175"/>
      <c r="H699" s="175"/>
      <c r="I699" s="175"/>
      <c r="J699" s="176"/>
    </row>
    <row r="700" spans="5:10" x14ac:dyDescent="0.25">
      <c r="E700" s="174"/>
      <c r="F700" s="175"/>
      <c r="G700" s="175"/>
      <c r="H700" s="175"/>
      <c r="I700" s="175"/>
      <c r="J700" s="176"/>
    </row>
    <row r="701" spans="5:10" x14ac:dyDescent="0.25">
      <c r="E701" s="174"/>
      <c r="F701" s="175"/>
      <c r="G701" s="175"/>
      <c r="H701" s="175"/>
      <c r="I701" s="175"/>
      <c r="J701" s="176"/>
    </row>
    <row r="702" spans="5:10" x14ac:dyDescent="0.25">
      <c r="E702" s="177"/>
      <c r="F702" s="178"/>
      <c r="G702" s="178"/>
      <c r="H702" s="178"/>
      <c r="I702" s="178"/>
      <c r="J702" s="179"/>
    </row>
    <row r="703" spans="5:10" x14ac:dyDescent="0.25">
      <c r="E703" s="162"/>
      <c r="F703" s="163"/>
      <c r="G703" s="164"/>
      <c r="H703" s="165"/>
      <c r="I703" s="166"/>
      <c r="J703" s="167"/>
    </row>
    <row r="704" spans="5:10" x14ac:dyDescent="0.25">
      <c r="E704" s="168" t="s">
        <v>455</v>
      </c>
      <c r="F704" s="169"/>
      <c r="G704" s="170"/>
      <c r="H704" s="171"/>
      <c r="I704" s="172"/>
      <c r="J704" s="173"/>
    </row>
    <row r="705" spans="1:12" x14ac:dyDescent="0.25">
      <c r="E705" s="168"/>
      <c r="F705" s="169"/>
      <c r="G705" s="170"/>
      <c r="H705" s="171"/>
      <c r="I705" s="172"/>
      <c r="J705" s="173"/>
    </row>
    <row r="706" spans="1:12" x14ac:dyDescent="0.25">
      <c r="E706" s="168"/>
      <c r="F706" s="169"/>
      <c r="G706" s="170"/>
      <c r="H706" s="171"/>
      <c r="I706" s="172"/>
      <c r="J706" s="173"/>
    </row>
    <row r="707" spans="1:12" x14ac:dyDescent="0.25">
      <c r="E707" s="168"/>
      <c r="F707" s="169"/>
      <c r="G707" s="170"/>
      <c r="H707" s="171"/>
      <c r="I707" s="172"/>
      <c r="J707" s="173"/>
    </row>
    <row r="708" spans="1:12" x14ac:dyDescent="0.25">
      <c r="E708" s="334" t="s">
        <v>456</v>
      </c>
      <c r="F708" s="335"/>
      <c r="G708" s="335"/>
      <c r="H708" s="336" t="s">
        <v>457</v>
      </c>
      <c r="I708" s="336"/>
      <c r="J708" s="337"/>
    </row>
    <row r="709" spans="1:12" x14ac:dyDescent="0.25">
      <c r="E709" s="334" t="s">
        <v>458</v>
      </c>
      <c r="F709" s="335"/>
      <c r="G709" s="335"/>
      <c r="H709" s="336" t="s">
        <v>459</v>
      </c>
      <c r="I709" s="336"/>
      <c r="J709" s="337"/>
    </row>
    <row r="710" spans="1:12" x14ac:dyDescent="0.25">
      <c r="E710" s="334" t="s">
        <v>460</v>
      </c>
      <c r="F710" s="335"/>
      <c r="G710" s="335"/>
      <c r="H710" s="336" t="s">
        <v>461</v>
      </c>
      <c r="I710" s="336"/>
      <c r="J710" s="337"/>
    </row>
    <row r="711" spans="1:12" x14ac:dyDescent="0.25">
      <c r="E711" s="334" t="s">
        <v>462</v>
      </c>
      <c r="F711" s="335"/>
      <c r="G711" s="335"/>
      <c r="H711" s="336" t="s">
        <v>463</v>
      </c>
      <c r="I711" s="336"/>
      <c r="J711" s="337"/>
    </row>
    <row r="712" spans="1:12" x14ac:dyDescent="0.25">
      <c r="E712" s="338" t="s">
        <v>464</v>
      </c>
      <c r="F712" s="339"/>
      <c r="G712" s="339"/>
      <c r="H712" s="339" t="s">
        <v>465</v>
      </c>
      <c r="I712" s="339"/>
      <c r="J712" s="340"/>
    </row>
    <row r="713" spans="1:12" ht="22.5" customHeight="1" x14ac:dyDescent="0.25">
      <c r="A713" t="s">
        <v>430</v>
      </c>
      <c r="B713" s="109">
        <v>27</v>
      </c>
      <c r="C713" s="110" t="str">
        <f>+A713&amp;B713</f>
        <v>NP-27</v>
      </c>
      <c r="E713" s="347" t="str">
        <f>VLOOKUP(C713,'[5]ITEMS NP'!$E$7:$G$61,2,0)</f>
        <v>DESMONTE TABLERO ELECTRO EXISTENTE</v>
      </c>
      <c r="F713" s="347"/>
      <c r="G713" s="347"/>
      <c r="H713" s="347"/>
      <c r="I713" s="111" t="s">
        <v>431</v>
      </c>
      <c r="J713" s="112" t="str">
        <f>VLOOKUP(C713,'[5]ITEMS NP'!$E$7:$G$61,3,0)</f>
        <v>UND</v>
      </c>
      <c r="L713" t="s">
        <v>526</v>
      </c>
    </row>
    <row r="714" spans="1:12" x14ac:dyDescent="0.25">
      <c r="C714" s="110"/>
      <c r="E714" s="348"/>
      <c r="F714" s="348"/>
      <c r="G714" s="348"/>
      <c r="H714" s="348"/>
      <c r="I714" s="113" t="s">
        <v>432</v>
      </c>
      <c r="J714" s="114" t="str">
        <f>VLOOKUP(C713,'[5]ITEMS NP'!$E$7:$G$61,1,0)</f>
        <v>NP-27</v>
      </c>
    </row>
    <row r="715" spans="1:12" ht="12" customHeight="1" x14ac:dyDescent="0.25">
      <c r="C715" s="110"/>
      <c r="E715" s="115"/>
      <c r="F715" s="116"/>
      <c r="G715" s="117"/>
      <c r="H715" s="118"/>
      <c r="I715" s="119"/>
      <c r="J715" s="120"/>
    </row>
    <row r="716" spans="1:12" x14ac:dyDescent="0.25">
      <c r="B716" s="121"/>
      <c r="C716" s="110"/>
      <c r="E716" s="358" t="s">
        <v>435</v>
      </c>
      <c r="F716" s="358"/>
      <c r="G716" s="358"/>
      <c r="H716" s="123"/>
      <c r="I716" s="124"/>
      <c r="J716" s="125"/>
    </row>
    <row r="717" spans="1:12" x14ac:dyDescent="0.25">
      <c r="C717" s="110"/>
      <c r="E717" s="126" t="s">
        <v>436</v>
      </c>
      <c r="F717" s="127" t="s">
        <v>437</v>
      </c>
      <c r="G717" s="128" t="s">
        <v>18</v>
      </c>
      <c r="H717" s="128" t="s">
        <v>438</v>
      </c>
      <c r="I717" s="129" t="s">
        <v>439</v>
      </c>
      <c r="J717" s="130" t="s">
        <v>440</v>
      </c>
    </row>
    <row r="718" spans="1:12" x14ac:dyDescent="0.25">
      <c r="C718" s="110"/>
      <c r="E718" s="131" t="str">
        <f>IF(C718&gt;0,VLOOKUP(C718,[5]!materiales[#Data],2,0)," ")</f>
        <v xml:space="preserve"> </v>
      </c>
      <c r="F718" s="132" t="str">
        <f>IF(C718&gt;0,VLOOKUP(C718,[5]!materiales[#Data],3,0)," ")</f>
        <v xml:space="preserve"> </v>
      </c>
      <c r="G718" s="133"/>
      <c r="H718" s="134"/>
      <c r="I718" s="135" t="str">
        <f>IF(C718&gt;0,VLOOKUP(C718,[5]!materiales[#Data],4,0)," ")</f>
        <v xml:space="preserve"> </v>
      </c>
      <c r="J718" s="135" t="str">
        <f t="shared" ref="J718:J723" si="14">+IFERROR((G718*I718)+(G718*H718*I718),"")</f>
        <v/>
      </c>
    </row>
    <row r="719" spans="1:12" x14ac:dyDescent="0.25">
      <c r="C719" s="110"/>
      <c r="E719" s="131" t="str">
        <f>IF(C719&gt;0,VLOOKUP(C719,[5]!materiales[#Data],2,0)," ")</f>
        <v xml:space="preserve"> </v>
      </c>
      <c r="F719" s="132" t="str">
        <f>IF(C719&gt;0,VLOOKUP(C719,[5]!materiales[#Data],3,0)," ")</f>
        <v xml:space="preserve"> </v>
      </c>
      <c r="G719" s="136"/>
      <c r="H719" s="134"/>
      <c r="I719" s="135" t="str">
        <f>IF(C719&gt;0,VLOOKUP(C719,[5]!materiales[#Data],4,0)," ")</f>
        <v xml:space="preserve"> </v>
      </c>
      <c r="J719" s="135" t="str">
        <f t="shared" si="14"/>
        <v/>
      </c>
    </row>
    <row r="720" spans="1:12" x14ac:dyDescent="0.25">
      <c r="C720" s="110"/>
      <c r="E720" s="131" t="str">
        <f>IF(C720&gt;0,VLOOKUP(C720,[5]!materiales[#Data],2,0)," ")</f>
        <v xml:space="preserve"> </v>
      </c>
      <c r="F720" s="132" t="str">
        <f>IF(C720&gt;0,VLOOKUP(C720,[5]!materiales[#Data],3,0)," ")</f>
        <v xml:space="preserve"> </v>
      </c>
      <c r="G720" s="132"/>
      <c r="H720" s="134"/>
      <c r="I720" s="135" t="str">
        <f>IF(C720&gt;0,VLOOKUP(C720,[5]!materiales[#Data],4,0)," ")</f>
        <v xml:space="preserve"> </v>
      </c>
      <c r="J720" s="135" t="str">
        <f t="shared" si="14"/>
        <v/>
      </c>
    </row>
    <row r="721" spans="3:10" x14ac:dyDescent="0.25">
      <c r="C721" s="110"/>
      <c r="E721" s="131" t="str">
        <f>IF(C721&gt;0,VLOOKUP(C721,[5]!materiales[#Data],2,0)," ")</f>
        <v xml:space="preserve"> </v>
      </c>
      <c r="F721" s="132" t="str">
        <f>IF(C721&gt;0,VLOOKUP(C721,[5]!materiales[#Data],3,0)," ")</f>
        <v xml:space="preserve"> </v>
      </c>
      <c r="G721" s="132"/>
      <c r="H721" s="134"/>
      <c r="I721" s="135" t="str">
        <f>IF(C721&gt;0,VLOOKUP(C721,[5]!materiales[#Data],4,0)," ")</f>
        <v xml:space="preserve"> </v>
      </c>
      <c r="J721" s="135" t="str">
        <f t="shared" si="14"/>
        <v/>
      </c>
    </row>
    <row r="722" spans="3:10" x14ac:dyDescent="0.25">
      <c r="C722" s="110"/>
      <c r="E722" s="131" t="str">
        <f>IF(C722&gt;0,VLOOKUP(C722,[5]!materiales[#Data],2,0)," ")</f>
        <v xml:space="preserve"> </v>
      </c>
      <c r="F722" s="132" t="str">
        <f>IF(C722&gt;0,VLOOKUP(C722,[5]!materiales[#Data],3,0)," ")</f>
        <v xml:space="preserve"> </v>
      </c>
      <c r="G722" s="132"/>
      <c r="H722" s="134"/>
      <c r="I722" s="135" t="str">
        <f>IF(C722&gt;0,VLOOKUP(C722,[5]!materiales[#Data],4,0)," ")</f>
        <v xml:space="preserve"> </v>
      </c>
      <c r="J722" s="135" t="str">
        <f t="shared" si="14"/>
        <v/>
      </c>
    </row>
    <row r="723" spans="3:10" ht="15.75" thickBot="1" x14ac:dyDescent="0.3">
      <c r="C723" s="110"/>
      <c r="E723" s="131" t="str">
        <f>IF(C723&gt;0,VLOOKUP(C723,[5]!materiales[#Data],2,0)," ")</f>
        <v xml:space="preserve"> </v>
      </c>
      <c r="F723" s="132" t="str">
        <f>IF(C723&gt;0,VLOOKUP(C723,[5]!materiales[#Data],3,0)," ")</f>
        <v xml:space="preserve"> </v>
      </c>
      <c r="G723" s="132"/>
      <c r="H723" s="134"/>
      <c r="I723" s="135" t="str">
        <f>IF(C723&gt;0,VLOOKUP(C723,[5]!materiales[#Data],4,0)," ")</f>
        <v xml:space="preserve"> </v>
      </c>
      <c r="J723" s="135" t="str">
        <f t="shared" si="14"/>
        <v/>
      </c>
    </row>
    <row r="724" spans="3:10" ht="15.75" thickBot="1" x14ac:dyDescent="0.3">
      <c r="C724" s="110"/>
      <c r="E724" s="137"/>
      <c r="F724" s="364" t="s">
        <v>443</v>
      </c>
      <c r="G724" s="360"/>
      <c r="H724" s="360"/>
      <c r="I724" s="365"/>
      <c r="J724" s="138">
        <f>ROUND(SUM(J718:J723),2)</f>
        <v>0</v>
      </c>
    </row>
    <row r="725" spans="3:10" ht="12" customHeight="1" x14ac:dyDescent="0.25">
      <c r="C725" s="110"/>
      <c r="E725" s="137"/>
      <c r="F725" s="139"/>
      <c r="G725" s="139"/>
      <c r="H725" s="139"/>
      <c r="I725" s="139"/>
      <c r="J725" s="140"/>
    </row>
    <row r="726" spans="3:10" x14ac:dyDescent="0.25">
      <c r="C726" s="110"/>
      <c r="E726" s="358" t="s">
        <v>444</v>
      </c>
      <c r="F726" s="358"/>
      <c r="G726" s="358"/>
      <c r="H726" s="123"/>
      <c r="I726" s="124"/>
      <c r="J726" s="141"/>
    </row>
    <row r="727" spans="3:10" x14ac:dyDescent="0.25">
      <c r="C727" s="110"/>
      <c r="E727" s="356" t="s">
        <v>436</v>
      </c>
      <c r="F727" s="357"/>
      <c r="G727" s="127" t="s">
        <v>437</v>
      </c>
      <c r="H727" s="128" t="s">
        <v>445</v>
      </c>
      <c r="I727" s="129" t="s">
        <v>439</v>
      </c>
      <c r="J727" s="130" t="s">
        <v>440</v>
      </c>
    </row>
    <row r="728" spans="3:10" x14ac:dyDescent="0.25">
      <c r="C728" s="110" t="s">
        <v>500</v>
      </c>
      <c r="E728" s="352" t="str">
        <f>IF(C728&gt;0,VLOOKUP(C728,[5]!M_O[#Data],2,0)," ")</f>
        <v>Cuadrilla FF (Electrica)+PREST.</v>
      </c>
      <c r="F728" s="353"/>
      <c r="G728" s="142" t="str">
        <f>IF(C728&gt;0,VLOOKUP(C728,[5]!M_O[#Data],3,0)," ")</f>
        <v>JRN</v>
      </c>
      <c r="H728" s="143">
        <v>0.5</v>
      </c>
      <c r="I728" s="144">
        <f>IF(C728&gt;0,VLOOKUP(C728,[5]!M_O[#Data],4,0)," ")</f>
        <v>209149</v>
      </c>
      <c r="J728" s="145">
        <f>+IFERROR(H728*I728,"")</f>
        <v>104574.5</v>
      </c>
    </row>
    <row r="729" spans="3:10" x14ac:dyDescent="0.25">
      <c r="C729" s="110"/>
      <c r="E729" s="352" t="str">
        <f>IF(C729&gt;0,VLOOKUP(C729,[5]!M_O[#Data],2,0)," ")</f>
        <v xml:space="preserve"> </v>
      </c>
      <c r="F729" s="353"/>
      <c r="G729" s="142" t="str">
        <f>IF(C729&gt;0,VLOOKUP(C729,[5]!M_O[#Data],3,0)," ")</f>
        <v xml:space="preserve"> </v>
      </c>
      <c r="H729" s="143"/>
      <c r="I729" s="144" t="str">
        <f>IF(C729&gt;0,VLOOKUP(C729,[5]!M_O[#Data],4,0)," ")</f>
        <v xml:space="preserve"> </v>
      </c>
      <c r="J729" s="145" t="str">
        <f>+IFERROR(H729*I729,"")</f>
        <v/>
      </c>
    </row>
    <row r="730" spans="3:10" x14ac:dyDescent="0.25">
      <c r="C730" s="110"/>
      <c r="E730" s="352" t="str">
        <f>IF(C730&gt;0,VLOOKUP(C730,[5]!M_O[#Data],2,0)," ")</f>
        <v xml:space="preserve"> </v>
      </c>
      <c r="F730" s="353"/>
      <c r="G730" s="142" t="str">
        <f>IF(C730&gt;0,VLOOKUP(C730,[5]!M_O[#Data],3,0)," ")</f>
        <v xml:space="preserve"> </v>
      </c>
      <c r="H730" s="143"/>
      <c r="I730" s="144" t="str">
        <f>IF(C730&gt;0,VLOOKUP(C730,[5]!M_O[#Data],4,0)," ")</f>
        <v xml:space="preserve"> </v>
      </c>
      <c r="J730" s="145" t="str">
        <f>+IFERROR(H730*I730,"")</f>
        <v/>
      </c>
    </row>
    <row r="731" spans="3:10" ht="15.75" thickBot="1" x14ac:dyDescent="0.3">
      <c r="C731" s="110"/>
      <c r="E731" s="352" t="str">
        <f>IF(C731&gt;0,VLOOKUP(C731,[5]!M_O[#Data],2,0)," ")</f>
        <v xml:space="preserve"> </v>
      </c>
      <c r="F731" s="353"/>
      <c r="G731" s="142" t="str">
        <f>IF(C731&gt;0,VLOOKUP(C731,[5]!M_O[#Data],3,0)," ")</f>
        <v xml:space="preserve"> </v>
      </c>
      <c r="H731" s="146"/>
      <c r="I731" s="144" t="str">
        <f>IF(C731&gt;0,VLOOKUP(C731,[5]!M_O[#Data],4,0)," ")</f>
        <v xml:space="preserve"> </v>
      </c>
      <c r="J731" s="145" t="str">
        <f>+IFERROR(H731*I731,"")</f>
        <v/>
      </c>
    </row>
    <row r="732" spans="3:10" ht="15.75" thickBot="1" x14ac:dyDescent="0.3">
      <c r="C732" s="110"/>
      <c r="E732" s="137"/>
      <c r="F732" s="359" t="s">
        <v>443</v>
      </c>
      <c r="G732" s="360"/>
      <c r="H732" s="360"/>
      <c r="I732" s="360"/>
      <c r="J732" s="138">
        <f>ROUND(SUM(J728:J731),2)</f>
        <v>104574.5</v>
      </c>
    </row>
    <row r="733" spans="3:10" ht="12" customHeight="1" x14ac:dyDescent="0.25">
      <c r="C733" s="110"/>
      <c r="E733" s="137"/>
      <c r="F733" s="139"/>
      <c r="G733" s="139"/>
      <c r="H733" s="139"/>
      <c r="I733" s="139"/>
      <c r="J733" s="140"/>
    </row>
    <row r="734" spans="3:10" x14ac:dyDescent="0.25">
      <c r="C734" s="110"/>
      <c r="E734" s="358" t="s">
        <v>447</v>
      </c>
      <c r="F734" s="358"/>
      <c r="G734" s="358"/>
      <c r="H734" s="123"/>
      <c r="I734" s="147"/>
      <c r="J734" s="148"/>
    </row>
    <row r="735" spans="3:10" x14ac:dyDescent="0.25">
      <c r="C735" s="110"/>
      <c r="E735" s="356" t="s">
        <v>436</v>
      </c>
      <c r="F735" s="357"/>
      <c r="G735" s="127" t="s">
        <v>437</v>
      </c>
      <c r="H735" s="128" t="s">
        <v>445</v>
      </c>
      <c r="I735" s="129" t="s">
        <v>439</v>
      </c>
      <c r="J735" s="130" t="s">
        <v>440</v>
      </c>
    </row>
    <row r="736" spans="3:10" x14ac:dyDescent="0.25">
      <c r="C736" s="110"/>
      <c r="E736" s="352"/>
      <c r="F736" s="353"/>
      <c r="G736" s="142"/>
      <c r="H736" s="149"/>
      <c r="I736" s="144"/>
      <c r="J736" s="145"/>
    </row>
    <row r="737" spans="3:12" ht="15.75" thickBot="1" x14ac:dyDescent="0.3">
      <c r="C737" s="110"/>
      <c r="E737" s="352"/>
      <c r="F737" s="353"/>
      <c r="G737" s="142"/>
      <c r="H737" s="143"/>
      <c r="I737" s="144"/>
      <c r="J737" s="145"/>
    </row>
    <row r="738" spans="3:12" ht="15.75" thickBot="1" x14ac:dyDescent="0.3">
      <c r="C738" s="110"/>
      <c r="E738" s="137"/>
      <c r="F738" s="359" t="s">
        <v>443</v>
      </c>
      <c r="G738" s="360"/>
      <c r="H738" s="360"/>
      <c r="I738" s="360"/>
      <c r="J738" s="138">
        <f>ROUND(SUM(J736:J737),2)</f>
        <v>0</v>
      </c>
    </row>
    <row r="739" spans="3:12" ht="12" customHeight="1" x14ac:dyDescent="0.25">
      <c r="C739" s="110"/>
      <c r="E739" s="137"/>
      <c r="F739" s="139"/>
      <c r="G739" s="139"/>
      <c r="H739" s="139"/>
      <c r="I739" s="139"/>
      <c r="J739" s="140"/>
    </row>
    <row r="740" spans="3:12" x14ac:dyDescent="0.25">
      <c r="C740" s="110"/>
      <c r="E740" s="361" t="s">
        <v>448</v>
      </c>
      <c r="F740" s="361"/>
      <c r="G740" s="361"/>
      <c r="H740" s="123"/>
      <c r="I740" s="147"/>
      <c r="J740" s="151"/>
    </row>
    <row r="741" spans="3:12" x14ac:dyDescent="0.25">
      <c r="C741" s="110"/>
      <c r="E741" s="356" t="s">
        <v>436</v>
      </c>
      <c r="F741" s="357"/>
      <c r="G741" s="127" t="s">
        <v>437</v>
      </c>
      <c r="H741" s="128" t="s">
        <v>1</v>
      </c>
      <c r="I741" s="129" t="s">
        <v>439</v>
      </c>
      <c r="J741" s="130" t="s">
        <v>440</v>
      </c>
    </row>
    <row r="742" spans="3:12" x14ac:dyDescent="0.25">
      <c r="C742" s="110" t="s">
        <v>449</v>
      </c>
      <c r="E742" s="352" t="str">
        <f>IF(C742&gt;0,VLOOKUP(C742,[5]!EQUIPOS[#Data],2,0)," ")</f>
        <v>HERRAMIENTA MENOR</v>
      </c>
      <c r="F742" s="353"/>
      <c r="G742" s="142" t="str">
        <f>IF(C742&gt;0,VLOOKUP(C742,[5]!EQUIPOS[#Data],3,0)," ")</f>
        <v>%</v>
      </c>
      <c r="H742" s="152">
        <v>1</v>
      </c>
      <c r="I742" s="144">
        <f>+J732*0.05*H742</f>
        <v>5228.7250000000004</v>
      </c>
      <c r="J742" s="145">
        <f t="shared" ref="J742:J747" si="15">+IFERROR(H742*I742,"")</f>
        <v>5228.7250000000004</v>
      </c>
    </row>
    <row r="743" spans="3:12" x14ac:dyDescent="0.25">
      <c r="C743" s="110"/>
      <c r="E743" s="352" t="str">
        <f>IF(C743&gt;0,VLOOKUP(C743,[5]!EQUIPOS[#Data],2,0)," ")</f>
        <v xml:space="preserve"> </v>
      </c>
      <c r="F743" s="353"/>
      <c r="G743" s="142" t="str">
        <f>IF(C743&gt;0,VLOOKUP(C743,[5]!EQUIPOS[#Data],3,0)," ")</f>
        <v xml:space="preserve"> </v>
      </c>
      <c r="H743" s="153"/>
      <c r="I743" s="144" t="str">
        <f>IF(C743&gt;0,VLOOKUP(C743,[5]!EQUIPOS[#Data],4,0)," ")</f>
        <v xml:space="preserve"> </v>
      </c>
      <c r="J743" s="145" t="str">
        <f t="shared" si="15"/>
        <v/>
      </c>
    </row>
    <row r="744" spans="3:12" x14ac:dyDescent="0.25">
      <c r="C744" s="110"/>
      <c r="E744" s="352" t="str">
        <f>IF(C744&gt;0,VLOOKUP(C744,[5]!EQUIPOS[#Data],2,0)," ")</f>
        <v xml:space="preserve"> </v>
      </c>
      <c r="F744" s="353"/>
      <c r="G744" s="142" t="str">
        <f>IF(C744&gt;0,VLOOKUP(C744,[5]!EQUIPOS[#Data],3,0)," ")</f>
        <v xml:space="preserve"> </v>
      </c>
      <c r="H744" s="153"/>
      <c r="I744" s="144" t="str">
        <f>IF(C744&gt;0,VLOOKUP(C744,[5]!EQUIPOS[#Data],4,0)," ")</f>
        <v xml:space="preserve"> </v>
      </c>
      <c r="J744" s="145" t="str">
        <f t="shared" si="15"/>
        <v/>
      </c>
    </row>
    <row r="745" spans="3:12" x14ac:dyDescent="0.25">
      <c r="C745" s="110"/>
      <c r="E745" s="352" t="str">
        <f>IF(C745&gt;0,VLOOKUP(C745,[5]!EQUIPOS[#Data],2,0)," ")</f>
        <v xml:space="preserve"> </v>
      </c>
      <c r="F745" s="353"/>
      <c r="G745" s="142" t="str">
        <f>IF(C745&gt;0,VLOOKUP(C745,[5]!EQUIPOS[#Data],3,0)," ")</f>
        <v xml:space="preserve"> </v>
      </c>
      <c r="H745" s="153"/>
      <c r="I745" s="144" t="str">
        <f>IF(C745&gt;0,VLOOKUP(C745,[5]!EQUIPOS[#Data],4,0)," ")</f>
        <v xml:space="preserve"> </v>
      </c>
      <c r="J745" s="145" t="str">
        <f t="shared" si="15"/>
        <v/>
      </c>
    </row>
    <row r="746" spans="3:12" x14ac:dyDescent="0.25">
      <c r="C746" s="110"/>
      <c r="E746" s="352" t="str">
        <f>IF(C746&gt;0,VLOOKUP(C746,[5]!EQUIPOS[#Data],2,0)," ")</f>
        <v xml:space="preserve"> </v>
      </c>
      <c r="F746" s="353"/>
      <c r="G746" s="142" t="str">
        <f>IF(C746&gt;0,VLOOKUP(C746,[5]!EQUIPOS[#Data],3,0)," ")</f>
        <v xml:space="preserve"> </v>
      </c>
      <c r="H746" s="152"/>
      <c r="I746" s="144" t="str">
        <f>IF(C746&gt;0,VLOOKUP(C746,[5]!EQUIPOS[#Data],4,0)," ")</f>
        <v xml:space="preserve"> </v>
      </c>
      <c r="J746" s="145" t="str">
        <f t="shared" si="15"/>
        <v/>
      </c>
    </row>
    <row r="747" spans="3:12" ht="15.75" thickBot="1" x14ac:dyDescent="0.3">
      <c r="C747" s="110"/>
      <c r="E747" s="352" t="str">
        <f>IF(C747&gt;0,VLOOKUP(C747,[5]!EQUIPOS[#Data],2,0)," ")</f>
        <v xml:space="preserve"> </v>
      </c>
      <c r="F747" s="353"/>
      <c r="G747" s="142" t="str">
        <f>IF(C747&gt;0,VLOOKUP(C747,[5]!EQUIPOS[#Data],3,0)," ")</f>
        <v xml:space="preserve"> </v>
      </c>
      <c r="H747" s="152"/>
      <c r="I747" s="144" t="str">
        <f>IF(C747&gt;0,VLOOKUP(C747,[5]!EQUIPOS[#Data],4,0)," ")</f>
        <v xml:space="preserve"> </v>
      </c>
      <c r="J747" s="145" t="str">
        <f t="shared" si="15"/>
        <v/>
      </c>
    </row>
    <row r="748" spans="3:12" ht="15.75" thickBot="1" x14ac:dyDescent="0.3">
      <c r="C748" s="110"/>
      <c r="E748" s="137"/>
      <c r="F748" s="354" t="s">
        <v>443</v>
      </c>
      <c r="G748" s="354"/>
      <c r="H748" s="354"/>
      <c r="I748" s="354"/>
      <c r="J748" s="138">
        <f>ROUND(SUM(J742:J747),2)</f>
        <v>5228.7299999999996</v>
      </c>
    </row>
    <row r="749" spans="3:12" ht="12" customHeight="1" thickBot="1" x14ac:dyDescent="0.3">
      <c r="C749" s="110"/>
      <c r="E749" s="137"/>
      <c r="F749" s="155"/>
      <c r="G749" s="156"/>
      <c r="H749" s="123"/>
      <c r="I749" s="124"/>
      <c r="J749" s="157"/>
    </row>
    <row r="750" spans="3:12" x14ac:dyDescent="0.25">
      <c r="C750" s="110"/>
      <c r="E750" s="158"/>
      <c r="F750" s="355" t="s">
        <v>2</v>
      </c>
      <c r="G750" s="355"/>
      <c r="H750" s="355"/>
      <c r="I750" s="355"/>
      <c r="J750" s="159">
        <f>+J748+J738+J732+J724</f>
        <v>109803.23</v>
      </c>
      <c r="L750" s="161">
        <f>VLOOKUP(C713,'[5]ITEMS NP'!$E$7:$I$68,5,0)</f>
        <v>109803.23</v>
      </c>
    </row>
    <row r="751" spans="3:12" x14ac:dyDescent="0.25">
      <c r="E751" s="162"/>
      <c r="F751" s="163"/>
      <c r="G751" s="164"/>
      <c r="H751" s="165"/>
      <c r="I751" s="166"/>
      <c r="J751" s="167"/>
    </row>
    <row r="752" spans="3:12" x14ac:dyDescent="0.25">
      <c r="E752" s="168" t="s">
        <v>455</v>
      </c>
      <c r="F752" s="169"/>
      <c r="G752" s="170"/>
      <c r="H752" s="171"/>
      <c r="I752" s="172"/>
      <c r="J752" s="173"/>
    </row>
    <row r="753" spans="5:10" x14ac:dyDescent="0.25">
      <c r="E753" s="168"/>
      <c r="F753" s="169"/>
      <c r="G753" s="170"/>
      <c r="H753" s="171"/>
      <c r="I753" s="172"/>
      <c r="J753" s="173"/>
    </row>
    <row r="754" spans="5:10" x14ac:dyDescent="0.25">
      <c r="E754" s="168"/>
      <c r="F754" s="169"/>
      <c r="G754" s="170"/>
      <c r="H754" s="171"/>
      <c r="I754" s="172"/>
      <c r="J754" s="173"/>
    </row>
    <row r="755" spans="5:10" x14ac:dyDescent="0.25">
      <c r="E755" s="168"/>
      <c r="F755" s="169"/>
      <c r="G755" s="170"/>
      <c r="H755" s="171"/>
      <c r="I755" s="172"/>
      <c r="J755" s="173"/>
    </row>
    <row r="756" spans="5:10" x14ac:dyDescent="0.25">
      <c r="E756" s="334" t="s">
        <v>456</v>
      </c>
      <c r="F756" s="335"/>
      <c r="G756" s="335"/>
      <c r="H756" s="336" t="s">
        <v>457</v>
      </c>
      <c r="I756" s="336"/>
      <c r="J756" s="337"/>
    </row>
    <row r="757" spans="5:10" x14ac:dyDescent="0.25">
      <c r="E757" s="334" t="s">
        <v>458</v>
      </c>
      <c r="F757" s="335"/>
      <c r="G757" s="335"/>
      <c r="H757" s="336" t="s">
        <v>459</v>
      </c>
      <c r="I757" s="336"/>
      <c r="J757" s="337"/>
    </row>
    <row r="758" spans="5:10" x14ac:dyDescent="0.25">
      <c r="E758" s="334" t="s">
        <v>460</v>
      </c>
      <c r="F758" s="335"/>
      <c r="G758" s="335"/>
      <c r="H758" s="336" t="s">
        <v>461</v>
      </c>
      <c r="I758" s="336"/>
      <c r="J758" s="337"/>
    </row>
    <row r="759" spans="5:10" x14ac:dyDescent="0.25">
      <c r="E759" s="334" t="s">
        <v>462</v>
      </c>
      <c r="F759" s="335"/>
      <c r="G759" s="335"/>
      <c r="H759" s="336" t="s">
        <v>463</v>
      </c>
      <c r="I759" s="336"/>
      <c r="J759" s="337"/>
    </row>
    <row r="760" spans="5:10" x14ac:dyDescent="0.25">
      <c r="E760" s="338" t="s">
        <v>464</v>
      </c>
      <c r="F760" s="339"/>
      <c r="G760" s="339"/>
      <c r="H760" s="339" t="s">
        <v>465</v>
      </c>
      <c r="I760" s="339"/>
      <c r="J760" s="340"/>
    </row>
    <row r="761" spans="5:10" ht="14.45" hidden="1" customHeight="1" x14ac:dyDescent="0.25">
      <c r="E761" s="341" t="s">
        <v>466</v>
      </c>
      <c r="F761" s="342"/>
      <c r="G761" s="342"/>
      <c r="H761" s="342"/>
      <c r="I761" s="342"/>
      <c r="J761" s="343"/>
    </row>
    <row r="762" spans="5:10" hidden="1" x14ac:dyDescent="0.25">
      <c r="E762" s="344"/>
      <c r="F762" s="345"/>
      <c r="G762" s="345"/>
      <c r="H762" s="345"/>
      <c r="I762" s="345"/>
      <c r="J762" s="346"/>
    </row>
    <row r="763" spans="5:10" hidden="1" x14ac:dyDescent="0.25">
      <c r="E763" s="347" t="str">
        <f>+E713</f>
        <v>DESMONTE TABLERO ELECTRO EXISTENTE</v>
      </c>
      <c r="F763" s="347"/>
      <c r="G763" s="347"/>
      <c r="H763" s="347"/>
      <c r="I763" s="111" t="s">
        <v>431</v>
      </c>
      <c r="J763" s="112" t="str">
        <f>+J713</f>
        <v>UND</v>
      </c>
    </row>
    <row r="764" spans="5:10" ht="21" hidden="1" customHeight="1" x14ac:dyDescent="0.25">
      <c r="E764" s="348"/>
      <c r="F764" s="348"/>
      <c r="G764" s="348"/>
      <c r="H764" s="348"/>
      <c r="I764" s="113" t="s">
        <v>432</v>
      </c>
      <c r="J764" s="114" t="str">
        <f>+J714</f>
        <v>NP-27</v>
      </c>
    </row>
    <row r="765" spans="5:10" hidden="1" x14ac:dyDescent="0.25">
      <c r="E765" s="349"/>
      <c r="F765" s="350"/>
      <c r="G765" s="350"/>
      <c r="H765" s="350"/>
      <c r="I765" s="350"/>
      <c r="J765" s="351"/>
    </row>
    <row r="766" spans="5:10" hidden="1" x14ac:dyDescent="0.25">
      <c r="E766" s="174"/>
      <c r="F766" s="175"/>
      <c r="G766" s="175"/>
      <c r="H766" s="175"/>
      <c r="I766" s="175"/>
      <c r="J766" s="176"/>
    </row>
    <row r="767" spans="5:10" hidden="1" x14ac:dyDescent="0.25">
      <c r="E767" s="174"/>
      <c r="F767" s="175"/>
      <c r="G767" s="175"/>
      <c r="H767" s="175"/>
      <c r="I767" s="175"/>
      <c r="J767" s="176"/>
    </row>
    <row r="768" spans="5:10" hidden="1" x14ac:dyDescent="0.25">
      <c r="E768" s="174"/>
      <c r="F768" s="175"/>
      <c r="G768" s="175"/>
      <c r="H768" s="175"/>
      <c r="I768" s="175"/>
      <c r="J768" s="176"/>
    </row>
    <row r="769" spans="5:10" hidden="1" x14ac:dyDescent="0.25">
      <c r="E769" s="174"/>
      <c r="F769" s="175"/>
      <c r="G769" s="175"/>
      <c r="H769" s="175"/>
      <c r="I769" s="175"/>
      <c r="J769" s="176"/>
    </row>
    <row r="770" spans="5:10" hidden="1" x14ac:dyDescent="0.25">
      <c r="E770" s="174"/>
      <c r="F770" s="175"/>
      <c r="G770" s="175"/>
      <c r="H770" s="175"/>
      <c r="I770" s="175"/>
      <c r="J770" s="176"/>
    </row>
    <row r="771" spans="5:10" hidden="1" x14ac:dyDescent="0.25">
      <c r="E771" s="174"/>
      <c r="F771" s="175"/>
      <c r="G771" s="175"/>
      <c r="H771" s="175"/>
      <c r="I771" s="175"/>
      <c r="J771" s="176"/>
    </row>
    <row r="772" spans="5:10" hidden="1" x14ac:dyDescent="0.25">
      <c r="E772" s="174"/>
      <c r="F772" s="175"/>
      <c r="G772" s="175"/>
      <c r="H772" s="175"/>
      <c r="I772" s="175"/>
      <c r="J772" s="176"/>
    </row>
    <row r="773" spans="5:10" hidden="1" x14ac:dyDescent="0.25">
      <c r="E773" s="174"/>
      <c r="F773" s="175"/>
      <c r="G773" s="175"/>
      <c r="H773" s="175"/>
      <c r="I773" s="175"/>
      <c r="J773" s="176"/>
    </row>
    <row r="774" spans="5:10" hidden="1" x14ac:dyDescent="0.25">
      <c r="E774" s="174"/>
      <c r="F774" s="175"/>
      <c r="G774" s="175"/>
      <c r="H774" s="175"/>
      <c r="I774" s="175"/>
      <c r="J774" s="176"/>
    </row>
    <row r="775" spans="5:10" hidden="1" x14ac:dyDescent="0.25">
      <c r="E775" s="174"/>
      <c r="F775" s="175"/>
      <c r="G775" s="175"/>
      <c r="H775" s="175"/>
      <c r="I775" s="175"/>
      <c r="J775" s="176"/>
    </row>
    <row r="776" spans="5:10" hidden="1" x14ac:dyDescent="0.25">
      <c r="E776" s="174"/>
      <c r="F776" s="175"/>
      <c r="G776" s="175"/>
      <c r="H776" s="175"/>
      <c r="I776" s="175"/>
      <c r="J776" s="176"/>
    </row>
    <row r="777" spans="5:10" hidden="1" x14ac:dyDescent="0.25">
      <c r="E777" s="174"/>
      <c r="F777" s="175"/>
      <c r="G777" s="175"/>
      <c r="H777" s="175"/>
      <c r="I777" s="175"/>
      <c r="J777" s="176"/>
    </row>
    <row r="778" spans="5:10" hidden="1" x14ac:dyDescent="0.25">
      <c r="E778" s="174"/>
      <c r="F778" s="175"/>
      <c r="G778" s="175"/>
      <c r="H778" s="175"/>
      <c r="I778" s="175"/>
      <c r="J778" s="176"/>
    </row>
    <row r="779" spans="5:10" hidden="1" x14ac:dyDescent="0.25">
      <c r="E779" s="174"/>
      <c r="F779" s="175"/>
      <c r="G779" s="175"/>
      <c r="H779" s="175"/>
      <c r="I779" s="175"/>
      <c r="J779" s="176"/>
    </row>
    <row r="780" spans="5:10" hidden="1" x14ac:dyDescent="0.25">
      <c r="E780" s="174"/>
      <c r="F780" s="175"/>
      <c r="G780" s="175"/>
      <c r="H780" s="175"/>
      <c r="I780" s="175"/>
      <c r="J780" s="176"/>
    </row>
    <row r="781" spans="5:10" hidden="1" x14ac:dyDescent="0.25">
      <c r="E781" s="174"/>
      <c r="F781" s="175"/>
      <c r="G781" s="175"/>
      <c r="H781" s="175"/>
      <c r="I781" s="175"/>
      <c r="J781" s="176"/>
    </row>
    <row r="782" spans="5:10" hidden="1" x14ac:dyDescent="0.25">
      <c r="E782" s="349"/>
      <c r="F782" s="350"/>
      <c r="G782" s="350"/>
      <c r="H782" s="350"/>
      <c r="I782" s="350"/>
      <c r="J782" s="351"/>
    </row>
    <row r="783" spans="5:10" hidden="1" x14ac:dyDescent="0.25">
      <c r="E783" s="174"/>
      <c r="F783" s="175"/>
      <c r="G783" s="175"/>
      <c r="H783" s="175"/>
      <c r="I783" s="175"/>
      <c r="J783" s="176"/>
    </row>
    <row r="784" spans="5:10" hidden="1" x14ac:dyDescent="0.25">
      <c r="E784" s="174"/>
      <c r="F784" s="175"/>
      <c r="G784" s="175"/>
      <c r="H784" s="175"/>
      <c r="I784" s="175"/>
      <c r="J784" s="176"/>
    </row>
    <row r="785" spans="5:10" hidden="1" x14ac:dyDescent="0.25">
      <c r="E785" s="174"/>
      <c r="F785" s="175"/>
      <c r="G785" s="175"/>
      <c r="H785" s="175"/>
      <c r="I785" s="175"/>
      <c r="J785" s="176"/>
    </row>
    <row r="786" spans="5:10" hidden="1" x14ac:dyDescent="0.25">
      <c r="E786" s="174"/>
      <c r="F786" s="175"/>
      <c r="G786" s="175"/>
      <c r="H786" s="175"/>
      <c r="I786" s="175"/>
      <c r="J786" s="176"/>
    </row>
    <row r="787" spans="5:10" hidden="1" x14ac:dyDescent="0.25">
      <c r="E787" s="174"/>
      <c r="F787" s="175"/>
      <c r="G787" s="175"/>
      <c r="H787" s="175"/>
      <c r="I787" s="175"/>
      <c r="J787" s="176"/>
    </row>
    <row r="788" spans="5:10" hidden="1" x14ac:dyDescent="0.25">
      <c r="E788" s="174"/>
      <c r="F788" s="175"/>
      <c r="G788" s="175"/>
      <c r="H788" s="175"/>
      <c r="I788" s="175"/>
      <c r="J788" s="176"/>
    </row>
    <row r="789" spans="5:10" hidden="1" x14ac:dyDescent="0.25">
      <c r="E789" s="174"/>
      <c r="F789" s="175"/>
      <c r="G789" s="175"/>
      <c r="H789" s="175"/>
      <c r="I789" s="175"/>
      <c r="J789" s="176"/>
    </row>
    <row r="790" spans="5:10" hidden="1" x14ac:dyDescent="0.25">
      <c r="E790" s="174"/>
      <c r="F790" s="175"/>
      <c r="G790" s="175"/>
      <c r="H790" s="175"/>
      <c r="I790" s="175"/>
      <c r="J790" s="176"/>
    </row>
    <row r="791" spans="5:10" hidden="1" x14ac:dyDescent="0.25">
      <c r="E791" s="174"/>
      <c r="F791" s="175"/>
      <c r="G791" s="175"/>
      <c r="H791" s="175"/>
      <c r="I791" s="175"/>
      <c r="J791" s="176"/>
    </row>
    <row r="792" spans="5:10" hidden="1" x14ac:dyDescent="0.25">
      <c r="E792" s="174"/>
      <c r="F792" s="175"/>
      <c r="G792" s="175"/>
      <c r="H792" s="175"/>
      <c r="I792" s="175"/>
      <c r="J792" s="176"/>
    </row>
    <row r="793" spans="5:10" hidden="1" x14ac:dyDescent="0.25">
      <c r="E793" s="174"/>
      <c r="F793" s="175"/>
      <c r="G793" s="175"/>
      <c r="H793" s="175"/>
      <c r="I793" s="175"/>
      <c r="J793" s="176"/>
    </row>
    <row r="794" spans="5:10" hidden="1" x14ac:dyDescent="0.25">
      <c r="E794" s="174"/>
      <c r="F794" s="175"/>
      <c r="G794" s="175"/>
      <c r="H794" s="175"/>
      <c r="I794" s="175"/>
      <c r="J794" s="176"/>
    </row>
    <row r="795" spans="5:10" hidden="1" x14ac:dyDescent="0.25">
      <c r="E795" s="174"/>
      <c r="F795" s="175"/>
      <c r="G795" s="175"/>
      <c r="H795" s="175"/>
      <c r="I795" s="175"/>
      <c r="J795" s="176"/>
    </row>
    <row r="796" spans="5:10" hidden="1" x14ac:dyDescent="0.25">
      <c r="E796" s="177"/>
      <c r="F796" s="178"/>
      <c r="G796" s="178"/>
      <c r="H796" s="178"/>
      <c r="I796" s="178"/>
      <c r="J796" s="179"/>
    </row>
    <row r="797" spans="5:10" hidden="1" x14ac:dyDescent="0.25">
      <c r="E797" s="162"/>
      <c r="F797" s="163"/>
      <c r="G797" s="164"/>
      <c r="H797" s="165"/>
      <c r="I797" s="166"/>
      <c r="J797" s="167"/>
    </row>
    <row r="798" spans="5:10" hidden="1" x14ac:dyDescent="0.25">
      <c r="E798" s="168" t="s">
        <v>455</v>
      </c>
      <c r="F798" s="169"/>
      <c r="G798" s="170"/>
      <c r="H798" s="171"/>
      <c r="I798" s="172"/>
      <c r="J798" s="173"/>
    </row>
    <row r="799" spans="5:10" hidden="1" x14ac:dyDescent="0.25">
      <c r="E799" s="168"/>
      <c r="F799" s="169"/>
      <c r="G799" s="170"/>
      <c r="H799" s="171"/>
      <c r="I799" s="172"/>
      <c r="J799" s="173"/>
    </row>
    <row r="800" spans="5:10" hidden="1" x14ac:dyDescent="0.25">
      <c r="E800" s="168"/>
      <c r="F800" s="169"/>
      <c r="G800" s="170"/>
      <c r="H800" s="171"/>
      <c r="I800" s="172"/>
      <c r="J800" s="173"/>
    </row>
    <row r="801" spans="1:10" hidden="1" x14ac:dyDescent="0.25">
      <c r="E801" s="168"/>
      <c r="F801" s="169"/>
      <c r="G801" s="170"/>
      <c r="H801" s="171"/>
      <c r="I801" s="172"/>
      <c r="J801" s="173"/>
    </row>
    <row r="802" spans="1:10" hidden="1" x14ac:dyDescent="0.25">
      <c r="E802" s="334" t="s">
        <v>456</v>
      </c>
      <c r="F802" s="335"/>
      <c r="G802" s="335"/>
      <c r="H802" s="336" t="s">
        <v>457</v>
      </c>
      <c r="I802" s="336"/>
      <c r="J802" s="337"/>
    </row>
    <row r="803" spans="1:10" hidden="1" x14ac:dyDescent="0.25">
      <c r="E803" s="334" t="s">
        <v>458</v>
      </c>
      <c r="F803" s="335"/>
      <c r="G803" s="335"/>
      <c r="H803" s="336" t="s">
        <v>459</v>
      </c>
      <c r="I803" s="336"/>
      <c r="J803" s="337"/>
    </row>
    <row r="804" spans="1:10" hidden="1" x14ac:dyDescent="0.25">
      <c r="E804" s="334" t="s">
        <v>460</v>
      </c>
      <c r="F804" s="335"/>
      <c r="G804" s="335"/>
      <c r="H804" s="336" t="s">
        <v>461</v>
      </c>
      <c r="I804" s="336"/>
      <c r="J804" s="337"/>
    </row>
    <row r="805" spans="1:10" hidden="1" x14ac:dyDescent="0.25">
      <c r="E805" s="334" t="s">
        <v>462</v>
      </c>
      <c r="F805" s="335"/>
      <c r="G805" s="335"/>
      <c r="H805" s="336" t="s">
        <v>463</v>
      </c>
      <c r="I805" s="336"/>
      <c r="J805" s="337"/>
    </row>
    <row r="806" spans="1:10" hidden="1" x14ac:dyDescent="0.25">
      <c r="E806" s="338" t="s">
        <v>464</v>
      </c>
      <c r="F806" s="339"/>
      <c r="G806" s="339"/>
      <c r="H806" s="339" t="s">
        <v>465</v>
      </c>
      <c r="I806" s="339"/>
      <c r="J806" s="340"/>
    </row>
    <row r="807" spans="1:10" ht="22.5" customHeight="1" x14ac:dyDescent="0.25">
      <c r="A807" t="s">
        <v>430</v>
      </c>
      <c r="B807" s="109">
        <v>28</v>
      </c>
      <c r="C807" s="110" t="str">
        <f>+A807&amp;B807</f>
        <v>NP-28</v>
      </c>
      <c r="E807" s="347" t="str">
        <f>VLOOKUP(C807,'[5]ITEMS NP'!$E$7:$G$61,2,0)</f>
        <v xml:space="preserve">DESMONTE SECADOR DE MANOS </v>
      </c>
      <c r="F807" s="347"/>
      <c r="G807" s="347"/>
      <c r="H807" s="347"/>
      <c r="I807" s="111" t="s">
        <v>431</v>
      </c>
      <c r="J807" s="112" t="str">
        <f>VLOOKUP(C807,'[5]ITEMS NP'!$E$7:$G$61,3,0)</f>
        <v>UND</v>
      </c>
    </row>
    <row r="808" spans="1:10" x14ac:dyDescent="0.25">
      <c r="C808" s="110"/>
      <c r="E808" s="348"/>
      <c r="F808" s="348"/>
      <c r="G808" s="348"/>
      <c r="H808" s="348"/>
      <c r="I808" s="113" t="s">
        <v>432</v>
      </c>
      <c r="J808" s="114" t="str">
        <f>VLOOKUP(C807,'[5]ITEMS NP'!$E$7:$G$61,1,0)</f>
        <v>NP-28</v>
      </c>
    </row>
    <row r="809" spans="1:10" ht="12" customHeight="1" x14ac:dyDescent="0.25">
      <c r="C809" s="110"/>
      <c r="E809" s="115"/>
      <c r="F809" s="116"/>
      <c r="G809" s="117"/>
      <c r="H809" s="118"/>
      <c r="I809" s="119"/>
      <c r="J809" s="120"/>
    </row>
    <row r="810" spans="1:10" x14ac:dyDescent="0.25">
      <c r="B810" s="121"/>
      <c r="C810" s="110"/>
      <c r="E810" s="358" t="s">
        <v>435</v>
      </c>
      <c r="F810" s="358"/>
      <c r="G810" s="358"/>
      <c r="H810" s="123"/>
      <c r="I810" s="124"/>
      <c r="J810" s="125"/>
    </row>
    <row r="811" spans="1:10" x14ac:dyDescent="0.25">
      <c r="C811" s="110"/>
      <c r="E811" s="126" t="s">
        <v>436</v>
      </c>
      <c r="F811" s="127" t="s">
        <v>437</v>
      </c>
      <c r="G811" s="128" t="s">
        <v>18</v>
      </c>
      <c r="H811" s="128" t="s">
        <v>438</v>
      </c>
      <c r="I811" s="129" t="s">
        <v>439</v>
      </c>
      <c r="J811" s="130" t="s">
        <v>440</v>
      </c>
    </row>
    <row r="812" spans="1:10" x14ac:dyDescent="0.25">
      <c r="C812" s="110"/>
      <c r="E812" s="131" t="str">
        <f>IF(C812&gt;0,VLOOKUP(C812,[5]!materiales[#Data],2,0)," ")</f>
        <v xml:space="preserve"> </v>
      </c>
      <c r="F812" s="132" t="str">
        <f>IF(C812&gt;0,VLOOKUP(C812,[5]!materiales[#Data],3,0)," ")</f>
        <v xml:space="preserve"> </v>
      </c>
      <c r="G812" s="133"/>
      <c r="H812" s="134"/>
      <c r="I812" s="135" t="str">
        <f>IF(C812&gt;0,VLOOKUP(C812,[5]!materiales[#Data],4,0)," ")</f>
        <v xml:space="preserve"> </v>
      </c>
      <c r="J812" s="135" t="str">
        <f t="shared" ref="J812:J817" si="16">+IFERROR((G812*I812)+(G812*H812*I812),"")</f>
        <v/>
      </c>
    </row>
    <row r="813" spans="1:10" x14ac:dyDescent="0.25">
      <c r="C813" s="110"/>
      <c r="E813" s="131"/>
      <c r="F813" s="132" t="str">
        <f>IF(C813&gt;0,VLOOKUP(C813,[5]!materiales[#Data],3,0)," ")</f>
        <v xml:space="preserve"> </v>
      </c>
      <c r="G813" s="136"/>
      <c r="H813" s="134"/>
      <c r="I813" s="135" t="str">
        <f>IF(C813&gt;0,VLOOKUP(C813,[5]!materiales[#Data],4,0)," ")</f>
        <v xml:space="preserve"> </v>
      </c>
      <c r="J813" s="135" t="str">
        <f t="shared" si="16"/>
        <v/>
      </c>
    </row>
    <row r="814" spans="1:10" x14ac:dyDescent="0.25">
      <c r="C814" s="110"/>
      <c r="E814" s="131" t="str">
        <f>IF(C814&gt;0,VLOOKUP(C814,[5]!materiales[#Data],2,0)," ")</f>
        <v xml:space="preserve"> </v>
      </c>
      <c r="F814" s="132" t="str">
        <f>IF(C814&gt;0,VLOOKUP(C814,[5]!materiales[#Data],3,0)," ")</f>
        <v xml:space="preserve"> </v>
      </c>
      <c r="G814" s="132"/>
      <c r="H814" s="134"/>
      <c r="I814" s="135" t="str">
        <f>IF(C814&gt;0,VLOOKUP(C814,[5]!materiales[#Data],4,0)," ")</f>
        <v xml:space="preserve"> </v>
      </c>
      <c r="J814" s="135" t="str">
        <f t="shared" si="16"/>
        <v/>
      </c>
    </row>
    <row r="815" spans="1:10" x14ac:dyDescent="0.25">
      <c r="C815" s="110"/>
      <c r="E815" s="131" t="str">
        <f>IF(C815&gt;0,VLOOKUP(C815,[5]!materiales[#Data],2,0)," ")</f>
        <v xml:space="preserve"> </v>
      </c>
      <c r="F815" s="132" t="str">
        <f>IF(C815&gt;0,VLOOKUP(C815,[5]!materiales[#Data],3,0)," ")</f>
        <v xml:space="preserve"> </v>
      </c>
      <c r="G815" s="132"/>
      <c r="H815" s="134"/>
      <c r="I815" s="135" t="str">
        <f>IF(C815&gt;0,VLOOKUP(C815,[5]!materiales[#Data],4,0)," ")</f>
        <v xml:space="preserve"> </v>
      </c>
      <c r="J815" s="135" t="str">
        <f t="shared" si="16"/>
        <v/>
      </c>
    </row>
    <row r="816" spans="1:10" x14ac:dyDescent="0.25">
      <c r="C816" s="110"/>
      <c r="E816" s="131" t="str">
        <f>IF(C816&gt;0,VLOOKUP(C816,[5]!materiales[#Data],2,0)," ")</f>
        <v xml:space="preserve"> </v>
      </c>
      <c r="F816" s="132" t="str">
        <f>IF(C816&gt;0,VLOOKUP(C816,[5]!materiales[#Data],3,0)," ")</f>
        <v xml:space="preserve"> </v>
      </c>
      <c r="G816" s="132"/>
      <c r="H816" s="134"/>
      <c r="I816" s="135" t="str">
        <f>IF(C816&gt;0,VLOOKUP(C816,[5]!materiales[#Data],4,0)," ")</f>
        <v xml:space="preserve"> </v>
      </c>
      <c r="J816" s="135" t="str">
        <f t="shared" si="16"/>
        <v/>
      </c>
    </row>
    <row r="817" spans="3:10" ht="15.75" thickBot="1" x14ac:dyDescent="0.3">
      <c r="C817" s="110"/>
      <c r="E817" s="131" t="str">
        <f>IF(C817&gt;0,VLOOKUP(C817,[5]!materiales[#Data],2,0)," ")</f>
        <v xml:space="preserve"> </v>
      </c>
      <c r="F817" s="132" t="str">
        <f>IF(C817&gt;0,VLOOKUP(C817,[5]!materiales[#Data],3,0)," ")</f>
        <v xml:space="preserve"> </v>
      </c>
      <c r="G817" s="132"/>
      <c r="H817" s="134"/>
      <c r="I817" s="135" t="str">
        <f>IF(C817&gt;0,VLOOKUP(C817,[5]!materiales[#Data],4,0)," ")</f>
        <v xml:space="preserve"> </v>
      </c>
      <c r="J817" s="135" t="str">
        <f t="shared" si="16"/>
        <v/>
      </c>
    </row>
    <row r="818" spans="3:10" ht="15.75" thickBot="1" x14ac:dyDescent="0.3">
      <c r="C818" s="110"/>
      <c r="E818" s="137"/>
      <c r="F818" s="364" t="s">
        <v>443</v>
      </c>
      <c r="G818" s="360"/>
      <c r="H818" s="360"/>
      <c r="I818" s="365"/>
      <c r="J818" s="138">
        <f>ROUND(SUM(J812:J817),2)</f>
        <v>0</v>
      </c>
    </row>
    <row r="819" spans="3:10" ht="12" customHeight="1" x14ac:dyDescent="0.25">
      <c r="C819" s="110"/>
      <c r="E819" s="137"/>
      <c r="F819" s="139"/>
      <c r="G819" s="139"/>
      <c r="H819" s="139"/>
      <c r="I819" s="139"/>
      <c r="J819" s="140"/>
    </row>
    <row r="820" spans="3:10" x14ac:dyDescent="0.25">
      <c r="C820" s="110"/>
      <c r="E820" s="358" t="s">
        <v>444</v>
      </c>
      <c r="F820" s="358"/>
      <c r="G820" s="358"/>
      <c r="H820" s="123"/>
      <c r="I820" s="124"/>
      <c r="J820" s="141"/>
    </row>
    <row r="821" spans="3:10" x14ac:dyDescent="0.25">
      <c r="C821" s="110"/>
      <c r="E821" s="356" t="s">
        <v>436</v>
      </c>
      <c r="F821" s="357"/>
      <c r="G821" s="127" t="s">
        <v>437</v>
      </c>
      <c r="H821" s="128" t="s">
        <v>445</v>
      </c>
      <c r="I821" s="129" t="s">
        <v>439</v>
      </c>
      <c r="J821" s="130" t="s">
        <v>440</v>
      </c>
    </row>
    <row r="822" spans="3:10" x14ac:dyDescent="0.25">
      <c r="C822" s="110" t="s">
        <v>486</v>
      </c>
      <c r="E822" s="352" t="str">
        <f>IF(C822&gt;0,VLOOKUP(C822,[5]!M_O[#Data],2,0)," ")</f>
        <v>M.O. ALBANILERIA 2 AYUDANTE+PREST.</v>
      </c>
      <c r="F822" s="353"/>
      <c r="G822" s="142" t="str">
        <f>IF(C822&gt;0,VLOOKUP(C822,[5]!M_O[#Data],3,0)," ")</f>
        <v>JRN</v>
      </c>
      <c r="H822" s="143">
        <v>7.0000000000000007E-2</v>
      </c>
      <c r="I822" s="144">
        <f>IF(C822&gt;0,VLOOKUP(C822,[5]!M_O[#Data],4,0)," ")</f>
        <v>181402</v>
      </c>
      <c r="J822" s="145">
        <f>+IFERROR(H822*I822,"")</f>
        <v>12698.140000000001</v>
      </c>
    </row>
    <row r="823" spans="3:10" x14ac:dyDescent="0.25">
      <c r="C823" s="110"/>
      <c r="E823" s="352" t="str">
        <f>IF(C823&gt;0,VLOOKUP(C823,[5]!M_O[#Data],2,0)," ")</f>
        <v xml:space="preserve"> </v>
      </c>
      <c r="F823" s="353"/>
      <c r="G823" s="142" t="str">
        <f>IF(C823&gt;0,VLOOKUP(C823,[5]!M_O[#Data],3,0)," ")</f>
        <v xml:space="preserve"> </v>
      </c>
      <c r="H823" s="143"/>
      <c r="I823" s="144" t="str">
        <f>IF(C823&gt;0,VLOOKUP(C823,[5]!M_O[#Data],4,0)," ")</f>
        <v xml:space="preserve"> </v>
      </c>
      <c r="J823" s="145" t="str">
        <f>+IFERROR(H823*I823,"")</f>
        <v/>
      </c>
    </row>
    <row r="824" spans="3:10" x14ac:dyDescent="0.25">
      <c r="C824" s="110"/>
      <c r="E824" s="352" t="str">
        <f>IF(C824&gt;0,VLOOKUP(C824,[5]!M_O[#Data],2,0)," ")</f>
        <v xml:space="preserve"> </v>
      </c>
      <c r="F824" s="353"/>
      <c r="G824" s="142" t="str">
        <f>IF(C824&gt;0,VLOOKUP(C824,[5]!M_O[#Data],3,0)," ")</f>
        <v xml:space="preserve"> </v>
      </c>
      <c r="H824" s="143"/>
      <c r="I824" s="144" t="str">
        <f>IF(C824&gt;0,VLOOKUP(C824,[5]!M_O[#Data],4,0)," ")</f>
        <v xml:space="preserve"> </v>
      </c>
      <c r="J824" s="145" t="str">
        <f>+IFERROR(H824*I824,"")</f>
        <v/>
      </c>
    </row>
    <row r="825" spans="3:10" ht="15.75" thickBot="1" x14ac:dyDescent="0.3">
      <c r="C825" s="110"/>
      <c r="E825" s="352" t="str">
        <f>IF(C825&gt;0,VLOOKUP(C825,[5]!M_O[#Data],2,0)," ")</f>
        <v xml:space="preserve"> </v>
      </c>
      <c r="F825" s="353"/>
      <c r="G825" s="142" t="str">
        <f>IF(C825&gt;0,VLOOKUP(C825,[5]!M_O[#Data],3,0)," ")</f>
        <v xml:space="preserve"> </v>
      </c>
      <c r="H825" s="146"/>
      <c r="I825" s="144" t="str">
        <f>IF(C825&gt;0,VLOOKUP(C825,[5]!M_O[#Data],4,0)," ")</f>
        <v xml:space="preserve"> </v>
      </c>
      <c r="J825" s="145" t="str">
        <f>+IFERROR(H825*I825,"")</f>
        <v/>
      </c>
    </row>
    <row r="826" spans="3:10" ht="15.75" thickBot="1" x14ac:dyDescent="0.3">
      <c r="C826" s="110"/>
      <c r="E826" s="137"/>
      <c r="F826" s="359" t="s">
        <v>443</v>
      </c>
      <c r="G826" s="360"/>
      <c r="H826" s="360"/>
      <c r="I826" s="360"/>
      <c r="J826" s="138">
        <f>ROUND(SUM(J822:J825),2)</f>
        <v>12698.14</v>
      </c>
    </row>
    <row r="827" spans="3:10" ht="12" customHeight="1" x14ac:dyDescent="0.25">
      <c r="C827" s="110"/>
      <c r="E827" s="137"/>
      <c r="F827" s="139"/>
      <c r="G827" s="139"/>
      <c r="H827" s="139"/>
      <c r="I827" s="139"/>
      <c r="J827" s="140"/>
    </row>
    <row r="828" spans="3:10" x14ac:dyDescent="0.25">
      <c r="C828" s="110"/>
      <c r="E828" s="358" t="s">
        <v>447</v>
      </c>
      <c r="F828" s="358"/>
      <c r="G828" s="358"/>
      <c r="H828" s="123"/>
      <c r="I828" s="147"/>
      <c r="J828" s="148"/>
    </row>
    <row r="829" spans="3:10" x14ac:dyDescent="0.25">
      <c r="C829" s="110"/>
      <c r="E829" s="356" t="s">
        <v>436</v>
      </c>
      <c r="F829" s="357"/>
      <c r="G829" s="127" t="s">
        <v>437</v>
      </c>
      <c r="H829" s="128" t="s">
        <v>445</v>
      </c>
      <c r="I829" s="129" t="s">
        <v>439</v>
      </c>
      <c r="J829" s="130" t="s">
        <v>440</v>
      </c>
    </row>
    <row r="830" spans="3:10" x14ac:dyDescent="0.25">
      <c r="C830" s="110"/>
      <c r="E830" s="352"/>
      <c r="F830" s="353"/>
      <c r="G830" s="142"/>
      <c r="H830" s="149"/>
      <c r="I830" s="144"/>
      <c r="J830" s="145"/>
    </row>
    <row r="831" spans="3:10" ht="15.75" thickBot="1" x14ac:dyDescent="0.3">
      <c r="C831" s="110"/>
      <c r="E831" s="352"/>
      <c r="F831" s="353"/>
      <c r="G831" s="142"/>
      <c r="H831" s="143"/>
      <c r="I831" s="144"/>
      <c r="J831" s="145"/>
    </row>
    <row r="832" spans="3:10" ht="15.75" thickBot="1" x14ac:dyDescent="0.3">
      <c r="C832" s="110"/>
      <c r="E832" s="137"/>
      <c r="F832" s="359" t="s">
        <v>443</v>
      </c>
      <c r="G832" s="360"/>
      <c r="H832" s="360"/>
      <c r="I832" s="360"/>
      <c r="J832" s="138">
        <f>ROUND(SUM(J830:J831),2)</f>
        <v>0</v>
      </c>
    </row>
    <row r="833" spans="3:12" ht="12" customHeight="1" x14ac:dyDescent="0.25">
      <c r="C833" s="110"/>
      <c r="E833" s="137"/>
      <c r="F833" s="139"/>
      <c r="G833" s="139"/>
      <c r="H833" s="139"/>
      <c r="I833" s="139"/>
      <c r="J833" s="140"/>
    </row>
    <row r="834" spans="3:12" x14ac:dyDescent="0.25">
      <c r="C834" s="110"/>
      <c r="E834" s="361" t="s">
        <v>448</v>
      </c>
      <c r="F834" s="361"/>
      <c r="G834" s="361"/>
      <c r="H834" s="123"/>
      <c r="I834" s="147"/>
      <c r="J834" s="151"/>
    </row>
    <row r="835" spans="3:12" x14ac:dyDescent="0.25">
      <c r="C835" s="110"/>
      <c r="E835" s="356" t="s">
        <v>436</v>
      </c>
      <c r="F835" s="357"/>
      <c r="G835" s="127" t="s">
        <v>437</v>
      </c>
      <c r="H835" s="128" t="s">
        <v>1</v>
      </c>
      <c r="I835" s="129" t="s">
        <v>439</v>
      </c>
      <c r="J835" s="130" t="s">
        <v>440</v>
      </c>
    </row>
    <row r="836" spans="3:12" x14ac:dyDescent="0.25">
      <c r="C836" s="110" t="s">
        <v>449</v>
      </c>
      <c r="E836" s="352" t="str">
        <f>IF(C836&gt;0,VLOOKUP(C836,[5]!EQUIPOS[#Data],2,0)," ")</f>
        <v>HERRAMIENTA MENOR</v>
      </c>
      <c r="F836" s="353"/>
      <c r="G836" s="142" t="str">
        <f>IF(C836&gt;0,VLOOKUP(C836,[5]!EQUIPOS[#Data],3,0)," ")</f>
        <v>%</v>
      </c>
      <c r="H836" s="152">
        <v>1</v>
      </c>
      <c r="I836" s="144">
        <f>+J826*0.05*H836</f>
        <v>634.90700000000004</v>
      </c>
      <c r="J836" s="145">
        <f t="shared" ref="J836:J841" si="17">+IFERROR(H836*I836,"")</f>
        <v>634.90700000000004</v>
      </c>
    </row>
    <row r="837" spans="3:12" x14ac:dyDescent="0.25">
      <c r="C837" s="110"/>
      <c r="E837" s="352" t="str">
        <f>IF(C837&gt;0,VLOOKUP(C837,[5]!EQUIPOS[#Data],2,0)," ")</f>
        <v xml:space="preserve"> </v>
      </c>
      <c r="F837" s="353"/>
      <c r="G837" s="142" t="str">
        <f>IF(C837&gt;0,VLOOKUP(C837,[5]!EQUIPOS[#Data],3,0)," ")</f>
        <v xml:space="preserve"> </v>
      </c>
      <c r="H837" s="153"/>
      <c r="I837" s="144" t="str">
        <f>IF(C837&gt;0,VLOOKUP(C837,[5]!EQUIPOS[#Data],4,0)," ")</f>
        <v xml:space="preserve"> </v>
      </c>
      <c r="J837" s="145" t="str">
        <f t="shared" si="17"/>
        <v/>
      </c>
    </row>
    <row r="838" spans="3:12" x14ac:dyDescent="0.25">
      <c r="C838" s="110"/>
      <c r="E838" s="352" t="str">
        <f>IF(C838&gt;0,VLOOKUP(C838,[5]!EQUIPOS[#Data],2,0)," ")</f>
        <v xml:space="preserve"> </v>
      </c>
      <c r="F838" s="353"/>
      <c r="G838" s="142" t="str">
        <f>IF(C838&gt;0,VLOOKUP(C838,[5]!EQUIPOS[#Data],3,0)," ")</f>
        <v xml:space="preserve"> </v>
      </c>
      <c r="H838" s="153"/>
      <c r="I838" s="144" t="str">
        <f>IF(C838&gt;0,VLOOKUP(C838,[5]!EQUIPOS[#Data],4,0)," ")</f>
        <v xml:space="preserve"> </v>
      </c>
      <c r="J838" s="145" t="str">
        <f t="shared" si="17"/>
        <v/>
      </c>
    </row>
    <row r="839" spans="3:12" x14ac:dyDescent="0.25">
      <c r="C839" s="110"/>
      <c r="E839" s="352" t="str">
        <f>IF(C839&gt;0,VLOOKUP(C839,[5]!EQUIPOS[#Data],2,0)," ")</f>
        <v xml:space="preserve"> </v>
      </c>
      <c r="F839" s="353"/>
      <c r="G839" s="142" t="str">
        <f>IF(C839&gt;0,VLOOKUP(C839,[5]!EQUIPOS[#Data],3,0)," ")</f>
        <v xml:space="preserve"> </v>
      </c>
      <c r="H839" s="153"/>
      <c r="I839" s="144" t="str">
        <f>IF(C839&gt;0,VLOOKUP(C839,[5]!EQUIPOS[#Data],4,0)," ")</f>
        <v xml:space="preserve"> </v>
      </c>
      <c r="J839" s="145" t="str">
        <f t="shared" si="17"/>
        <v/>
      </c>
    </row>
    <row r="840" spans="3:12" x14ac:dyDescent="0.25">
      <c r="C840" s="110"/>
      <c r="E840" s="352" t="str">
        <f>IF(C840&gt;0,VLOOKUP(C840,[5]!EQUIPOS[#Data],2,0)," ")</f>
        <v xml:space="preserve"> </v>
      </c>
      <c r="F840" s="353"/>
      <c r="G840" s="142" t="str">
        <f>IF(C840&gt;0,VLOOKUP(C840,[5]!EQUIPOS[#Data],3,0)," ")</f>
        <v xml:space="preserve"> </v>
      </c>
      <c r="H840" s="152"/>
      <c r="I840" s="144" t="str">
        <f>IF(C840&gt;0,VLOOKUP(C840,[5]!EQUIPOS[#Data],4,0)," ")</f>
        <v xml:space="preserve"> </v>
      </c>
      <c r="J840" s="145" t="str">
        <f t="shared" si="17"/>
        <v/>
      </c>
    </row>
    <row r="841" spans="3:12" ht="15.75" thickBot="1" x14ac:dyDescent="0.3">
      <c r="C841" s="110"/>
      <c r="E841" s="352" t="str">
        <f>IF(C841&gt;0,VLOOKUP(C841,[5]!EQUIPOS[#Data],2,0)," ")</f>
        <v xml:space="preserve"> </v>
      </c>
      <c r="F841" s="353"/>
      <c r="G841" s="142" t="str">
        <f>IF(C841&gt;0,VLOOKUP(C841,[5]!EQUIPOS[#Data],3,0)," ")</f>
        <v xml:space="preserve"> </v>
      </c>
      <c r="H841" s="152"/>
      <c r="I841" s="144" t="str">
        <f>IF(C841&gt;0,VLOOKUP(C841,[5]!EQUIPOS[#Data],4,0)," ")</f>
        <v xml:space="preserve"> </v>
      </c>
      <c r="J841" s="145" t="str">
        <f t="shared" si="17"/>
        <v/>
      </c>
    </row>
    <row r="842" spans="3:12" ht="15.75" thickBot="1" x14ac:dyDescent="0.3">
      <c r="C842" s="110"/>
      <c r="E842" s="137"/>
      <c r="F842" s="354" t="s">
        <v>443</v>
      </c>
      <c r="G842" s="354"/>
      <c r="H842" s="354"/>
      <c r="I842" s="354"/>
      <c r="J842" s="138">
        <f>ROUND(SUM(J836:J841),2)</f>
        <v>634.91</v>
      </c>
    </row>
    <row r="843" spans="3:12" ht="12" customHeight="1" thickBot="1" x14ac:dyDescent="0.3">
      <c r="C843" s="110"/>
      <c r="E843" s="137"/>
      <c r="F843" s="155"/>
      <c r="G843" s="156"/>
      <c r="H843" s="123"/>
      <c r="I843" s="124"/>
      <c r="J843" s="157"/>
    </row>
    <row r="844" spans="3:12" x14ac:dyDescent="0.25">
      <c r="C844" s="110"/>
      <c r="E844" s="158"/>
      <c r="F844" s="355" t="s">
        <v>2</v>
      </c>
      <c r="G844" s="355"/>
      <c r="H844" s="355"/>
      <c r="I844" s="355"/>
      <c r="J844" s="159">
        <f>+J842+J832+J826+J818</f>
        <v>13333.05</v>
      </c>
      <c r="L844" s="161">
        <f>VLOOKUP(C807,'[5]ITEMS NP'!$E$7:$I$68,5,0)</f>
        <v>13333.05</v>
      </c>
    </row>
    <row r="845" spans="3:12" x14ac:dyDescent="0.25">
      <c r="E845" s="162"/>
      <c r="F845" s="163"/>
      <c r="G845" s="164"/>
      <c r="H845" s="165"/>
      <c r="I845" s="166"/>
      <c r="J845" s="167"/>
    </row>
    <row r="846" spans="3:12" x14ac:dyDescent="0.25">
      <c r="E846" s="168" t="s">
        <v>455</v>
      </c>
      <c r="F846" s="169"/>
      <c r="G846" s="170"/>
      <c r="H846" s="171"/>
      <c r="I846" s="172"/>
      <c r="J846" s="173"/>
    </row>
    <row r="847" spans="3:12" x14ac:dyDescent="0.25">
      <c r="E847" s="168"/>
      <c r="F847" s="169"/>
      <c r="G847" s="170"/>
      <c r="H847" s="171"/>
      <c r="I847" s="172"/>
      <c r="J847" s="173"/>
    </row>
    <row r="848" spans="3:12" x14ac:dyDescent="0.25">
      <c r="E848" s="168"/>
      <c r="F848" s="169"/>
      <c r="G848" s="170"/>
      <c r="H848" s="171"/>
      <c r="I848" s="172"/>
      <c r="J848" s="173"/>
    </row>
    <row r="849" spans="5:10" x14ac:dyDescent="0.25">
      <c r="E849" s="168"/>
      <c r="F849" s="169"/>
      <c r="G849" s="170"/>
      <c r="H849" s="171"/>
      <c r="I849" s="172"/>
      <c r="J849" s="173"/>
    </row>
    <row r="850" spans="5:10" x14ac:dyDescent="0.25">
      <c r="E850" s="334" t="s">
        <v>456</v>
      </c>
      <c r="F850" s="335"/>
      <c r="G850" s="335"/>
      <c r="H850" s="336" t="s">
        <v>457</v>
      </c>
      <c r="I850" s="336"/>
      <c r="J850" s="337"/>
    </row>
    <row r="851" spans="5:10" x14ac:dyDescent="0.25">
      <c r="E851" s="334" t="s">
        <v>458</v>
      </c>
      <c r="F851" s="335"/>
      <c r="G851" s="335"/>
      <c r="H851" s="336" t="s">
        <v>459</v>
      </c>
      <c r="I851" s="336"/>
      <c r="J851" s="337"/>
    </row>
    <row r="852" spans="5:10" x14ac:dyDescent="0.25">
      <c r="E852" s="334" t="s">
        <v>460</v>
      </c>
      <c r="F852" s="335"/>
      <c r="G852" s="335"/>
      <c r="H852" s="336" t="s">
        <v>461</v>
      </c>
      <c r="I852" s="336"/>
      <c r="J852" s="337"/>
    </row>
    <row r="853" spans="5:10" x14ac:dyDescent="0.25">
      <c r="E853" s="334" t="s">
        <v>462</v>
      </c>
      <c r="F853" s="335"/>
      <c r="G853" s="335"/>
      <c r="H853" s="336" t="s">
        <v>463</v>
      </c>
      <c r="I853" s="336"/>
      <c r="J853" s="337"/>
    </row>
    <row r="854" spans="5:10" x14ac:dyDescent="0.25">
      <c r="E854" s="338" t="s">
        <v>464</v>
      </c>
      <c r="F854" s="339"/>
      <c r="G854" s="339"/>
      <c r="H854" s="339" t="s">
        <v>465</v>
      </c>
      <c r="I854" s="339"/>
      <c r="J854" s="340"/>
    </row>
    <row r="855" spans="5:10" ht="14.45" hidden="1" customHeight="1" x14ac:dyDescent="0.25">
      <c r="E855" s="341" t="s">
        <v>466</v>
      </c>
      <c r="F855" s="342"/>
      <c r="G855" s="342"/>
      <c r="H855" s="342"/>
      <c r="I855" s="342"/>
      <c r="J855" s="343"/>
    </row>
    <row r="856" spans="5:10" hidden="1" x14ac:dyDescent="0.25">
      <c r="E856" s="344"/>
      <c r="F856" s="345"/>
      <c r="G856" s="345"/>
      <c r="H856" s="345"/>
      <c r="I856" s="345"/>
      <c r="J856" s="346"/>
    </row>
    <row r="857" spans="5:10" hidden="1" x14ac:dyDescent="0.25">
      <c r="E857" s="347" t="str">
        <f>+E807</f>
        <v xml:space="preserve">DESMONTE SECADOR DE MANOS </v>
      </c>
      <c r="F857" s="347"/>
      <c r="G857" s="347"/>
      <c r="H857" s="347"/>
      <c r="I857" s="111" t="s">
        <v>431</v>
      </c>
      <c r="J857" s="112" t="str">
        <f>+J807</f>
        <v>UND</v>
      </c>
    </row>
    <row r="858" spans="5:10" ht="21" hidden="1" customHeight="1" x14ac:dyDescent="0.25">
      <c r="E858" s="348"/>
      <c r="F858" s="348"/>
      <c r="G858" s="348"/>
      <c r="H858" s="348"/>
      <c r="I858" s="113" t="s">
        <v>432</v>
      </c>
      <c r="J858" s="114" t="str">
        <f>+J808</f>
        <v>NP-28</v>
      </c>
    </row>
    <row r="859" spans="5:10" hidden="1" x14ac:dyDescent="0.25">
      <c r="E859" s="349" t="s">
        <v>527</v>
      </c>
      <c r="F859" s="350"/>
      <c r="G859" s="350"/>
      <c r="H859" s="350"/>
      <c r="I859" s="350"/>
      <c r="J859" s="351"/>
    </row>
    <row r="860" spans="5:10" hidden="1" x14ac:dyDescent="0.25">
      <c r="E860" s="174"/>
      <c r="F860" s="175"/>
      <c r="G860" s="175"/>
      <c r="H860" s="175"/>
      <c r="I860" s="175"/>
      <c r="J860" s="176"/>
    </row>
    <row r="861" spans="5:10" hidden="1" x14ac:dyDescent="0.25">
      <c r="E861" s="174"/>
      <c r="F861" s="175"/>
      <c r="G861" s="175"/>
      <c r="H861" s="175"/>
      <c r="I861" s="175"/>
      <c r="J861" s="176"/>
    </row>
    <row r="862" spans="5:10" hidden="1" x14ac:dyDescent="0.25">
      <c r="E862" s="174"/>
      <c r="F862" s="175"/>
      <c r="G862" s="175"/>
      <c r="H862" s="175"/>
      <c r="I862" s="175"/>
      <c r="J862" s="176"/>
    </row>
    <row r="863" spans="5:10" hidden="1" x14ac:dyDescent="0.25">
      <c r="E863" s="174"/>
      <c r="F863" s="175"/>
      <c r="G863" s="175"/>
      <c r="H863" s="175"/>
      <c r="I863" s="175"/>
      <c r="J863" s="176"/>
    </row>
    <row r="864" spans="5:10" hidden="1" x14ac:dyDescent="0.25">
      <c r="E864" s="174"/>
      <c r="F864" s="175"/>
      <c r="G864" s="175"/>
      <c r="H864" s="175"/>
      <c r="I864" s="175"/>
      <c r="J864" s="176"/>
    </row>
    <row r="865" spans="5:10" hidden="1" x14ac:dyDescent="0.25">
      <c r="E865" s="174"/>
      <c r="F865" s="175"/>
      <c r="G865" s="175"/>
      <c r="H865" s="175"/>
      <c r="I865" s="175"/>
      <c r="J865" s="176"/>
    </row>
    <row r="866" spans="5:10" hidden="1" x14ac:dyDescent="0.25">
      <c r="E866" s="174"/>
      <c r="F866" s="175"/>
      <c r="G866" s="175"/>
      <c r="H866" s="175"/>
      <c r="I866" s="175"/>
      <c r="J866" s="176"/>
    </row>
    <row r="867" spans="5:10" hidden="1" x14ac:dyDescent="0.25">
      <c r="E867" s="174"/>
      <c r="F867" s="175"/>
      <c r="G867" s="175"/>
      <c r="H867" s="175"/>
      <c r="I867" s="175"/>
      <c r="J867" s="176"/>
    </row>
    <row r="868" spans="5:10" hidden="1" x14ac:dyDescent="0.25">
      <c r="E868" s="174"/>
      <c r="F868" s="175"/>
      <c r="G868" s="175"/>
      <c r="H868" s="175"/>
      <c r="I868" s="175"/>
      <c r="J868" s="176"/>
    </row>
    <row r="869" spans="5:10" hidden="1" x14ac:dyDescent="0.25">
      <c r="E869" s="174"/>
      <c r="F869" s="175"/>
      <c r="G869" s="175"/>
      <c r="H869" s="175"/>
      <c r="I869" s="175"/>
      <c r="J869" s="176"/>
    </row>
    <row r="870" spans="5:10" hidden="1" x14ac:dyDescent="0.25">
      <c r="E870" s="174"/>
      <c r="F870" s="175"/>
      <c r="G870" s="175"/>
      <c r="H870" s="175"/>
      <c r="I870" s="175"/>
      <c r="J870" s="176"/>
    </row>
    <row r="871" spans="5:10" hidden="1" x14ac:dyDescent="0.25">
      <c r="E871" s="174"/>
      <c r="F871" s="175"/>
      <c r="G871" s="175"/>
      <c r="H871" s="175"/>
      <c r="I871" s="175"/>
      <c r="J871" s="176"/>
    </row>
    <row r="872" spans="5:10" hidden="1" x14ac:dyDescent="0.25">
      <c r="E872" s="174"/>
      <c r="F872" s="175"/>
      <c r="G872" s="175"/>
      <c r="H872" s="175"/>
      <c r="I872" s="175"/>
      <c r="J872" s="176"/>
    </row>
    <row r="873" spans="5:10" hidden="1" x14ac:dyDescent="0.25">
      <c r="E873" s="174"/>
      <c r="F873" s="175"/>
      <c r="G873" s="175"/>
      <c r="H873" s="175"/>
      <c r="I873" s="175"/>
      <c r="J873" s="176"/>
    </row>
    <row r="874" spans="5:10" hidden="1" x14ac:dyDescent="0.25">
      <c r="E874" s="174"/>
      <c r="F874" s="175"/>
      <c r="G874" s="175"/>
      <c r="H874" s="175"/>
      <c r="I874" s="175"/>
      <c r="J874" s="176"/>
    </row>
    <row r="875" spans="5:10" hidden="1" x14ac:dyDescent="0.25">
      <c r="E875" s="174"/>
      <c r="F875" s="175"/>
      <c r="G875" s="175"/>
      <c r="H875" s="175"/>
      <c r="I875" s="175"/>
      <c r="J875" s="176"/>
    </row>
    <row r="876" spans="5:10" hidden="1" x14ac:dyDescent="0.25">
      <c r="E876" s="349"/>
      <c r="F876" s="350"/>
      <c r="G876" s="350"/>
      <c r="H876" s="350"/>
      <c r="I876" s="350"/>
      <c r="J876" s="351"/>
    </row>
    <row r="877" spans="5:10" hidden="1" x14ac:dyDescent="0.25">
      <c r="E877" s="174"/>
      <c r="F877" s="175"/>
      <c r="G877" s="175"/>
      <c r="H877" s="175"/>
      <c r="I877" s="175"/>
      <c r="J877" s="176"/>
    </row>
    <row r="878" spans="5:10" hidden="1" x14ac:dyDescent="0.25">
      <c r="E878" s="174"/>
      <c r="F878" s="175"/>
      <c r="G878" s="175"/>
      <c r="H878" s="175"/>
      <c r="I878" s="175"/>
      <c r="J878" s="176"/>
    </row>
    <row r="879" spans="5:10" hidden="1" x14ac:dyDescent="0.25">
      <c r="E879" s="174"/>
      <c r="F879" s="175"/>
      <c r="G879" s="175"/>
      <c r="H879" s="175"/>
      <c r="I879" s="175"/>
      <c r="J879" s="176"/>
    </row>
    <row r="880" spans="5:10" hidden="1" x14ac:dyDescent="0.25">
      <c r="E880" s="174"/>
      <c r="F880" s="175"/>
      <c r="G880" s="175"/>
      <c r="H880" s="175"/>
      <c r="I880" s="175"/>
      <c r="J880" s="176"/>
    </row>
    <row r="881" spans="5:10" hidden="1" x14ac:dyDescent="0.25">
      <c r="E881" s="174"/>
      <c r="F881" s="175"/>
      <c r="G881" s="175"/>
      <c r="H881" s="175"/>
      <c r="I881" s="175"/>
      <c r="J881" s="176"/>
    </row>
    <row r="882" spans="5:10" hidden="1" x14ac:dyDescent="0.25">
      <c r="E882" s="174"/>
      <c r="F882" s="175"/>
      <c r="G882" s="175"/>
      <c r="H882" s="175"/>
      <c r="I882" s="175"/>
      <c r="J882" s="176"/>
    </row>
    <row r="883" spans="5:10" hidden="1" x14ac:dyDescent="0.25">
      <c r="E883" s="174"/>
      <c r="F883" s="175"/>
      <c r="G883" s="175"/>
      <c r="H883" s="175"/>
      <c r="I883" s="175"/>
      <c r="J883" s="176"/>
    </row>
    <row r="884" spans="5:10" hidden="1" x14ac:dyDescent="0.25">
      <c r="E884" s="174"/>
      <c r="F884" s="175"/>
      <c r="G884" s="175"/>
      <c r="H884" s="175"/>
      <c r="I884" s="175"/>
      <c r="J884" s="176"/>
    </row>
    <row r="885" spans="5:10" hidden="1" x14ac:dyDescent="0.25">
      <c r="E885" s="174"/>
      <c r="F885" s="175"/>
      <c r="G885" s="175"/>
      <c r="H885" s="175"/>
      <c r="I885" s="175"/>
      <c r="J885" s="176"/>
    </row>
    <row r="886" spans="5:10" hidden="1" x14ac:dyDescent="0.25">
      <c r="E886" s="174"/>
      <c r="F886" s="175"/>
      <c r="G886" s="175"/>
      <c r="H886" s="175"/>
      <c r="I886" s="175"/>
      <c r="J886" s="176"/>
    </row>
    <row r="887" spans="5:10" hidden="1" x14ac:dyDescent="0.25">
      <c r="E887" s="174"/>
      <c r="F887" s="175"/>
      <c r="G887" s="175"/>
      <c r="H887" s="175"/>
      <c r="I887" s="175"/>
      <c r="J887" s="176"/>
    </row>
    <row r="888" spans="5:10" hidden="1" x14ac:dyDescent="0.25">
      <c r="E888" s="174"/>
      <c r="F888" s="175"/>
      <c r="G888" s="175"/>
      <c r="H888" s="175"/>
      <c r="I888" s="175"/>
      <c r="J888" s="176"/>
    </row>
    <row r="889" spans="5:10" hidden="1" x14ac:dyDescent="0.25">
      <c r="E889" s="174"/>
      <c r="F889" s="175"/>
      <c r="G889" s="175"/>
      <c r="H889" s="175"/>
      <c r="I889" s="175"/>
      <c r="J889" s="176"/>
    </row>
    <row r="890" spans="5:10" hidden="1" x14ac:dyDescent="0.25">
      <c r="E890" s="177"/>
      <c r="F890" s="178"/>
      <c r="G890" s="178"/>
      <c r="H890" s="178"/>
      <c r="I890" s="178"/>
      <c r="J890" s="179"/>
    </row>
    <row r="891" spans="5:10" hidden="1" x14ac:dyDescent="0.25">
      <c r="E891" s="162"/>
      <c r="F891" s="163"/>
      <c r="G891" s="164"/>
      <c r="H891" s="165"/>
      <c r="I891" s="166"/>
      <c r="J891" s="167"/>
    </row>
    <row r="892" spans="5:10" hidden="1" x14ac:dyDescent="0.25">
      <c r="E892" s="168" t="s">
        <v>455</v>
      </c>
      <c r="F892" s="169"/>
      <c r="G892" s="170"/>
      <c r="H892" s="171"/>
      <c r="I892" s="172"/>
      <c r="J892" s="173"/>
    </row>
    <row r="893" spans="5:10" hidden="1" x14ac:dyDescent="0.25">
      <c r="E893" s="168"/>
      <c r="F893" s="169"/>
      <c r="G893" s="170"/>
      <c r="H893" s="171"/>
      <c r="I893" s="172"/>
      <c r="J893" s="173"/>
    </row>
    <row r="894" spans="5:10" hidden="1" x14ac:dyDescent="0.25">
      <c r="E894" s="168"/>
      <c r="F894" s="169"/>
      <c r="G894" s="170"/>
      <c r="H894" s="171"/>
      <c r="I894" s="172"/>
      <c r="J894" s="173"/>
    </row>
    <row r="895" spans="5:10" hidden="1" x14ac:dyDescent="0.25">
      <c r="E895" s="168"/>
      <c r="F895" s="169"/>
      <c r="G895" s="170"/>
      <c r="H895" s="171"/>
      <c r="I895" s="172"/>
      <c r="J895" s="173"/>
    </row>
    <row r="896" spans="5:10" hidden="1" x14ac:dyDescent="0.25">
      <c r="E896" s="334" t="s">
        <v>456</v>
      </c>
      <c r="F896" s="335"/>
      <c r="G896" s="335"/>
      <c r="H896" s="336" t="s">
        <v>457</v>
      </c>
      <c r="I896" s="336"/>
      <c r="J896" s="337"/>
    </row>
    <row r="897" spans="1:10" hidden="1" x14ac:dyDescent="0.25">
      <c r="E897" s="334" t="s">
        <v>458</v>
      </c>
      <c r="F897" s="335"/>
      <c r="G897" s="335"/>
      <c r="H897" s="336" t="s">
        <v>459</v>
      </c>
      <c r="I897" s="336"/>
      <c r="J897" s="337"/>
    </row>
    <row r="898" spans="1:10" hidden="1" x14ac:dyDescent="0.25">
      <c r="E898" s="334" t="s">
        <v>460</v>
      </c>
      <c r="F898" s="335"/>
      <c r="G898" s="335"/>
      <c r="H898" s="336" t="s">
        <v>461</v>
      </c>
      <c r="I898" s="336"/>
      <c r="J898" s="337"/>
    </row>
    <row r="899" spans="1:10" hidden="1" x14ac:dyDescent="0.25">
      <c r="E899" s="334" t="s">
        <v>462</v>
      </c>
      <c r="F899" s="335"/>
      <c r="G899" s="335"/>
      <c r="H899" s="336" t="s">
        <v>463</v>
      </c>
      <c r="I899" s="336"/>
      <c r="J899" s="337"/>
    </row>
    <row r="900" spans="1:10" hidden="1" x14ac:dyDescent="0.25">
      <c r="E900" s="338" t="s">
        <v>464</v>
      </c>
      <c r="F900" s="339"/>
      <c r="G900" s="339"/>
      <c r="H900" s="339" t="s">
        <v>465</v>
      </c>
      <c r="I900" s="339"/>
      <c r="J900" s="340"/>
    </row>
    <row r="901" spans="1:10" ht="22.5" customHeight="1" x14ac:dyDescent="0.25">
      <c r="A901" t="s">
        <v>430</v>
      </c>
      <c r="B901" s="109">
        <v>29</v>
      </c>
      <c r="C901" s="110" t="str">
        <f>+A901&amp;B901</f>
        <v>NP-29</v>
      </c>
      <c r="E901" s="347" t="str">
        <f>VLOOKUP(C901,'[5]ITEMS NP'!$E$7:$G$61,2,0)</f>
        <v xml:space="preserve">Desmonte division metalicas baños, incluye todos los elementos para su correcto desmonte y emblaje de proteccion con plastico y carton para almacenamiento </v>
      </c>
      <c r="F901" s="347"/>
      <c r="G901" s="347"/>
      <c r="H901" s="347"/>
      <c r="I901" s="111" t="s">
        <v>431</v>
      </c>
      <c r="J901" s="112" t="str">
        <f>VLOOKUP(C901,'[5]ITEMS NP'!$E$7:$G$61,3,0)</f>
        <v>m2</v>
      </c>
    </row>
    <row r="902" spans="1:10" x14ac:dyDescent="0.25">
      <c r="C902" s="110"/>
      <c r="E902" s="348"/>
      <c r="F902" s="348"/>
      <c r="G902" s="348"/>
      <c r="H902" s="348"/>
      <c r="I902" s="113" t="s">
        <v>432</v>
      </c>
      <c r="J902" s="114" t="str">
        <f>VLOOKUP(C901,'[5]ITEMS NP'!$E$7:$G$61,1,0)</f>
        <v>NP-29</v>
      </c>
    </row>
    <row r="903" spans="1:10" ht="12" customHeight="1" x14ac:dyDescent="0.25">
      <c r="C903" s="110"/>
      <c r="E903" s="115"/>
      <c r="F903" s="116"/>
      <c r="G903" s="117"/>
      <c r="H903" s="118"/>
      <c r="I903" s="119"/>
      <c r="J903" s="120"/>
    </row>
    <row r="904" spans="1:10" x14ac:dyDescent="0.25">
      <c r="B904" s="121"/>
      <c r="C904" s="110"/>
      <c r="E904" s="358" t="s">
        <v>435</v>
      </c>
      <c r="F904" s="358"/>
      <c r="G904" s="358"/>
      <c r="H904" s="123"/>
      <c r="I904" s="124"/>
      <c r="J904" s="125"/>
    </row>
    <row r="905" spans="1:10" x14ac:dyDescent="0.25">
      <c r="C905" s="110"/>
      <c r="E905" s="126" t="s">
        <v>436</v>
      </c>
      <c r="F905" s="127" t="s">
        <v>437</v>
      </c>
      <c r="G905" s="128" t="s">
        <v>18</v>
      </c>
      <c r="H905" s="128" t="s">
        <v>438</v>
      </c>
      <c r="I905" s="129" t="s">
        <v>439</v>
      </c>
      <c r="J905" s="130" t="s">
        <v>440</v>
      </c>
    </row>
    <row r="906" spans="1:10" x14ac:dyDescent="0.25">
      <c r="C906" s="110" t="s">
        <v>507</v>
      </c>
      <c r="E906" s="131" t="str">
        <f>IF(C906&gt;0,VLOOKUP(C906,[5]!materiales[#Data],2,0)," ")</f>
        <v>CARTON CORRUGADO PARA EMBALAJE</v>
      </c>
      <c r="F906" s="132" t="str">
        <f>IF(C906&gt;0,VLOOKUP(C906,[5]!materiales[#Data],3,0)," ")</f>
        <v>M2</v>
      </c>
      <c r="G906" s="133">
        <f>0.9*2.2*2</f>
        <v>3.9600000000000004</v>
      </c>
      <c r="H906" s="134">
        <v>0.05</v>
      </c>
      <c r="I906" s="135">
        <f>IF(C906&gt;0,VLOOKUP(C906,[5]!materiales[#Data],4,0)," ")</f>
        <v>4000</v>
      </c>
      <c r="J906" s="135">
        <f t="shared" ref="J906:J911" si="18">+IFERROR((G906*I906)+(G906*H906*I906),"")</f>
        <v>16632.000000000004</v>
      </c>
    </row>
    <row r="907" spans="1:10" x14ac:dyDescent="0.25">
      <c r="C907" s="110" t="s">
        <v>528</v>
      </c>
      <c r="E907" s="131" t="str">
        <f>IF(C907&gt;0,VLOOKUP(C907,[5]!materiales[#Data],2,0)," ")</f>
        <v>cinta aislante 3M 10m</v>
      </c>
      <c r="F907" s="132" t="str">
        <f>IF(C907&gt;0,VLOOKUP(C907,[5]!materiales[#Data],3,0)," ")</f>
        <v>UND</v>
      </c>
      <c r="G907" s="136">
        <v>0.05</v>
      </c>
      <c r="H907" s="134">
        <v>0.05</v>
      </c>
      <c r="I907" s="135">
        <f>IF(C907&gt;0,VLOOKUP(C907,[5]!materiales[#Data],4,0)," ")</f>
        <v>12000</v>
      </c>
      <c r="J907" s="135">
        <f t="shared" si="18"/>
        <v>630</v>
      </c>
    </row>
    <row r="908" spans="1:10" x14ac:dyDescent="0.25">
      <c r="C908" s="110"/>
      <c r="E908" s="131" t="str">
        <f>IF(C908&gt;0,VLOOKUP(C908,[5]!materiales[#Data],2,0)," ")</f>
        <v xml:space="preserve"> </v>
      </c>
      <c r="F908" s="132" t="str">
        <f>IF(C908&gt;0,VLOOKUP(C908,[5]!materiales[#Data],3,0)," ")</f>
        <v xml:space="preserve"> </v>
      </c>
      <c r="G908" s="132"/>
      <c r="H908" s="134"/>
      <c r="I908" s="135" t="str">
        <f>IF(C908&gt;0,VLOOKUP(C908,[5]!materiales[#Data],4,0)," ")</f>
        <v xml:space="preserve"> </v>
      </c>
      <c r="J908" s="135" t="str">
        <f t="shared" si="18"/>
        <v/>
      </c>
    </row>
    <row r="909" spans="1:10" x14ac:dyDescent="0.25">
      <c r="C909" s="110"/>
      <c r="E909" s="131" t="str">
        <f>IF(C909&gt;0,VLOOKUP(C909,[5]!materiales[#Data],2,0)," ")</f>
        <v xml:space="preserve"> </v>
      </c>
      <c r="F909" s="132" t="str">
        <f>IF(C909&gt;0,VLOOKUP(C909,[5]!materiales[#Data],3,0)," ")</f>
        <v xml:space="preserve"> </v>
      </c>
      <c r="G909" s="132"/>
      <c r="H909" s="134"/>
      <c r="I909" s="135" t="str">
        <f>IF(C909&gt;0,VLOOKUP(C909,[5]!materiales[#Data],4,0)," ")</f>
        <v xml:space="preserve"> </v>
      </c>
      <c r="J909" s="135" t="str">
        <f t="shared" si="18"/>
        <v/>
      </c>
    </row>
    <row r="910" spans="1:10" x14ac:dyDescent="0.25">
      <c r="C910" s="110"/>
      <c r="E910" s="131" t="str">
        <f>IF(C910&gt;0,VLOOKUP(C910,[5]!materiales[#Data],2,0)," ")</f>
        <v xml:space="preserve"> </v>
      </c>
      <c r="F910" s="132" t="str">
        <f>IF(C910&gt;0,VLOOKUP(C910,[5]!materiales[#Data],3,0)," ")</f>
        <v xml:space="preserve"> </v>
      </c>
      <c r="G910" s="132"/>
      <c r="H910" s="134"/>
      <c r="I910" s="135" t="str">
        <f>IF(C910&gt;0,VLOOKUP(C910,[5]!materiales[#Data],4,0)," ")</f>
        <v xml:space="preserve"> </v>
      </c>
      <c r="J910" s="135" t="str">
        <f t="shared" si="18"/>
        <v/>
      </c>
    </row>
    <row r="911" spans="1:10" ht="15.75" thickBot="1" x14ac:dyDescent="0.3">
      <c r="C911" s="110"/>
      <c r="E911" s="131" t="str">
        <f>IF(C911&gt;0,VLOOKUP(C911,[5]!materiales[#Data],2,0)," ")</f>
        <v xml:space="preserve"> </v>
      </c>
      <c r="F911" s="132" t="str">
        <f>IF(C911&gt;0,VLOOKUP(C911,[5]!materiales[#Data],3,0)," ")</f>
        <v xml:space="preserve"> </v>
      </c>
      <c r="G911" s="132"/>
      <c r="H911" s="134"/>
      <c r="I911" s="135" t="str">
        <f>IF(C911&gt;0,VLOOKUP(C911,[5]!materiales[#Data],4,0)," ")</f>
        <v xml:space="preserve"> </v>
      </c>
      <c r="J911" s="135" t="str">
        <f t="shared" si="18"/>
        <v/>
      </c>
    </row>
    <row r="912" spans="1:10" ht="15.75" thickBot="1" x14ac:dyDescent="0.3">
      <c r="C912" s="110"/>
      <c r="E912" s="137"/>
      <c r="F912" s="364" t="s">
        <v>443</v>
      </c>
      <c r="G912" s="360"/>
      <c r="H912" s="360"/>
      <c r="I912" s="365"/>
      <c r="J912" s="138">
        <f>ROUND(SUM(J906:J911),2)</f>
        <v>17262</v>
      </c>
    </row>
    <row r="913" spans="3:10" ht="12" customHeight="1" x14ac:dyDescent="0.25">
      <c r="C913" s="110"/>
      <c r="E913" s="137"/>
      <c r="F913" s="139"/>
      <c r="G913" s="139"/>
      <c r="H913" s="139"/>
      <c r="I913" s="139"/>
      <c r="J913" s="140"/>
    </row>
    <row r="914" spans="3:10" x14ac:dyDescent="0.25">
      <c r="C914" s="110"/>
      <c r="E914" s="358" t="s">
        <v>444</v>
      </c>
      <c r="F914" s="358"/>
      <c r="G914" s="358"/>
      <c r="H914" s="123"/>
      <c r="I914" s="124"/>
      <c r="J914" s="141"/>
    </row>
    <row r="915" spans="3:10" x14ac:dyDescent="0.25">
      <c r="C915" s="110"/>
      <c r="E915" s="356" t="s">
        <v>436</v>
      </c>
      <c r="F915" s="357"/>
      <c r="G915" s="127" t="s">
        <v>437</v>
      </c>
      <c r="H915" s="128" t="s">
        <v>445</v>
      </c>
      <c r="I915" s="129" t="s">
        <v>439</v>
      </c>
      <c r="J915" s="130" t="s">
        <v>440</v>
      </c>
    </row>
    <row r="916" spans="3:10" x14ac:dyDescent="0.25">
      <c r="C916" s="110" t="s">
        <v>477</v>
      </c>
      <c r="E916" s="352" t="str">
        <f>IF(C916&gt;0,VLOOKUP(C916,[5]!M_O[#Data],2,0)," ")</f>
        <v>M.O. ALBANILERIA 1 AYUDANTE-1 OFI+PREST.</v>
      </c>
      <c r="F916" s="353"/>
      <c r="G916" s="142" t="str">
        <f>IF(C916&gt;0,VLOOKUP(C916,[5]!M_O[#Data],3,0)," ")</f>
        <v>JRN</v>
      </c>
      <c r="H916" s="143">
        <v>0.04</v>
      </c>
      <c r="I916" s="144">
        <f>IF(C916&gt;0,VLOOKUP(C916,[5]!M_O[#Data],4,0)," ")</f>
        <v>202488</v>
      </c>
      <c r="J916" s="145">
        <f>+IFERROR(H916*I916,"")</f>
        <v>8099.52</v>
      </c>
    </row>
    <row r="917" spans="3:10" x14ac:dyDescent="0.25">
      <c r="C917" s="110"/>
      <c r="E917" s="352" t="str">
        <f>IF(C917&gt;0,VLOOKUP(C917,[5]!M_O[#Data],2,0)," ")</f>
        <v xml:space="preserve"> </v>
      </c>
      <c r="F917" s="353"/>
      <c r="G917" s="142" t="str">
        <f>IF(C917&gt;0,VLOOKUP(C917,[5]!M_O[#Data],3,0)," ")</f>
        <v xml:space="preserve"> </v>
      </c>
      <c r="H917" s="143"/>
      <c r="I917" s="144" t="str">
        <f>IF(C917&gt;0,VLOOKUP(C917,[5]!M_O[#Data],4,0)," ")</f>
        <v xml:space="preserve"> </v>
      </c>
      <c r="J917" s="145" t="str">
        <f>+IFERROR(H917*I917,"")</f>
        <v/>
      </c>
    </row>
    <row r="918" spans="3:10" x14ac:dyDescent="0.25">
      <c r="C918" s="110"/>
      <c r="E918" s="352" t="str">
        <f>IF(C918&gt;0,VLOOKUP(C918,[5]!M_O[#Data],2,0)," ")</f>
        <v xml:space="preserve"> </v>
      </c>
      <c r="F918" s="353"/>
      <c r="G918" s="142" t="str">
        <f>IF(C918&gt;0,VLOOKUP(C918,[5]!M_O[#Data],3,0)," ")</f>
        <v xml:space="preserve"> </v>
      </c>
      <c r="H918" s="143"/>
      <c r="I918" s="144" t="str">
        <f>IF(C918&gt;0,VLOOKUP(C918,[5]!M_O[#Data],4,0)," ")</f>
        <v xml:space="preserve"> </v>
      </c>
      <c r="J918" s="145" t="str">
        <f>+IFERROR(H918*I918,"")</f>
        <v/>
      </c>
    </row>
    <row r="919" spans="3:10" ht="15.75" thickBot="1" x14ac:dyDescent="0.3">
      <c r="C919" s="110"/>
      <c r="E919" s="352" t="str">
        <f>IF(C919&gt;0,VLOOKUP(C919,[5]!M_O[#Data],2,0)," ")</f>
        <v xml:space="preserve"> </v>
      </c>
      <c r="F919" s="353"/>
      <c r="G919" s="142" t="str">
        <f>IF(C919&gt;0,VLOOKUP(C919,[5]!M_O[#Data],3,0)," ")</f>
        <v xml:space="preserve"> </v>
      </c>
      <c r="H919" s="146"/>
      <c r="I919" s="144" t="str">
        <f>IF(C919&gt;0,VLOOKUP(C919,[5]!M_O[#Data],4,0)," ")</f>
        <v xml:space="preserve"> </v>
      </c>
      <c r="J919" s="145" t="str">
        <f>+IFERROR(H919*I919,"")</f>
        <v/>
      </c>
    </row>
    <row r="920" spans="3:10" ht="15.75" thickBot="1" x14ac:dyDescent="0.3">
      <c r="C920" s="110"/>
      <c r="E920" s="137"/>
      <c r="F920" s="359" t="s">
        <v>443</v>
      </c>
      <c r="G920" s="360"/>
      <c r="H920" s="360"/>
      <c r="I920" s="360"/>
      <c r="J920" s="138">
        <f>ROUND(SUM(J916:J919),2)</f>
        <v>8099.52</v>
      </c>
    </row>
    <row r="921" spans="3:10" ht="12" customHeight="1" x14ac:dyDescent="0.25">
      <c r="C921" s="110"/>
      <c r="E921" s="137"/>
      <c r="F921" s="139"/>
      <c r="G921" s="139"/>
      <c r="H921" s="139"/>
      <c r="I921" s="139"/>
      <c r="J921" s="140"/>
    </row>
    <row r="922" spans="3:10" x14ac:dyDescent="0.25">
      <c r="C922" s="110"/>
      <c r="E922" s="358" t="s">
        <v>447</v>
      </c>
      <c r="F922" s="358"/>
      <c r="G922" s="358"/>
      <c r="H922" s="123"/>
      <c r="I922" s="147"/>
      <c r="J922" s="148"/>
    </row>
    <row r="923" spans="3:10" x14ac:dyDescent="0.25">
      <c r="C923" s="110"/>
      <c r="E923" s="356" t="s">
        <v>436</v>
      </c>
      <c r="F923" s="357"/>
      <c r="G923" s="127" t="s">
        <v>437</v>
      </c>
      <c r="H923" s="128" t="s">
        <v>445</v>
      </c>
      <c r="I923" s="129" t="s">
        <v>439</v>
      </c>
      <c r="J923" s="130" t="s">
        <v>440</v>
      </c>
    </row>
    <row r="924" spans="3:10" x14ac:dyDescent="0.25">
      <c r="C924" s="110"/>
      <c r="E924" s="352"/>
      <c r="F924" s="353"/>
      <c r="G924" s="142"/>
      <c r="H924" s="149"/>
      <c r="I924" s="144"/>
      <c r="J924" s="145"/>
    </row>
    <row r="925" spans="3:10" ht="15.75" thickBot="1" x14ac:dyDescent="0.3">
      <c r="C925" s="110"/>
      <c r="E925" s="352"/>
      <c r="F925" s="353"/>
      <c r="G925" s="142"/>
      <c r="H925" s="143"/>
      <c r="I925" s="144"/>
      <c r="J925" s="145"/>
    </row>
    <row r="926" spans="3:10" ht="15.75" thickBot="1" x14ac:dyDescent="0.3">
      <c r="C926" s="110"/>
      <c r="E926" s="137"/>
      <c r="F926" s="359" t="s">
        <v>443</v>
      </c>
      <c r="G926" s="360"/>
      <c r="H926" s="360"/>
      <c r="I926" s="360"/>
      <c r="J926" s="138">
        <f>ROUND(SUM(J924:J925),2)</f>
        <v>0</v>
      </c>
    </row>
    <row r="927" spans="3:10" ht="12" customHeight="1" x14ac:dyDescent="0.25">
      <c r="C927" s="110"/>
      <c r="E927" s="137"/>
      <c r="F927" s="139"/>
      <c r="G927" s="139"/>
      <c r="H927" s="139"/>
      <c r="I927" s="139"/>
      <c r="J927" s="140"/>
    </row>
    <row r="928" spans="3:10" x14ac:dyDescent="0.25">
      <c r="C928" s="110"/>
      <c r="E928" s="361" t="s">
        <v>448</v>
      </c>
      <c r="F928" s="361"/>
      <c r="G928" s="361"/>
      <c r="H928" s="123"/>
      <c r="I928" s="147"/>
      <c r="J928" s="151"/>
    </row>
    <row r="929" spans="3:12" x14ac:dyDescent="0.25">
      <c r="C929" s="110"/>
      <c r="E929" s="356" t="s">
        <v>436</v>
      </c>
      <c r="F929" s="357"/>
      <c r="G929" s="127" t="s">
        <v>437</v>
      </c>
      <c r="H929" s="128" t="s">
        <v>1</v>
      </c>
      <c r="I929" s="129" t="s">
        <v>439</v>
      </c>
      <c r="J929" s="130" t="s">
        <v>440</v>
      </c>
    </row>
    <row r="930" spans="3:12" x14ac:dyDescent="0.25">
      <c r="C930" s="110" t="s">
        <v>449</v>
      </c>
      <c r="E930" s="352" t="str">
        <f>IF(C930&gt;0,VLOOKUP(C930,[5]!EQUIPOS[#Data],2,0)," ")</f>
        <v>HERRAMIENTA MENOR</v>
      </c>
      <c r="F930" s="353"/>
      <c r="G930" s="142" t="str">
        <f>IF(C930&gt;0,VLOOKUP(C930,[5]!EQUIPOS[#Data],3,0)," ")</f>
        <v>%</v>
      </c>
      <c r="H930" s="152">
        <v>1</v>
      </c>
      <c r="I930" s="144">
        <f>+J920*0.05*H930</f>
        <v>404.97600000000006</v>
      </c>
      <c r="J930" s="145">
        <f t="shared" ref="J930:J935" si="19">+IFERROR(H930*I930,"")</f>
        <v>404.97600000000006</v>
      </c>
    </row>
    <row r="931" spans="3:12" x14ac:dyDescent="0.25">
      <c r="C931" s="110"/>
      <c r="E931" s="352" t="str">
        <f>IF(C931&gt;0,VLOOKUP(C931,[5]!EQUIPOS[#Data],2,0)," ")</f>
        <v xml:space="preserve"> </v>
      </c>
      <c r="F931" s="353"/>
      <c r="G931" s="142" t="str">
        <f>IF(C931&gt;0,VLOOKUP(C931,[5]!EQUIPOS[#Data],3,0)," ")</f>
        <v xml:space="preserve"> </v>
      </c>
      <c r="H931" s="153"/>
      <c r="I931" s="144" t="str">
        <f>IF(C931&gt;0,VLOOKUP(C931,[5]!EQUIPOS[#Data],4,0)," ")</f>
        <v xml:space="preserve"> </v>
      </c>
      <c r="J931" s="145" t="str">
        <f t="shared" si="19"/>
        <v/>
      </c>
    </row>
    <row r="932" spans="3:12" x14ac:dyDescent="0.25">
      <c r="C932" s="110"/>
      <c r="E932" s="352" t="str">
        <f>IF(C932&gt;0,VLOOKUP(C932,[5]!EQUIPOS[#Data],2,0)," ")</f>
        <v xml:space="preserve"> </v>
      </c>
      <c r="F932" s="353"/>
      <c r="G932" s="142" t="str">
        <f>IF(C932&gt;0,VLOOKUP(C932,[5]!EQUIPOS[#Data],3,0)," ")</f>
        <v xml:space="preserve"> </v>
      </c>
      <c r="H932" s="153"/>
      <c r="I932" s="144" t="str">
        <f>IF(C932&gt;0,VLOOKUP(C932,[5]!EQUIPOS[#Data],4,0)," ")</f>
        <v xml:space="preserve"> </v>
      </c>
      <c r="J932" s="145" t="str">
        <f t="shared" si="19"/>
        <v/>
      </c>
    </row>
    <row r="933" spans="3:12" x14ac:dyDescent="0.25">
      <c r="C933" s="110"/>
      <c r="E933" s="352" t="str">
        <f>IF(C933&gt;0,VLOOKUP(C933,[5]!EQUIPOS[#Data],2,0)," ")</f>
        <v xml:space="preserve"> </v>
      </c>
      <c r="F933" s="353"/>
      <c r="G933" s="142" t="str">
        <f>IF(C933&gt;0,VLOOKUP(C933,[5]!EQUIPOS[#Data],3,0)," ")</f>
        <v xml:space="preserve"> </v>
      </c>
      <c r="H933" s="153"/>
      <c r="I933" s="144" t="str">
        <f>IF(C933&gt;0,VLOOKUP(C933,[5]!EQUIPOS[#Data],4,0)," ")</f>
        <v xml:space="preserve"> </v>
      </c>
      <c r="J933" s="145" t="str">
        <f t="shared" si="19"/>
        <v/>
      </c>
    </row>
    <row r="934" spans="3:12" x14ac:dyDescent="0.25">
      <c r="C934" s="110"/>
      <c r="E934" s="352" t="str">
        <f>IF(C934&gt;0,VLOOKUP(C934,[5]!EQUIPOS[#Data],2,0)," ")</f>
        <v xml:space="preserve"> </v>
      </c>
      <c r="F934" s="353"/>
      <c r="G934" s="142" t="str">
        <f>IF(C934&gt;0,VLOOKUP(C934,[5]!EQUIPOS[#Data],3,0)," ")</f>
        <v xml:space="preserve"> </v>
      </c>
      <c r="H934" s="152"/>
      <c r="I934" s="144" t="str">
        <f>IF(C934&gt;0,VLOOKUP(C934,[5]!EQUIPOS[#Data],4,0)," ")</f>
        <v xml:space="preserve"> </v>
      </c>
      <c r="J934" s="145" t="str">
        <f t="shared" si="19"/>
        <v/>
      </c>
    </row>
    <row r="935" spans="3:12" ht="15.75" thickBot="1" x14ac:dyDescent="0.3">
      <c r="C935" s="110"/>
      <c r="E935" s="352" t="str">
        <f>IF(C935&gt;0,VLOOKUP(C935,[5]!EQUIPOS[#Data],2,0)," ")</f>
        <v xml:space="preserve"> </v>
      </c>
      <c r="F935" s="353"/>
      <c r="G935" s="142" t="str">
        <f>IF(C935&gt;0,VLOOKUP(C935,[5]!EQUIPOS[#Data],3,0)," ")</f>
        <v xml:space="preserve"> </v>
      </c>
      <c r="H935" s="152"/>
      <c r="I935" s="144" t="str">
        <f>IF(C935&gt;0,VLOOKUP(C935,[5]!EQUIPOS[#Data],4,0)," ")</f>
        <v xml:space="preserve"> </v>
      </c>
      <c r="J935" s="145" t="str">
        <f t="shared" si="19"/>
        <v/>
      </c>
    </row>
    <row r="936" spans="3:12" ht="15.75" thickBot="1" x14ac:dyDescent="0.3">
      <c r="C936" s="110"/>
      <c r="E936" s="137"/>
      <c r="F936" s="354" t="s">
        <v>443</v>
      </c>
      <c r="G936" s="354"/>
      <c r="H936" s="354"/>
      <c r="I936" s="354"/>
      <c r="J936" s="138">
        <f>ROUND(SUM(J930:J935),2)</f>
        <v>404.98</v>
      </c>
    </row>
    <row r="937" spans="3:12" ht="12" customHeight="1" thickBot="1" x14ac:dyDescent="0.3">
      <c r="C937" s="110"/>
      <c r="E937" s="137"/>
      <c r="F937" s="155"/>
      <c r="G937" s="156"/>
      <c r="H937" s="123"/>
      <c r="I937" s="124"/>
      <c r="J937" s="157"/>
    </row>
    <row r="938" spans="3:12" x14ac:dyDescent="0.25">
      <c r="C938" s="110"/>
      <c r="E938" s="158"/>
      <c r="F938" s="355" t="s">
        <v>2</v>
      </c>
      <c r="G938" s="355"/>
      <c r="H938" s="355"/>
      <c r="I938" s="355"/>
      <c r="J938" s="159">
        <f>+J936+J926+J920+J912</f>
        <v>25766.5</v>
      </c>
      <c r="L938" s="161">
        <f>VLOOKUP(C901,'[5]ITEMS NP'!$E$7:$I$68,5,0)</f>
        <v>25766.5</v>
      </c>
    </row>
    <row r="939" spans="3:12" x14ac:dyDescent="0.25">
      <c r="E939" s="162"/>
      <c r="F939" s="163"/>
      <c r="G939" s="164"/>
      <c r="H939" s="165"/>
      <c r="I939" s="166"/>
      <c r="J939" s="167"/>
    </row>
    <row r="940" spans="3:12" x14ac:dyDescent="0.25">
      <c r="E940" s="168" t="s">
        <v>455</v>
      </c>
      <c r="F940" s="169"/>
      <c r="G940" s="170"/>
      <c r="H940" s="171"/>
      <c r="I940" s="172"/>
      <c r="J940" s="173"/>
    </row>
    <row r="941" spans="3:12" x14ac:dyDescent="0.25">
      <c r="E941" s="168"/>
      <c r="F941" s="169"/>
      <c r="G941" s="170"/>
      <c r="H941" s="171"/>
      <c r="I941" s="172"/>
      <c r="J941" s="173"/>
    </row>
    <row r="942" spans="3:12" x14ac:dyDescent="0.25">
      <c r="E942" s="168"/>
      <c r="F942" s="169"/>
      <c r="G942" s="170"/>
      <c r="H942" s="171"/>
      <c r="I942" s="172"/>
      <c r="J942" s="173"/>
    </row>
    <row r="943" spans="3:12" x14ac:dyDescent="0.25">
      <c r="E943" s="168"/>
      <c r="F943" s="169"/>
      <c r="G943" s="170"/>
      <c r="H943" s="171"/>
      <c r="I943" s="172"/>
      <c r="J943" s="173"/>
    </row>
    <row r="944" spans="3:12" x14ac:dyDescent="0.25">
      <c r="E944" s="334" t="s">
        <v>456</v>
      </c>
      <c r="F944" s="335"/>
      <c r="G944" s="335"/>
      <c r="H944" s="336" t="s">
        <v>457</v>
      </c>
      <c r="I944" s="336"/>
      <c r="J944" s="337"/>
    </row>
    <row r="945" spans="5:10" x14ac:dyDescent="0.25">
      <c r="E945" s="334" t="s">
        <v>458</v>
      </c>
      <c r="F945" s="335"/>
      <c r="G945" s="335"/>
      <c r="H945" s="336" t="s">
        <v>459</v>
      </c>
      <c r="I945" s="336"/>
      <c r="J945" s="337"/>
    </row>
    <row r="946" spans="5:10" x14ac:dyDescent="0.25">
      <c r="E946" s="334" t="s">
        <v>460</v>
      </c>
      <c r="F946" s="335"/>
      <c r="G946" s="335"/>
      <c r="H946" s="336" t="s">
        <v>461</v>
      </c>
      <c r="I946" s="336"/>
      <c r="J946" s="337"/>
    </row>
    <row r="947" spans="5:10" x14ac:dyDescent="0.25">
      <c r="E947" s="334" t="s">
        <v>462</v>
      </c>
      <c r="F947" s="335"/>
      <c r="G947" s="335"/>
      <c r="H947" s="336" t="s">
        <v>463</v>
      </c>
      <c r="I947" s="336"/>
      <c r="J947" s="337"/>
    </row>
    <row r="948" spans="5:10" x14ac:dyDescent="0.25">
      <c r="E948" s="338" t="s">
        <v>464</v>
      </c>
      <c r="F948" s="339"/>
      <c r="G948" s="339"/>
      <c r="H948" s="339" t="s">
        <v>465</v>
      </c>
      <c r="I948" s="339"/>
      <c r="J948" s="340"/>
    </row>
    <row r="949" spans="5:10" ht="14.45" hidden="1" customHeight="1" x14ac:dyDescent="0.25">
      <c r="E949" s="341" t="s">
        <v>466</v>
      </c>
      <c r="F949" s="342"/>
      <c r="G949" s="342"/>
      <c r="H949" s="342"/>
      <c r="I949" s="342"/>
      <c r="J949" s="343"/>
    </row>
    <row r="950" spans="5:10" hidden="1" x14ac:dyDescent="0.25">
      <c r="E950" s="344"/>
      <c r="F950" s="345"/>
      <c r="G950" s="345"/>
      <c r="H950" s="345"/>
      <c r="I950" s="345"/>
      <c r="J950" s="346"/>
    </row>
    <row r="951" spans="5:10" hidden="1" x14ac:dyDescent="0.25">
      <c r="E951" s="347" t="str">
        <f>+E901</f>
        <v xml:space="preserve">Desmonte division metalicas baños, incluye todos los elementos para su correcto desmonte y emblaje de proteccion con plastico y carton para almacenamiento </v>
      </c>
      <c r="F951" s="347"/>
      <c r="G951" s="347"/>
      <c r="H951" s="347"/>
      <c r="I951" s="111" t="s">
        <v>431</v>
      </c>
      <c r="J951" s="112" t="str">
        <f>+J901</f>
        <v>m2</v>
      </c>
    </row>
    <row r="952" spans="5:10" ht="21" hidden="1" customHeight="1" x14ac:dyDescent="0.25">
      <c r="E952" s="348"/>
      <c r="F952" s="348"/>
      <c r="G952" s="348"/>
      <c r="H952" s="348"/>
      <c r="I952" s="113" t="s">
        <v>432</v>
      </c>
      <c r="J952" s="114" t="str">
        <f>+J902</f>
        <v>NP-29</v>
      </c>
    </row>
    <row r="953" spans="5:10" hidden="1" x14ac:dyDescent="0.25">
      <c r="E953" s="349" t="s">
        <v>527</v>
      </c>
      <c r="F953" s="350"/>
      <c r="G953" s="350"/>
      <c r="H953" s="350"/>
      <c r="I953" s="350"/>
      <c r="J953" s="351"/>
    </row>
    <row r="954" spans="5:10" hidden="1" x14ac:dyDescent="0.25">
      <c r="E954" s="174"/>
      <c r="F954" s="175"/>
      <c r="G954" s="175"/>
      <c r="H954" s="175"/>
      <c r="I954" s="175"/>
      <c r="J954" s="176"/>
    </row>
    <row r="955" spans="5:10" hidden="1" x14ac:dyDescent="0.25">
      <c r="E955" s="174"/>
      <c r="F955" s="175"/>
      <c r="G955" s="175"/>
      <c r="H955" s="175"/>
      <c r="I955" s="175"/>
      <c r="J955" s="176"/>
    </row>
    <row r="956" spans="5:10" hidden="1" x14ac:dyDescent="0.25">
      <c r="E956" s="174"/>
      <c r="F956" s="175"/>
      <c r="G956" s="175"/>
      <c r="H956" s="175"/>
      <c r="I956" s="175"/>
      <c r="J956" s="176"/>
    </row>
    <row r="957" spans="5:10" hidden="1" x14ac:dyDescent="0.25">
      <c r="E957" s="174"/>
      <c r="F957" s="175"/>
      <c r="G957" s="175"/>
      <c r="H957" s="175"/>
      <c r="I957" s="175"/>
      <c r="J957" s="176"/>
    </row>
    <row r="958" spans="5:10" hidden="1" x14ac:dyDescent="0.25">
      <c r="E958" s="174"/>
      <c r="F958" s="175"/>
      <c r="G958" s="175"/>
      <c r="H958" s="175"/>
      <c r="I958" s="175"/>
      <c r="J958" s="176"/>
    </row>
    <row r="959" spans="5:10" hidden="1" x14ac:dyDescent="0.25">
      <c r="E959" s="174"/>
      <c r="F959" s="175"/>
      <c r="G959" s="175"/>
      <c r="H959" s="175"/>
      <c r="I959" s="175"/>
      <c r="J959" s="176"/>
    </row>
    <row r="960" spans="5:10" hidden="1" x14ac:dyDescent="0.25">
      <c r="E960" s="174"/>
      <c r="F960" s="175"/>
      <c r="G960" s="175"/>
      <c r="H960" s="175"/>
      <c r="I960" s="175"/>
      <c r="J960" s="176"/>
    </row>
    <row r="961" spans="5:10" hidden="1" x14ac:dyDescent="0.25">
      <c r="E961" s="174"/>
      <c r="F961" s="175"/>
      <c r="G961" s="175"/>
      <c r="H961" s="175"/>
      <c r="I961" s="175"/>
      <c r="J961" s="176"/>
    </row>
    <row r="962" spans="5:10" hidden="1" x14ac:dyDescent="0.25">
      <c r="E962" s="174"/>
      <c r="F962" s="175"/>
      <c r="G962" s="175"/>
      <c r="H962" s="175"/>
      <c r="I962" s="175"/>
      <c r="J962" s="176"/>
    </row>
    <row r="963" spans="5:10" hidden="1" x14ac:dyDescent="0.25">
      <c r="E963" s="174"/>
      <c r="F963" s="175"/>
      <c r="G963" s="175"/>
      <c r="H963" s="175"/>
      <c r="I963" s="175"/>
      <c r="J963" s="176"/>
    </row>
    <row r="964" spans="5:10" hidden="1" x14ac:dyDescent="0.25">
      <c r="E964" s="174"/>
      <c r="F964" s="175"/>
      <c r="G964" s="175"/>
      <c r="H964" s="175"/>
      <c r="I964" s="175"/>
      <c r="J964" s="176"/>
    </row>
    <row r="965" spans="5:10" hidden="1" x14ac:dyDescent="0.25">
      <c r="E965" s="174"/>
      <c r="F965" s="175"/>
      <c r="G965" s="175"/>
      <c r="H965" s="175"/>
      <c r="I965" s="175"/>
      <c r="J965" s="176"/>
    </row>
    <row r="966" spans="5:10" hidden="1" x14ac:dyDescent="0.25">
      <c r="E966" s="174"/>
      <c r="F966" s="175"/>
      <c r="G966" s="175"/>
      <c r="H966" s="175"/>
      <c r="I966" s="175"/>
      <c r="J966" s="176"/>
    </row>
    <row r="967" spans="5:10" hidden="1" x14ac:dyDescent="0.25">
      <c r="E967" s="174"/>
      <c r="F967" s="175"/>
      <c r="G967" s="175"/>
      <c r="H967" s="175"/>
      <c r="I967" s="175"/>
      <c r="J967" s="176"/>
    </row>
    <row r="968" spans="5:10" hidden="1" x14ac:dyDescent="0.25">
      <c r="E968" s="174"/>
      <c r="F968" s="175"/>
      <c r="G968" s="175"/>
      <c r="H968" s="175"/>
      <c r="I968" s="175"/>
      <c r="J968" s="176"/>
    </row>
    <row r="969" spans="5:10" hidden="1" x14ac:dyDescent="0.25">
      <c r="E969" s="174"/>
      <c r="F969" s="175"/>
      <c r="G969" s="175"/>
      <c r="H969" s="175"/>
      <c r="I969" s="175"/>
      <c r="J969" s="176"/>
    </row>
    <row r="970" spans="5:10" hidden="1" x14ac:dyDescent="0.25">
      <c r="E970" s="349"/>
      <c r="F970" s="350"/>
      <c r="G970" s="350"/>
      <c r="H970" s="350"/>
      <c r="I970" s="350"/>
      <c r="J970" s="351"/>
    </row>
    <row r="971" spans="5:10" hidden="1" x14ac:dyDescent="0.25">
      <c r="E971" s="174"/>
      <c r="F971" s="175"/>
      <c r="G971" s="175"/>
      <c r="H971" s="175"/>
      <c r="I971" s="175"/>
      <c r="J971" s="176"/>
    </row>
    <row r="972" spans="5:10" hidden="1" x14ac:dyDescent="0.25">
      <c r="E972" s="174"/>
      <c r="F972" s="175"/>
      <c r="G972" s="175"/>
      <c r="H972" s="175"/>
      <c r="I972" s="175"/>
      <c r="J972" s="176"/>
    </row>
    <row r="973" spans="5:10" hidden="1" x14ac:dyDescent="0.25">
      <c r="E973" s="174"/>
      <c r="F973" s="175"/>
      <c r="G973" s="175"/>
      <c r="H973" s="175"/>
      <c r="I973" s="175"/>
      <c r="J973" s="176"/>
    </row>
    <row r="974" spans="5:10" hidden="1" x14ac:dyDescent="0.25">
      <c r="E974" s="174"/>
      <c r="F974" s="175"/>
      <c r="G974" s="175"/>
      <c r="H974" s="175"/>
      <c r="I974" s="175"/>
      <c r="J974" s="176"/>
    </row>
    <row r="975" spans="5:10" hidden="1" x14ac:dyDescent="0.25">
      <c r="E975" s="174"/>
      <c r="F975" s="175"/>
      <c r="G975" s="175"/>
      <c r="H975" s="175"/>
      <c r="I975" s="175"/>
      <c r="J975" s="176"/>
    </row>
    <row r="976" spans="5:10" hidden="1" x14ac:dyDescent="0.25">
      <c r="E976" s="174"/>
      <c r="F976" s="175"/>
      <c r="G976" s="175"/>
      <c r="H976" s="175"/>
      <c r="I976" s="175"/>
      <c r="J976" s="176"/>
    </row>
    <row r="977" spans="5:10" hidden="1" x14ac:dyDescent="0.25">
      <c r="E977" s="174"/>
      <c r="F977" s="175"/>
      <c r="G977" s="175"/>
      <c r="H977" s="175"/>
      <c r="I977" s="175"/>
      <c r="J977" s="176"/>
    </row>
    <row r="978" spans="5:10" hidden="1" x14ac:dyDescent="0.25">
      <c r="E978" s="174"/>
      <c r="F978" s="175"/>
      <c r="G978" s="175"/>
      <c r="H978" s="175"/>
      <c r="I978" s="175"/>
      <c r="J978" s="176"/>
    </row>
    <row r="979" spans="5:10" hidden="1" x14ac:dyDescent="0.25">
      <c r="E979" s="174"/>
      <c r="F979" s="175"/>
      <c r="G979" s="175"/>
      <c r="H979" s="175"/>
      <c r="I979" s="175"/>
      <c r="J979" s="176"/>
    </row>
    <row r="980" spans="5:10" hidden="1" x14ac:dyDescent="0.25">
      <c r="E980" s="174"/>
      <c r="F980" s="175"/>
      <c r="G980" s="175"/>
      <c r="H980" s="175"/>
      <c r="I980" s="175"/>
      <c r="J980" s="176"/>
    </row>
    <row r="981" spans="5:10" hidden="1" x14ac:dyDescent="0.25">
      <c r="E981" s="174"/>
      <c r="F981" s="175"/>
      <c r="G981" s="175"/>
      <c r="H981" s="175"/>
      <c r="I981" s="175"/>
      <c r="J981" s="176"/>
    </row>
    <row r="982" spans="5:10" hidden="1" x14ac:dyDescent="0.25">
      <c r="E982" s="174"/>
      <c r="F982" s="175"/>
      <c r="G982" s="175"/>
      <c r="H982" s="175"/>
      <c r="I982" s="175"/>
      <c r="J982" s="176"/>
    </row>
    <row r="983" spans="5:10" hidden="1" x14ac:dyDescent="0.25">
      <c r="E983" s="174"/>
      <c r="F983" s="175"/>
      <c r="G983" s="175"/>
      <c r="H983" s="175"/>
      <c r="I983" s="175"/>
      <c r="J983" s="176"/>
    </row>
    <row r="984" spans="5:10" hidden="1" x14ac:dyDescent="0.25">
      <c r="E984" s="177"/>
      <c r="F984" s="178"/>
      <c r="G984" s="178"/>
      <c r="H984" s="178"/>
      <c r="I984" s="178"/>
      <c r="J984" s="179"/>
    </row>
    <row r="985" spans="5:10" hidden="1" x14ac:dyDescent="0.25">
      <c r="E985" s="162"/>
      <c r="F985" s="163"/>
      <c r="G985" s="164"/>
      <c r="H985" s="165"/>
      <c r="I985" s="166"/>
      <c r="J985" s="167"/>
    </row>
    <row r="986" spans="5:10" hidden="1" x14ac:dyDescent="0.25">
      <c r="E986" s="168" t="s">
        <v>455</v>
      </c>
      <c r="F986" s="169"/>
      <c r="G986" s="170"/>
      <c r="H986" s="171"/>
      <c r="I986" s="172"/>
      <c r="J986" s="173"/>
    </row>
    <row r="987" spans="5:10" hidden="1" x14ac:dyDescent="0.25">
      <c r="E987" s="168"/>
      <c r="F987" s="169"/>
      <c r="G987" s="170"/>
      <c r="H987" s="171"/>
      <c r="I987" s="172"/>
      <c r="J987" s="173"/>
    </row>
    <row r="988" spans="5:10" hidden="1" x14ac:dyDescent="0.25">
      <c r="E988" s="168"/>
      <c r="F988" s="169"/>
      <c r="G988" s="170"/>
      <c r="H988" s="171"/>
      <c r="I988" s="172"/>
      <c r="J988" s="173"/>
    </row>
    <row r="989" spans="5:10" hidden="1" x14ac:dyDescent="0.25">
      <c r="E989" s="168"/>
      <c r="F989" s="169"/>
      <c r="G989" s="170"/>
      <c r="H989" s="171"/>
      <c r="I989" s="172"/>
      <c r="J989" s="173"/>
    </row>
    <row r="990" spans="5:10" hidden="1" x14ac:dyDescent="0.25">
      <c r="E990" s="334" t="s">
        <v>456</v>
      </c>
      <c r="F990" s="335"/>
      <c r="G990" s="335"/>
      <c r="H990" s="336" t="s">
        <v>457</v>
      </c>
      <c r="I990" s="336"/>
      <c r="J990" s="337"/>
    </row>
    <row r="991" spans="5:10" hidden="1" x14ac:dyDescent="0.25">
      <c r="E991" s="334" t="s">
        <v>458</v>
      </c>
      <c r="F991" s="335"/>
      <c r="G991" s="335"/>
      <c r="H991" s="336" t="s">
        <v>459</v>
      </c>
      <c r="I991" s="336"/>
      <c r="J991" s="337"/>
    </row>
    <row r="992" spans="5:10" hidden="1" x14ac:dyDescent="0.25">
      <c r="E992" s="334" t="s">
        <v>460</v>
      </c>
      <c r="F992" s="335"/>
      <c r="G992" s="335"/>
      <c r="H992" s="336" t="s">
        <v>461</v>
      </c>
      <c r="I992" s="336"/>
      <c r="J992" s="337"/>
    </row>
    <row r="993" spans="1:11" hidden="1" x14ac:dyDescent="0.25">
      <c r="E993" s="334" t="s">
        <v>462</v>
      </c>
      <c r="F993" s="335"/>
      <c r="G993" s="335"/>
      <c r="H993" s="336" t="s">
        <v>463</v>
      </c>
      <c r="I993" s="336"/>
      <c r="J993" s="337"/>
    </row>
    <row r="994" spans="1:11" hidden="1" x14ac:dyDescent="0.25">
      <c r="E994" s="338" t="s">
        <v>464</v>
      </c>
      <c r="F994" s="339"/>
      <c r="G994" s="339"/>
      <c r="H994" s="339" t="s">
        <v>465</v>
      </c>
      <c r="I994" s="339"/>
      <c r="J994" s="340"/>
    </row>
    <row r="995" spans="1:11" ht="22.5" customHeight="1" x14ac:dyDescent="0.25">
      <c r="A995" t="s">
        <v>430</v>
      </c>
      <c r="B995" s="109">
        <v>30</v>
      </c>
      <c r="C995" s="110" t="str">
        <f>+A995&amp;B995</f>
        <v>NP-30</v>
      </c>
      <c r="E995" s="347" t="str">
        <f>VLOOKUP(C995,'[5]ITEMS NP'!$E$7:$G$61,2,0)</f>
        <v xml:space="preserve">SUMINISTRO E INSTALACION BARANDA DE DISCAPACITADO </v>
      </c>
      <c r="F995" s="347"/>
      <c r="G995" s="347"/>
      <c r="H995" s="347"/>
      <c r="I995" s="111" t="s">
        <v>431</v>
      </c>
      <c r="J995" s="112" t="str">
        <f>VLOOKUP(C995,'[5]ITEMS NP'!$E$7:$G$61,3,0)</f>
        <v>UND</v>
      </c>
    </row>
    <row r="996" spans="1:11" x14ac:dyDescent="0.25">
      <c r="C996" s="110"/>
      <c r="E996" s="348"/>
      <c r="F996" s="348"/>
      <c r="G996" s="348"/>
      <c r="H996" s="348"/>
      <c r="I996" s="113" t="s">
        <v>432</v>
      </c>
      <c r="J996" s="114" t="str">
        <f>VLOOKUP(C995,'[5]ITEMS NP'!$E$7:$G$61,1,0)</f>
        <v>NP-30</v>
      </c>
    </row>
    <row r="997" spans="1:11" ht="12" customHeight="1" x14ac:dyDescent="0.25">
      <c r="C997" s="110"/>
      <c r="E997" s="115"/>
      <c r="F997" s="116"/>
      <c r="G997" s="117"/>
      <c r="H997" s="118"/>
      <c r="I997" s="119"/>
      <c r="J997" s="120"/>
    </row>
    <row r="998" spans="1:11" x14ac:dyDescent="0.25">
      <c r="B998" s="121"/>
      <c r="C998" s="110"/>
      <c r="E998" s="358" t="s">
        <v>435</v>
      </c>
      <c r="F998" s="358"/>
      <c r="G998" s="358"/>
      <c r="H998" s="123"/>
      <c r="I998" s="124"/>
      <c r="J998" s="125"/>
    </row>
    <row r="999" spans="1:11" x14ac:dyDescent="0.25">
      <c r="C999" s="110"/>
      <c r="E999" s="126" t="s">
        <v>436</v>
      </c>
      <c r="F999" s="127" t="s">
        <v>437</v>
      </c>
      <c r="G999" s="128" t="s">
        <v>18</v>
      </c>
      <c r="H999" s="128" t="s">
        <v>438</v>
      </c>
      <c r="I999" s="129" t="s">
        <v>439</v>
      </c>
      <c r="J999" s="130" t="s">
        <v>440</v>
      </c>
    </row>
    <row r="1000" spans="1:11" x14ac:dyDescent="0.25">
      <c r="C1000" s="110" t="s">
        <v>529</v>
      </c>
      <c r="E1000" s="131" t="s">
        <v>530</v>
      </c>
      <c r="F1000" s="132" t="str">
        <f>IF(C1000&gt;0,VLOOKUP(C1000,[5]!materiales[#Data],3,0)," ")</f>
        <v>UND</v>
      </c>
      <c r="G1000" s="133">
        <v>1</v>
      </c>
      <c r="H1000" s="134">
        <v>0</v>
      </c>
      <c r="I1000" s="135">
        <v>451299</v>
      </c>
      <c r="J1000" s="135">
        <f t="shared" ref="J1000:J1005" si="20">+IFERROR((G1000*I1000)+(G1000*H1000*I1000),"")</f>
        <v>451299</v>
      </c>
    </row>
    <row r="1001" spans="1:11" x14ac:dyDescent="0.25">
      <c r="C1001" s="110" t="s">
        <v>476</v>
      </c>
      <c r="E1001" s="131" t="str">
        <f>IF(C1001&gt;0,VLOOKUP(C1001,[5]!materiales[#Data],2,0)," ")</f>
        <v>Chazo puntilla de 1/4 con tornillo</v>
      </c>
      <c r="F1001" s="132" t="str">
        <f>IF(C1001&gt;0,VLOOKUP(C1001,[5]!materiales[#Data],3,0)," ")</f>
        <v>UND</v>
      </c>
      <c r="G1001" s="136">
        <v>50</v>
      </c>
      <c r="H1001" s="134">
        <v>0.05</v>
      </c>
      <c r="I1001" s="135">
        <f>IF(C1001&gt;0,VLOOKUP(C1001,[5]!materiales[#Data],4,0)," ")</f>
        <v>109.00000000000001</v>
      </c>
      <c r="J1001" s="135">
        <f t="shared" si="20"/>
        <v>5722.5000000000009</v>
      </c>
    </row>
    <row r="1002" spans="1:11" x14ac:dyDescent="0.25">
      <c r="C1002" s="110"/>
      <c r="E1002" s="131" t="s">
        <v>531</v>
      </c>
      <c r="F1002" s="132" t="s">
        <v>532</v>
      </c>
      <c r="G1002" s="132">
        <v>1</v>
      </c>
      <c r="H1002" s="134">
        <v>0</v>
      </c>
      <c r="I1002" s="135">
        <v>320000</v>
      </c>
      <c r="J1002" s="135">
        <f t="shared" si="20"/>
        <v>320000</v>
      </c>
      <c r="K1002">
        <v>320000</v>
      </c>
    </row>
    <row r="1003" spans="1:11" x14ac:dyDescent="0.25">
      <c r="C1003" s="110"/>
      <c r="E1003" s="131" t="str">
        <f>IF(C1003&gt;0,VLOOKUP(C1003,[5]!materiales[#Data],2,0)," ")</f>
        <v xml:space="preserve"> </v>
      </c>
      <c r="F1003" s="132" t="str">
        <f>IF(C1003&gt;0,VLOOKUP(C1003,[5]!materiales[#Data],3,0)," ")</f>
        <v xml:space="preserve"> </v>
      </c>
      <c r="G1003" s="132"/>
      <c r="H1003" s="134"/>
      <c r="I1003" s="135" t="str">
        <f>IF(C1003&gt;0,VLOOKUP(C1003,[5]!materiales[#Data],4,0)," ")</f>
        <v xml:space="preserve"> </v>
      </c>
      <c r="J1003" s="135" t="str">
        <f t="shared" si="20"/>
        <v/>
      </c>
    </row>
    <row r="1004" spans="1:11" x14ac:dyDescent="0.25">
      <c r="C1004" s="110"/>
      <c r="E1004" s="131" t="str">
        <f>IF(C1004&gt;0,VLOOKUP(C1004,[5]!materiales[#Data],2,0)," ")</f>
        <v xml:space="preserve"> </v>
      </c>
      <c r="F1004" s="132" t="str">
        <f>IF(C1004&gt;0,VLOOKUP(C1004,[5]!materiales[#Data],3,0)," ")</f>
        <v xml:space="preserve"> </v>
      </c>
      <c r="G1004" s="132"/>
      <c r="H1004" s="134"/>
      <c r="I1004" s="135" t="str">
        <f>IF(C1004&gt;0,VLOOKUP(C1004,[5]!materiales[#Data],4,0)," ")</f>
        <v xml:space="preserve"> </v>
      </c>
      <c r="J1004" s="135" t="str">
        <f t="shared" si="20"/>
        <v/>
      </c>
    </row>
    <row r="1005" spans="1:11" ht="15.75" thickBot="1" x14ac:dyDescent="0.3">
      <c r="C1005" s="110"/>
      <c r="E1005" s="131" t="str">
        <f>IF(C1005&gt;0,VLOOKUP(C1005,[5]!materiales[#Data],2,0)," ")</f>
        <v xml:space="preserve"> </v>
      </c>
      <c r="F1005" s="132" t="str">
        <f>IF(C1005&gt;0,VLOOKUP(C1005,[5]!materiales[#Data],3,0)," ")</f>
        <v xml:space="preserve"> </v>
      </c>
      <c r="G1005" s="132"/>
      <c r="H1005" s="134"/>
      <c r="I1005" s="135" t="str">
        <f>IF(C1005&gt;0,VLOOKUP(C1005,[5]!materiales[#Data],4,0)," ")</f>
        <v xml:space="preserve"> </v>
      </c>
      <c r="J1005" s="135" t="str">
        <f t="shared" si="20"/>
        <v/>
      </c>
    </row>
    <row r="1006" spans="1:11" ht="15.75" thickBot="1" x14ac:dyDescent="0.3">
      <c r="C1006" s="110"/>
      <c r="E1006" s="137"/>
      <c r="F1006" s="364" t="s">
        <v>443</v>
      </c>
      <c r="G1006" s="360"/>
      <c r="H1006" s="360"/>
      <c r="I1006" s="365"/>
      <c r="J1006" s="138">
        <f>ROUND(SUM(J1000:J1005),2)</f>
        <v>777021.5</v>
      </c>
    </row>
    <row r="1007" spans="1:11" ht="12" customHeight="1" x14ac:dyDescent="0.25">
      <c r="C1007" s="110"/>
      <c r="E1007" s="137"/>
      <c r="F1007" s="139"/>
      <c r="G1007" s="139"/>
      <c r="H1007" s="139"/>
      <c r="I1007" s="139"/>
      <c r="J1007" s="140"/>
    </row>
    <row r="1008" spans="1:11" x14ac:dyDescent="0.25">
      <c r="C1008" s="110"/>
      <c r="E1008" s="358" t="s">
        <v>444</v>
      </c>
      <c r="F1008" s="358"/>
      <c r="G1008" s="358"/>
      <c r="H1008" s="123"/>
      <c r="I1008" s="124"/>
      <c r="J1008" s="141"/>
    </row>
    <row r="1009" spans="3:10" x14ac:dyDescent="0.25">
      <c r="C1009" s="110"/>
      <c r="E1009" s="356" t="s">
        <v>436</v>
      </c>
      <c r="F1009" s="357"/>
      <c r="G1009" s="127" t="s">
        <v>437</v>
      </c>
      <c r="H1009" s="128" t="s">
        <v>445</v>
      </c>
      <c r="I1009" s="129" t="s">
        <v>439</v>
      </c>
      <c r="J1009" s="130" t="s">
        <v>440</v>
      </c>
    </row>
    <row r="1010" spans="3:10" x14ac:dyDescent="0.25">
      <c r="C1010" s="110" t="s">
        <v>477</v>
      </c>
      <c r="E1010" s="352" t="str">
        <f>IF(C1010&gt;0,VLOOKUP(C1010,[5]!M_O[#Data],2,0)," ")</f>
        <v>M.O. ALBANILERIA 1 AYUDANTE-1 OFI+PREST.</v>
      </c>
      <c r="F1010" s="353"/>
      <c r="G1010" s="142" t="str">
        <f>IF(C1010&gt;0,VLOOKUP(C1010,[5]!M_O[#Data],3,0)," ")</f>
        <v>JRN</v>
      </c>
      <c r="H1010" s="143">
        <v>0.18</v>
      </c>
      <c r="I1010" s="144">
        <f>IF(C1010&gt;0,VLOOKUP(C1010,[5]!M_O[#Data],4,0)," ")</f>
        <v>202488</v>
      </c>
      <c r="J1010" s="145">
        <f>+IFERROR(H1010*I1010,"")</f>
        <v>36447.839999999997</v>
      </c>
    </row>
    <row r="1011" spans="3:10" x14ac:dyDescent="0.25">
      <c r="C1011" s="110"/>
      <c r="E1011" s="352" t="str">
        <f>IF(C1011&gt;0,VLOOKUP(C1011,[5]!M_O[#Data],2,0)," ")</f>
        <v xml:space="preserve"> </v>
      </c>
      <c r="F1011" s="353"/>
      <c r="G1011" s="142" t="str">
        <f>IF(C1011&gt;0,VLOOKUP(C1011,[5]!M_O[#Data],3,0)," ")</f>
        <v xml:space="preserve"> </v>
      </c>
      <c r="H1011" s="143"/>
      <c r="I1011" s="144" t="str">
        <f>IF(C1011&gt;0,VLOOKUP(C1011,[5]!M_O[#Data],4,0)," ")</f>
        <v xml:space="preserve"> </v>
      </c>
      <c r="J1011" s="145" t="str">
        <f>+IFERROR(H1011*I1011,"")</f>
        <v/>
      </c>
    </row>
    <row r="1012" spans="3:10" x14ac:dyDescent="0.25">
      <c r="C1012" s="110"/>
      <c r="E1012" s="352" t="str">
        <f>IF(C1012&gt;0,VLOOKUP(C1012,[5]!M_O[#Data],2,0)," ")</f>
        <v xml:space="preserve"> </v>
      </c>
      <c r="F1012" s="353"/>
      <c r="G1012" s="142" t="str">
        <f>IF(C1012&gt;0,VLOOKUP(C1012,[5]!M_O[#Data],3,0)," ")</f>
        <v xml:space="preserve"> </v>
      </c>
      <c r="H1012" s="143"/>
      <c r="I1012" s="144" t="str">
        <f>IF(C1012&gt;0,VLOOKUP(C1012,[5]!M_O[#Data],4,0)," ")</f>
        <v xml:space="preserve"> </v>
      </c>
      <c r="J1012" s="145" t="str">
        <f>+IFERROR(H1012*I1012,"")</f>
        <v/>
      </c>
    </row>
    <row r="1013" spans="3:10" ht="15.75" thickBot="1" x14ac:dyDescent="0.3">
      <c r="C1013" s="110"/>
      <c r="E1013" s="352" t="str">
        <f>IF(C1013&gt;0,VLOOKUP(C1013,[5]!M_O[#Data],2,0)," ")</f>
        <v xml:space="preserve"> </v>
      </c>
      <c r="F1013" s="353"/>
      <c r="G1013" s="142" t="str">
        <f>IF(C1013&gt;0,VLOOKUP(C1013,[5]!M_O[#Data],3,0)," ")</f>
        <v xml:space="preserve"> </v>
      </c>
      <c r="H1013" s="146"/>
      <c r="I1013" s="144" t="str">
        <f>IF(C1013&gt;0,VLOOKUP(C1013,[5]!M_O[#Data],4,0)," ")</f>
        <v xml:space="preserve"> </v>
      </c>
      <c r="J1013" s="145" t="str">
        <f>+IFERROR(H1013*I1013,"")</f>
        <v/>
      </c>
    </row>
    <row r="1014" spans="3:10" ht="15.75" thickBot="1" x14ac:dyDescent="0.3">
      <c r="C1014" s="110"/>
      <c r="E1014" s="137"/>
      <c r="F1014" s="359" t="s">
        <v>443</v>
      </c>
      <c r="G1014" s="360"/>
      <c r="H1014" s="360"/>
      <c r="I1014" s="360"/>
      <c r="J1014" s="138">
        <f>ROUND(SUM(J1010:J1013),2)</f>
        <v>36447.839999999997</v>
      </c>
    </row>
    <row r="1015" spans="3:10" ht="12" customHeight="1" x14ac:dyDescent="0.25">
      <c r="C1015" s="110"/>
      <c r="E1015" s="137"/>
      <c r="F1015" s="139"/>
      <c r="G1015" s="139"/>
      <c r="H1015" s="139"/>
      <c r="I1015" s="139"/>
      <c r="J1015" s="140"/>
    </row>
    <row r="1016" spans="3:10" x14ac:dyDescent="0.25">
      <c r="C1016" s="110"/>
      <c r="E1016" s="358" t="s">
        <v>447</v>
      </c>
      <c r="F1016" s="358"/>
      <c r="G1016" s="358"/>
      <c r="H1016" s="123"/>
      <c r="I1016" s="147"/>
      <c r="J1016" s="148"/>
    </row>
    <row r="1017" spans="3:10" x14ac:dyDescent="0.25">
      <c r="C1017" s="110"/>
      <c r="E1017" s="356" t="s">
        <v>436</v>
      </c>
      <c r="F1017" s="357"/>
      <c r="G1017" s="127" t="s">
        <v>437</v>
      </c>
      <c r="H1017" s="128" t="s">
        <v>445</v>
      </c>
      <c r="I1017" s="129" t="s">
        <v>439</v>
      </c>
      <c r="J1017" s="130" t="s">
        <v>440</v>
      </c>
    </row>
    <row r="1018" spans="3:10" x14ac:dyDescent="0.25">
      <c r="C1018" s="110"/>
      <c r="E1018" s="352"/>
      <c r="F1018" s="353"/>
      <c r="G1018" s="142"/>
      <c r="H1018" s="149"/>
      <c r="I1018" s="144"/>
      <c r="J1018" s="145"/>
    </row>
    <row r="1019" spans="3:10" ht="15.75" thickBot="1" x14ac:dyDescent="0.3">
      <c r="C1019" s="110"/>
      <c r="E1019" s="352"/>
      <c r="F1019" s="353"/>
      <c r="G1019" s="142"/>
      <c r="H1019" s="143"/>
      <c r="I1019" s="144"/>
      <c r="J1019" s="145"/>
    </row>
    <row r="1020" spans="3:10" ht="15.75" thickBot="1" x14ac:dyDescent="0.3">
      <c r="C1020" s="110"/>
      <c r="E1020" s="137"/>
      <c r="F1020" s="359" t="s">
        <v>443</v>
      </c>
      <c r="G1020" s="360"/>
      <c r="H1020" s="360"/>
      <c r="I1020" s="360"/>
      <c r="J1020" s="138">
        <f>ROUND(SUM(J1018:J1019),2)</f>
        <v>0</v>
      </c>
    </row>
    <row r="1021" spans="3:10" ht="12" customHeight="1" x14ac:dyDescent="0.25">
      <c r="C1021" s="110"/>
      <c r="E1021" s="137"/>
      <c r="F1021" s="139"/>
      <c r="G1021" s="139"/>
      <c r="H1021" s="139"/>
      <c r="I1021" s="139"/>
      <c r="J1021" s="140"/>
    </row>
    <row r="1022" spans="3:10" x14ac:dyDescent="0.25">
      <c r="C1022" s="110"/>
      <c r="E1022" s="361" t="s">
        <v>448</v>
      </c>
      <c r="F1022" s="361"/>
      <c r="G1022" s="361"/>
      <c r="H1022" s="123"/>
      <c r="I1022" s="147"/>
      <c r="J1022" s="151"/>
    </row>
    <row r="1023" spans="3:10" x14ac:dyDescent="0.25">
      <c r="C1023" s="110"/>
      <c r="E1023" s="356" t="s">
        <v>436</v>
      </c>
      <c r="F1023" s="357"/>
      <c r="G1023" s="127" t="s">
        <v>437</v>
      </c>
      <c r="H1023" s="128" t="s">
        <v>1</v>
      </c>
      <c r="I1023" s="129" t="s">
        <v>439</v>
      </c>
      <c r="J1023" s="130" t="s">
        <v>440</v>
      </c>
    </row>
    <row r="1024" spans="3:10" x14ac:dyDescent="0.25">
      <c r="C1024" s="110" t="s">
        <v>449</v>
      </c>
      <c r="E1024" s="352" t="str">
        <f>IF(C1024&gt;0,VLOOKUP(C1024,[5]!EQUIPOS[#Data],2,0)," ")</f>
        <v>HERRAMIENTA MENOR</v>
      </c>
      <c r="F1024" s="353"/>
      <c r="G1024" s="142" t="str">
        <f>IF(C1024&gt;0,VLOOKUP(C1024,[5]!EQUIPOS[#Data],3,0)," ")</f>
        <v>%</v>
      </c>
      <c r="H1024" s="152">
        <v>1</v>
      </c>
      <c r="I1024" s="144">
        <f>+J1014*0.05*H1024</f>
        <v>1822.3919999999998</v>
      </c>
      <c r="J1024" s="145">
        <f t="shared" ref="J1024:J1029" si="21">+IFERROR(H1024*I1024,"")</f>
        <v>1822.3919999999998</v>
      </c>
    </row>
    <row r="1025" spans="3:12" x14ac:dyDescent="0.25">
      <c r="C1025" s="110"/>
      <c r="E1025" s="352" t="str">
        <f>IF(C1025&gt;0,VLOOKUP(C1025,[5]!EQUIPOS[#Data],2,0)," ")</f>
        <v xml:space="preserve"> </v>
      </c>
      <c r="F1025" s="353"/>
      <c r="G1025" s="142" t="str">
        <f>IF(C1025&gt;0,VLOOKUP(C1025,[5]!EQUIPOS[#Data],3,0)," ")</f>
        <v xml:space="preserve"> </v>
      </c>
      <c r="H1025" s="153"/>
      <c r="I1025" s="144" t="str">
        <f>IF(C1025&gt;0,VLOOKUP(C1025,[5]!EQUIPOS[#Data],4,0)," ")</f>
        <v xml:space="preserve"> </v>
      </c>
      <c r="J1025" s="145" t="str">
        <f t="shared" si="21"/>
        <v/>
      </c>
    </row>
    <row r="1026" spans="3:12" x14ac:dyDescent="0.25">
      <c r="C1026" s="110"/>
      <c r="E1026" s="352" t="str">
        <f>IF(C1026&gt;0,VLOOKUP(C1026,[5]!EQUIPOS[#Data],2,0)," ")</f>
        <v xml:space="preserve"> </v>
      </c>
      <c r="F1026" s="353"/>
      <c r="G1026" s="142" t="str">
        <f>IF(C1026&gt;0,VLOOKUP(C1026,[5]!EQUIPOS[#Data],3,0)," ")</f>
        <v xml:space="preserve"> </v>
      </c>
      <c r="H1026" s="153"/>
      <c r="I1026" s="144" t="str">
        <f>IF(C1026&gt;0,VLOOKUP(C1026,[5]!EQUIPOS[#Data],4,0)," ")</f>
        <v xml:space="preserve"> </v>
      </c>
      <c r="J1026" s="145" t="str">
        <f t="shared" si="21"/>
        <v/>
      </c>
    </row>
    <row r="1027" spans="3:12" x14ac:dyDescent="0.25">
      <c r="C1027" s="110"/>
      <c r="E1027" s="352" t="str">
        <f>IF(C1027&gt;0,VLOOKUP(C1027,[5]!EQUIPOS[#Data],2,0)," ")</f>
        <v xml:space="preserve"> </v>
      </c>
      <c r="F1027" s="353"/>
      <c r="G1027" s="142" t="str">
        <f>IF(C1027&gt;0,VLOOKUP(C1027,[5]!EQUIPOS[#Data],3,0)," ")</f>
        <v xml:space="preserve"> </v>
      </c>
      <c r="H1027" s="153"/>
      <c r="I1027" s="144" t="str">
        <f>IF(C1027&gt;0,VLOOKUP(C1027,[5]!EQUIPOS[#Data],4,0)," ")</f>
        <v xml:space="preserve"> </v>
      </c>
      <c r="J1027" s="145" t="str">
        <f t="shared" si="21"/>
        <v/>
      </c>
    </row>
    <row r="1028" spans="3:12" x14ac:dyDescent="0.25">
      <c r="C1028" s="110"/>
      <c r="E1028" s="352" t="str">
        <f>IF(C1028&gt;0,VLOOKUP(C1028,[5]!EQUIPOS[#Data],2,0)," ")</f>
        <v xml:space="preserve"> </v>
      </c>
      <c r="F1028" s="353"/>
      <c r="G1028" s="142" t="str">
        <f>IF(C1028&gt;0,VLOOKUP(C1028,[5]!EQUIPOS[#Data],3,0)," ")</f>
        <v xml:space="preserve"> </v>
      </c>
      <c r="H1028" s="152"/>
      <c r="I1028" s="144" t="str">
        <f>IF(C1028&gt;0,VLOOKUP(C1028,[5]!EQUIPOS[#Data],4,0)," ")</f>
        <v xml:space="preserve"> </v>
      </c>
      <c r="J1028" s="145" t="str">
        <f t="shared" si="21"/>
        <v/>
      </c>
    </row>
    <row r="1029" spans="3:12" ht="15.75" thickBot="1" x14ac:dyDescent="0.3">
      <c r="C1029" s="110"/>
      <c r="E1029" s="352" t="str">
        <f>IF(C1029&gt;0,VLOOKUP(C1029,[5]!EQUIPOS[#Data],2,0)," ")</f>
        <v xml:space="preserve"> </v>
      </c>
      <c r="F1029" s="353"/>
      <c r="G1029" s="142" t="str">
        <f>IF(C1029&gt;0,VLOOKUP(C1029,[5]!EQUIPOS[#Data],3,0)," ")</f>
        <v xml:space="preserve"> </v>
      </c>
      <c r="H1029" s="152"/>
      <c r="I1029" s="144" t="str">
        <f>IF(C1029&gt;0,VLOOKUP(C1029,[5]!EQUIPOS[#Data],4,0)," ")</f>
        <v xml:space="preserve"> </v>
      </c>
      <c r="J1029" s="145" t="str">
        <f t="shared" si="21"/>
        <v/>
      </c>
    </row>
    <row r="1030" spans="3:12" ht="15.75" thickBot="1" x14ac:dyDescent="0.3">
      <c r="C1030" s="110"/>
      <c r="E1030" s="137"/>
      <c r="F1030" s="354" t="s">
        <v>443</v>
      </c>
      <c r="G1030" s="354"/>
      <c r="H1030" s="354"/>
      <c r="I1030" s="354"/>
      <c r="J1030" s="138">
        <f>ROUND(SUM(J1024:J1029),2)</f>
        <v>1822.39</v>
      </c>
    </row>
    <row r="1031" spans="3:12" ht="12" customHeight="1" thickBot="1" x14ac:dyDescent="0.3">
      <c r="C1031" s="110"/>
      <c r="E1031" s="137"/>
      <c r="F1031" s="155"/>
      <c r="G1031" s="156"/>
      <c r="H1031" s="123"/>
      <c r="I1031" s="124"/>
      <c r="J1031" s="157"/>
    </row>
    <row r="1032" spans="3:12" x14ac:dyDescent="0.25">
      <c r="C1032" s="110"/>
      <c r="E1032" s="158"/>
      <c r="F1032" s="355" t="s">
        <v>2</v>
      </c>
      <c r="G1032" s="355"/>
      <c r="H1032" s="355"/>
      <c r="I1032" s="355"/>
      <c r="J1032" s="159">
        <f>+J1030+J1020+J1014+J1006</f>
        <v>815291.73</v>
      </c>
      <c r="L1032" s="161">
        <f>VLOOKUP(C995,'[5]ITEMS NP'!$E$7:$I$68,5,0)</f>
        <v>815291.73</v>
      </c>
    </row>
    <row r="1033" spans="3:12" x14ac:dyDescent="0.25">
      <c r="E1033" s="162"/>
      <c r="F1033" s="163"/>
      <c r="G1033" s="164"/>
      <c r="H1033" s="165"/>
      <c r="I1033" s="166"/>
      <c r="J1033" s="167"/>
    </row>
    <row r="1034" spans="3:12" x14ac:dyDescent="0.25">
      <c r="E1034" s="168" t="s">
        <v>455</v>
      </c>
      <c r="F1034" s="169"/>
      <c r="G1034" s="170"/>
      <c r="H1034" s="171"/>
      <c r="I1034" s="172"/>
      <c r="J1034" s="173"/>
    </row>
    <row r="1035" spans="3:12" x14ac:dyDescent="0.25">
      <c r="E1035" s="168"/>
      <c r="F1035" s="169"/>
      <c r="G1035" s="170"/>
      <c r="H1035" s="171"/>
      <c r="I1035" s="172"/>
      <c r="J1035" s="173"/>
    </row>
    <row r="1036" spans="3:12" x14ac:dyDescent="0.25">
      <c r="E1036" s="168"/>
      <c r="F1036" s="169"/>
      <c r="G1036" s="170"/>
      <c r="H1036" s="171"/>
      <c r="I1036" s="172"/>
      <c r="J1036" s="173"/>
    </row>
    <row r="1037" spans="3:12" x14ac:dyDescent="0.25">
      <c r="E1037" s="168"/>
      <c r="F1037" s="169"/>
      <c r="G1037" s="170"/>
      <c r="H1037" s="171"/>
      <c r="I1037" s="172"/>
      <c r="J1037" s="173"/>
    </row>
    <row r="1038" spans="3:12" x14ac:dyDescent="0.25">
      <c r="E1038" s="334" t="s">
        <v>456</v>
      </c>
      <c r="F1038" s="335"/>
      <c r="G1038" s="335"/>
      <c r="H1038" s="336" t="s">
        <v>457</v>
      </c>
      <c r="I1038" s="336"/>
      <c r="J1038" s="337"/>
    </row>
    <row r="1039" spans="3:12" x14ac:dyDescent="0.25">
      <c r="E1039" s="334" t="s">
        <v>458</v>
      </c>
      <c r="F1039" s="335"/>
      <c r="G1039" s="335"/>
      <c r="H1039" s="336" t="s">
        <v>459</v>
      </c>
      <c r="I1039" s="336"/>
      <c r="J1039" s="337"/>
    </row>
    <row r="1040" spans="3:12" x14ac:dyDescent="0.25">
      <c r="E1040" s="334" t="s">
        <v>460</v>
      </c>
      <c r="F1040" s="335"/>
      <c r="G1040" s="335"/>
      <c r="H1040" s="336" t="s">
        <v>461</v>
      </c>
      <c r="I1040" s="336"/>
      <c r="J1040" s="337"/>
    </row>
    <row r="1041" spans="5:11" x14ac:dyDescent="0.25">
      <c r="E1041" s="334" t="s">
        <v>462</v>
      </c>
      <c r="F1041" s="335"/>
      <c r="G1041" s="335"/>
      <c r="H1041" s="336" t="s">
        <v>463</v>
      </c>
      <c r="I1041" s="336"/>
      <c r="J1041" s="337"/>
    </row>
    <row r="1042" spans="5:11" x14ac:dyDescent="0.25">
      <c r="E1042" s="338" t="s">
        <v>464</v>
      </c>
      <c r="F1042" s="339"/>
      <c r="G1042" s="339"/>
      <c r="H1042" s="339" t="s">
        <v>465</v>
      </c>
      <c r="I1042" s="339"/>
      <c r="J1042" s="340"/>
    </row>
    <row r="1043" spans="5:11" ht="14.45" customHeight="1" x14ac:dyDescent="0.25">
      <c r="E1043" s="341" t="s">
        <v>466</v>
      </c>
      <c r="F1043" s="342"/>
      <c r="G1043" s="342"/>
      <c r="H1043" s="342"/>
      <c r="I1043" s="342"/>
      <c r="J1043" s="343"/>
    </row>
    <row r="1044" spans="5:11" x14ac:dyDescent="0.25">
      <c r="E1044" s="344"/>
      <c r="F1044" s="345"/>
      <c r="G1044" s="345"/>
      <c r="H1044" s="345"/>
      <c r="I1044" s="345"/>
      <c r="J1044" s="346"/>
    </row>
    <row r="1045" spans="5:11" x14ac:dyDescent="0.25">
      <c r="E1045" s="347" t="str">
        <f>+E995</f>
        <v xml:space="preserve">SUMINISTRO E INSTALACION BARANDA DE DISCAPACITADO </v>
      </c>
      <c r="F1045" s="347"/>
      <c r="G1045" s="347"/>
      <c r="H1045" s="347"/>
      <c r="I1045" s="111" t="s">
        <v>431</v>
      </c>
      <c r="J1045" s="112" t="str">
        <f>+J995</f>
        <v>UND</v>
      </c>
    </row>
    <row r="1046" spans="5:11" ht="21" customHeight="1" x14ac:dyDescent="0.25">
      <c r="E1046" s="348"/>
      <c r="F1046" s="348"/>
      <c r="G1046" s="348"/>
      <c r="H1046" s="348"/>
      <c r="I1046" s="113" t="s">
        <v>432</v>
      </c>
      <c r="J1046" s="114" t="str">
        <f>+J996</f>
        <v>NP-30</v>
      </c>
    </row>
    <row r="1047" spans="5:11" x14ac:dyDescent="0.25">
      <c r="E1047" s="349" t="s">
        <v>533</v>
      </c>
      <c r="F1047" s="350"/>
      <c r="G1047" s="350"/>
      <c r="H1047" s="350"/>
      <c r="I1047" s="350"/>
      <c r="J1047" s="351"/>
    </row>
    <row r="1048" spans="5:11" x14ac:dyDescent="0.25">
      <c r="E1048" s="174"/>
      <c r="F1048" s="175"/>
      <c r="G1048" s="175"/>
      <c r="H1048" s="175"/>
      <c r="I1048" s="175"/>
      <c r="J1048" s="176"/>
    </row>
    <row r="1049" spans="5:11" x14ac:dyDescent="0.25">
      <c r="E1049" s="174"/>
      <c r="F1049" s="175"/>
      <c r="G1049" s="175"/>
      <c r="H1049" s="175"/>
      <c r="I1049" s="175"/>
      <c r="J1049" s="176"/>
    </row>
    <row r="1050" spans="5:11" x14ac:dyDescent="0.25">
      <c r="E1050" s="174"/>
      <c r="F1050" s="175"/>
      <c r="G1050" s="175"/>
      <c r="H1050" s="175"/>
      <c r="I1050" s="175"/>
      <c r="J1050" s="176"/>
    </row>
    <row r="1051" spans="5:11" x14ac:dyDescent="0.25">
      <c r="E1051" s="174"/>
      <c r="F1051" s="175"/>
      <c r="G1051" s="175"/>
      <c r="H1051" s="175"/>
      <c r="I1051" s="175"/>
      <c r="J1051" s="176"/>
    </row>
    <row r="1052" spans="5:11" x14ac:dyDescent="0.25">
      <c r="E1052" s="174"/>
      <c r="F1052" s="175"/>
      <c r="G1052" s="175"/>
      <c r="H1052" s="175"/>
      <c r="I1052" s="175"/>
      <c r="J1052" s="176"/>
    </row>
    <row r="1053" spans="5:11" x14ac:dyDescent="0.25">
      <c r="E1053" s="174"/>
      <c r="F1053" s="175"/>
      <c r="G1053" s="175"/>
      <c r="H1053" s="175"/>
      <c r="I1053" s="175"/>
      <c r="J1053" s="176"/>
    </row>
    <row r="1054" spans="5:11" x14ac:dyDescent="0.25">
      <c r="E1054" s="174"/>
      <c r="F1054" s="175"/>
      <c r="G1054" s="175"/>
      <c r="H1054" s="175"/>
      <c r="I1054" s="175"/>
      <c r="J1054" s="176"/>
    </row>
    <row r="1055" spans="5:11" x14ac:dyDescent="0.25">
      <c r="E1055" s="174"/>
      <c r="F1055" s="175"/>
      <c r="G1055" s="175"/>
      <c r="H1055" s="175"/>
      <c r="I1055" s="175"/>
      <c r="J1055" s="176"/>
      <c r="K1055">
        <f>+(467+431)/2</f>
        <v>449</v>
      </c>
    </row>
    <row r="1056" spans="5:11" x14ac:dyDescent="0.25">
      <c r="E1056" s="174"/>
      <c r="F1056" s="175"/>
      <c r="G1056" s="175"/>
      <c r="H1056" s="175"/>
      <c r="I1056" s="175"/>
      <c r="J1056" s="176"/>
    </row>
    <row r="1057" spans="5:12" x14ac:dyDescent="0.25">
      <c r="E1057" s="174"/>
      <c r="F1057" s="175"/>
      <c r="G1057" s="175"/>
      <c r="H1057" s="175"/>
      <c r="I1057" s="175"/>
      <c r="J1057" s="176"/>
    </row>
    <row r="1058" spans="5:12" x14ac:dyDescent="0.25">
      <c r="E1058" s="174"/>
      <c r="F1058" s="175"/>
      <c r="G1058" s="175"/>
      <c r="H1058" s="175"/>
      <c r="I1058" s="175"/>
      <c r="J1058" s="176"/>
    </row>
    <row r="1059" spans="5:12" x14ac:dyDescent="0.25">
      <c r="E1059" s="174"/>
      <c r="F1059" s="175"/>
      <c r="G1059" s="175"/>
      <c r="H1059" s="175"/>
      <c r="I1059" s="175"/>
      <c r="J1059" s="176"/>
    </row>
    <row r="1060" spans="5:12" x14ac:dyDescent="0.25">
      <c r="E1060" s="174"/>
      <c r="F1060" s="175"/>
      <c r="G1060" s="175"/>
      <c r="H1060" s="175"/>
      <c r="I1060" s="175"/>
      <c r="J1060" s="176"/>
    </row>
    <row r="1061" spans="5:12" x14ac:dyDescent="0.25">
      <c r="E1061" s="174"/>
      <c r="F1061" s="175"/>
      <c r="G1061" s="175"/>
      <c r="H1061" s="175"/>
      <c r="I1061" s="175"/>
      <c r="J1061" s="176"/>
    </row>
    <row r="1062" spans="5:12" x14ac:dyDescent="0.25">
      <c r="E1062" s="174"/>
      <c r="F1062" s="175"/>
      <c r="G1062" s="175"/>
      <c r="H1062" s="175"/>
      <c r="I1062" s="175"/>
      <c r="J1062" s="176"/>
    </row>
    <row r="1063" spans="5:12" x14ac:dyDescent="0.25">
      <c r="E1063" s="174"/>
      <c r="F1063" s="175"/>
      <c r="G1063" s="175"/>
      <c r="H1063" s="175"/>
      <c r="I1063" s="175"/>
      <c r="J1063" s="176"/>
    </row>
    <row r="1064" spans="5:12" x14ac:dyDescent="0.25">
      <c r="E1064" s="349"/>
      <c r="F1064" s="350"/>
      <c r="G1064" s="350"/>
      <c r="H1064" s="350"/>
      <c r="I1064" s="350"/>
      <c r="J1064" s="351"/>
    </row>
    <row r="1065" spans="5:12" x14ac:dyDescent="0.25">
      <c r="E1065" s="174"/>
      <c r="F1065" s="175"/>
      <c r="G1065" s="175"/>
      <c r="H1065" s="175"/>
      <c r="I1065" s="175"/>
      <c r="J1065" s="176"/>
    </row>
    <row r="1066" spans="5:12" x14ac:dyDescent="0.25">
      <c r="E1066" s="174"/>
      <c r="F1066" s="175"/>
      <c r="G1066" s="175"/>
      <c r="H1066" s="175"/>
      <c r="I1066" s="175"/>
      <c r="J1066" s="176"/>
    </row>
    <row r="1067" spans="5:12" x14ac:dyDescent="0.25">
      <c r="E1067" s="174"/>
      <c r="F1067" s="175"/>
      <c r="G1067" s="175"/>
      <c r="H1067" s="175"/>
      <c r="I1067" s="175"/>
      <c r="J1067" s="176"/>
    </row>
    <row r="1068" spans="5:12" x14ac:dyDescent="0.25">
      <c r="E1068" s="174"/>
      <c r="F1068" s="175"/>
      <c r="G1068" s="175"/>
      <c r="H1068" s="175"/>
      <c r="I1068" s="175"/>
      <c r="J1068" s="176"/>
    </row>
    <row r="1069" spans="5:12" x14ac:dyDescent="0.25">
      <c r="E1069" s="174"/>
      <c r="F1069" s="175"/>
      <c r="G1069" s="175"/>
      <c r="H1069" s="175"/>
      <c r="I1069" s="175"/>
      <c r="J1069" s="176"/>
      <c r="L1069">
        <f>+(340+260)/2</f>
        <v>300</v>
      </c>
    </row>
    <row r="1070" spans="5:12" x14ac:dyDescent="0.25">
      <c r="E1070" s="174"/>
      <c r="F1070" s="175"/>
      <c r="G1070" s="175"/>
      <c r="H1070" s="175"/>
      <c r="I1070" s="175"/>
      <c r="J1070" s="176"/>
    </row>
    <row r="1071" spans="5:12" x14ac:dyDescent="0.25">
      <c r="E1071" s="174"/>
      <c r="F1071" s="175"/>
      <c r="G1071" s="175"/>
      <c r="H1071" s="175"/>
      <c r="I1071" s="175"/>
      <c r="J1071" s="176"/>
    </row>
    <row r="1072" spans="5:12" x14ac:dyDescent="0.25">
      <c r="E1072" s="174"/>
      <c r="F1072" s="175"/>
      <c r="G1072" s="175"/>
      <c r="H1072" s="175"/>
      <c r="I1072" s="175"/>
      <c r="J1072" s="176"/>
    </row>
    <row r="1073" spans="5:10" x14ac:dyDescent="0.25">
      <c r="E1073" s="174"/>
      <c r="F1073" s="175"/>
      <c r="G1073" s="175"/>
      <c r="H1073" s="175"/>
      <c r="I1073" s="175"/>
      <c r="J1073" s="176"/>
    </row>
    <row r="1074" spans="5:10" x14ac:dyDescent="0.25">
      <c r="E1074" s="174"/>
      <c r="F1074" s="175"/>
      <c r="G1074" s="175"/>
      <c r="H1074" s="175"/>
      <c r="I1074" s="175"/>
      <c r="J1074" s="176"/>
    </row>
    <row r="1075" spans="5:10" x14ac:dyDescent="0.25">
      <c r="E1075" s="174"/>
      <c r="F1075" s="175"/>
      <c r="G1075" s="175"/>
      <c r="H1075" s="175"/>
      <c r="I1075" s="175"/>
      <c r="J1075" s="176"/>
    </row>
    <row r="1076" spans="5:10" x14ac:dyDescent="0.25">
      <c r="E1076" s="174"/>
      <c r="F1076" s="175"/>
      <c r="G1076" s="175"/>
      <c r="H1076" s="175"/>
      <c r="I1076" s="175"/>
      <c r="J1076" s="176"/>
    </row>
    <row r="1077" spans="5:10" x14ac:dyDescent="0.25">
      <c r="E1077" s="174"/>
      <c r="F1077" s="175"/>
      <c r="G1077" s="175"/>
      <c r="H1077" s="175"/>
      <c r="I1077" s="175"/>
      <c r="J1077" s="176"/>
    </row>
    <row r="1078" spans="5:10" x14ac:dyDescent="0.25">
      <c r="E1078" s="177"/>
      <c r="F1078" s="178"/>
      <c r="G1078" s="178"/>
      <c r="H1078" s="178"/>
      <c r="I1078" s="178"/>
      <c r="J1078" s="179"/>
    </row>
    <row r="1079" spans="5:10" x14ac:dyDescent="0.25">
      <c r="E1079" s="162"/>
      <c r="F1079" s="163"/>
      <c r="G1079" s="164"/>
      <c r="H1079" s="165"/>
      <c r="I1079" s="166"/>
      <c r="J1079" s="167"/>
    </row>
    <row r="1080" spans="5:10" x14ac:dyDescent="0.25">
      <c r="E1080" s="168" t="s">
        <v>455</v>
      </c>
      <c r="F1080" s="169"/>
      <c r="G1080" s="170"/>
      <c r="H1080" s="171"/>
      <c r="I1080" s="172"/>
      <c r="J1080" s="173"/>
    </row>
    <row r="1081" spans="5:10" x14ac:dyDescent="0.25">
      <c r="E1081" s="168"/>
      <c r="F1081" s="169"/>
      <c r="G1081" s="170"/>
      <c r="H1081" s="171"/>
      <c r="I1081" s="172"/>
      <c r="J1081" s="173"/>
    </row>
    <row r="1082" spans="5:10" x14ac:dyDescent="0.25">
      <c r="E1082" s="168"/>
      <c r="F1082" s="169"/>
      <c r="G1082" s="170"/>
      <c r="H1082" s="171"/>
      <c r="I1082" s="172"/>
      <c r="J1082" s="173"/>
    </row>
    <row r="1083" spans="5:10" x14ac:dyDescent="0.25">
      <c r="E1083" s="168"/>
      <c r="F1083" s="169"/>
      <c r="G1083" s="170"/>
      <c r="H1083" s="171"/>
      <c r="I1083" s="172"/>
      <c r="J1083" s="173"/>
    </row>
    <row r="1084" spans="5:10" x14ac:dyDescent="0.25">
      <c r="E1084" s="334" t="s">
        <v>456</v>
      </c>
      <c r="F1084" s="335"/>
      <c r="G1084" s="335"/>
      <c r="H1084" s="336" t="s">
        <v>457</v>
      </c>
      <c r="I1084" s="336"/>
      <c r="J1084" s="337"/>
    </row>
    <row r="1085" spans="5:10" x14ac:dyDescent="0.25">
      <c r="E1085" s="334" t="s">
        <v>458</v>
      </c>
      <c r="F1085" s="335"/>
      <c r="G1085" s="335"/>
      <c r="H1085" s="336" t="s">
        <v>459</v>
      </c>
      <c r="I1085" s="336"/>
      <c r="J1085" s="337"/>
    </row>
    <row r="1086" spans="5:10" x14ac:dyDescent="0.25">
      <c r="E1086" s="334" t="s">
        <v>460</v>
      </c>
      <c r="F1086" s="335"/>
      <c r="G1086" s="335"/>
      <c r="H1086" s="336" t="s">
        <v>461</v>
      </c>
      <c r="I1086" s="336"/>
      <c r="J1086" s="337"/>
    </row>
    <row r="1087" spans="5:10" x14ac:dyDescent="0.25">
      <c r="E1087" s="334" t="s">
        <v>462</v>
      </c>
      <c r="F1087" s="335"/>
      <c r="G1087" s="335"/>
      <c r="H1087" s="336" t="s">
        <v>463</v>
      </c>
      <c r="I1087" s="336"/>
      <c r="J1087" s="337"/>
    </row>
    <row r="1088" spans="5:10" x14ac:dyDescent="0.25">
      <c r="E1088" s="338" t="s">
        <v>464</v>
      </c>
      <c r="F1088" s="339"/>
      <c r="G1088" s="339"/>
      <c r="H1088" s="339" t="s">
        <v>465</v>
      </c>
      <c r="I1088" s="339"/>
      <c r="J1088" s="340"/>
    </row>
    <row r="1089" spans="1:10" ht="22.5" customHeight="1" x14ac:dyDescent="0.25">
      <c r="A1089" t="s">
        <v>430</v>
      </c>
      <c r="B1089" s="109">
        <v>31</v>
      </c>
      <c r="C1089" s="110" t="str">
        <f>+A1089&amp;B1089</f>
        <v>NP-31</v>
      </c>
      <c r="E1089" s="347" t="str">
        <f>VLOOKUP(C1089,'[5]ITEMS NP'!$E$7:$G$61,2,0)</f>
        <v xml:space="preserve">Desmonte de espejo de 4mm, incluye almacenamiento </v>
      </c>
      <c r="F1089" s="347"/>
      <c r="G1089" s="347"/>
      <c r="H1089" s="347"/>
      <c r="I1089" s="111" t="s">
        <v>431</v>
      </c>
      <c r="J1089" s="112" t="str">
        <f>VLOOKUP(C1089,'[5]ITEMS NP'!$E$7:$G$61,3,0)</f>
        <v>UND</v>
      </c>
    </row>
    <row r="1090" spans="1:10" x14ac:dyDescent="0.25">
      <c r="C1090" s="110"/>
      <c r="E1090" s="348"/>
      <c r="F1090" s="348"/>
      <c r="G1090" s="348"/>
      <c r="H1090" s="348"/>
      <c r="I1090" s="113" t="s">
        <v>432</v>
      </c>
      <c r="J1090" s="114" t="str">
        <f>VLOOKUP(C1089,'[5]ITEMS NP'!$E$7:$G$61,1,0)</f>
        <v>NP-31</v>
      </c>
    </row>
    <row r="1091" spans="1:10" ht="12" customHeight="1" x14ac:dyDescent="0.25">
      <c r="C1091" s="110"/>
      <c r="E1091" s="115"/>
      <c r="F1091" s="116"/>
      <c r="G1091" s="117"/>
      <c r="H1091" s="118"/>
      <c r="I1091" s="119"/>
      <c r="J1091" s="120"/>
    </row>
    <row r="1092" spans="1:10" x14ac:dyDescent="0.25">
      <c r="B1092" s="121"/>
      <c r="C1092" s="110"/>
      <c r="E1092" s="358" t="s">
        <v>435</v>
      </c>
      <c r="F1092" s="358"/>
      <c r="G1092" s="358"/>
      <c r="H1092" s="123"/>
      <c r="I1092" s="124"/>
      <c r="J1092" s="125"/>
    </row>
    <row r="1093" spans="1:10" x14ac:dyDescent="0.25">
      <c r="C1093" s="110"/>
      <c r="E1093" s="126" t="s">
        <v>436</v>
      </c>
      <c r="F1093" s="127" t="s">
        <v>437</v>
      </c>
      <c r="G1093" s="128" t="s">
        <v>18</v>
      </c>
      <c r="H1093" s="128" t="s">
        <v>438</v>
      </c>
      <c r="I1093" s="129" t="s">
        <v>439</v>
      </c>
      <c r="J1093" s="130" t="s">
        <v>440</v>
      </c>
    </row>
    <row r="1094" spans="1:10" x14ac:dyDescent="0.25">
      <c r="C1094" s="110"/>
      <c r="E1094" s="131" t="str">
        <f>IF(C1094&gt;0,VLOOKUP(C1094,[5]!materiales[#Data],2,0)," ")</f>
        <v xml:space="preserve"> </v>
      </c>
      <c r="F1094" s="132" t="str">
        <f>IF(C1094&gt;0,VLOOKUP(C1094,[5]!materiales[#Data],3,0)," ")</f>
        <v xml:space="preserve"> </v>
      </c>
      <c r="G1094" s="133"/>
      <c r="H1094" s="134"/>
      <c r="I1094" s="135" t="str">
        <f>IF(C1094&gt;0,VLOOKUP(C1094,[5]!materiales[#Data],4,0)," ")</f>
        <v xml:space="preserve"> </v>
      </c>
      <c r="J1094" s="135" t="str">
        <f t="shared" ref="J1094:J1099" si="22">+IFERROR((G1094*I1094)+(G1094*H1094*I1094),"")</f>
        <v/>
      </c>
    </row>
    <row r="1095" spans="1:10" x14ac:dyDescent="0.25">
      <c r="C1095" s="110"/>
      <c r="E1095" s="131" t="str">
        <f>IF(C1095&gt;0,VLOOKUP(C1095,[5]!materiales[#Data],2,0)," ")</f>
        <v xml:space="preserve"> </v>
      </c>
      <c r="F1095" s="132" t="str">
        <f>IF(C1095&gt;0,VLOOKUP(C1095,[5]!materiales[#Data],3,0)," ")</f>
        <v xml:space="preserve"> </v>
      </c>
      <c r="G1095" s="136"/>
      <c r="H1095" s="134"/>
      <c r="I1095" s="135" t="str">
        <f>IF(C1095&gt;0,VLOOKUP(C1095,[5]!materiales[#Data],4,0)," ")</f>
        <v xml:space="preserve"> </v>
      </c>
      <c r="J1095" s="135" t="str">
        <f t="shared" si="22"/>
        <v/>
      </c>
    </row>
    <row r="1096" spans="1:10" x14ac:dyDescent="0.25">
      <c r="C1096" s="110"/>
      <c r="E1096" s="131" t="str">
        <f>IF(C1096&gt;0,VLOOKUP(C1096,[5]!materiales[#Data],2,0)," ")</f>
        <v xml:space="preserve"> </v>
      </c>
      <c r="F1096" s="132" t="str">
        <f>IF(C1096&gt;0,VLOOKUP(C1096,[5]!materiales[#Data],3,0)," ")</f>
        <v xml:space="preserve"> </v>
      </c>
      <c r="G1096" s="132"/>
      <c r="H1096" s="134"/>
      <c r="I1096" s="135" t="str">
        <f>IF(C1096&gt;0,VLOOKUP(C1096,[5]!materiales[#Data],4,0)," ")</f>
        <v xml:space="preserve"> </v>
      </c>
      <c r="J1096" s="135" t="str">
        <f t="shared" si="22"/>
        <v/>
      </c>
    </row>
    <row r="1097" spans="1:10" x14ac:dyDescent="0.25">
      <c r="C1097" s="110"/>
      <c r="E1097" s="131" t="str">
        <f>IF(C1097&gt;0,VLOOKUP(C1097,[5]!materiales[#Data],2,0)," ")</f>
        <v xml:space="preserve"> </v>
      </c>
      <c r="F1097" s="132" t="str">
        <f>IF(C1097&gt;0,VLOOKUP(C1097,[5]!materiales[#Data],3,0)," ")</f>
        <v xml:space="preserve"> </v>
      </c>
      <c r="G1097" s="132"/>
      <c r="H1097" s="134"/>
      <c r="I1097" s="135" t="str">
        <f>IF(C1097&gt;0,VLOOKUP(C1097,[5]!materiales[#Data],4,0)," ")</f>
        <v xml:space="preserve"> </v>
      </c>
      <c r="J1097" s="135" t="str">
        <f t="shared" si="22"/>
        <v/>
      </c>
    </row>
    <row r="1098" spans="1:10" x14ac:dyDescent="0.25">
      <c r="C1098" s="110"/>
      <c r="E1098" s="131" t="str">
        <f>IF(C1098&gt;0,VLOOKUP(C1098,[5]!materiales[#Data],2,0)," ")</f>
        <v xml:space="preserve"> </v>
      </c>
      <c r="F1098" s="132" t="str">
        <f>IF(C1098&gt;0,VLOOKUP(C1098,[5]!materiales[#Data],3,0)," ")</f>
        <v xml:space="preserve"> </v>
      </c>
      <c r="G1098" s="132"/>
      <c r="H1098" s="134"/>
      <c r="I1098" s="135" t="str">
        <f>IF(C1098&gt;0,VLOOKUP(C1098,[5]!materiales[#Data],4,0)," ")</f>
        <v xml:space="preserve"> </v>
      </c>
      <c r="J1098" s="135" t="str">
        <f t="shared" si="22"/>
        <v/>
      </c>
    </row>
    <row r="1099" spans="1:10" ht="15.75" thickBot="1" x14ac:dyDescent="0.3">
      <c r="C1099" s="110"/>
      <c r="E1099" s="131" t="str">
        <f>IF(C1099&gt;0,VLOOKUP(C1099,[5]!materiales[#Data],2,0)," ")</f>
        <v xml:space="preserve"> </v>
      </c>
      <c r="F1099" s="132" t="str">
        <f>IF(C1099&gt;0,VLOOKUP(C1099,[5]!materiales[#Data],3,0)," ")</f>
        <v xml:space="preserve"> </v>
      </c>
      <c r="G1099" s="132"/>
      <c r="H1099" s="134"/>
      <c r="I1099" s="135" t="str">
        <f>IF(C1099&gt;0,VLOOKUP(C1099,[5]!materiales[#Data],4,0)," ")</f>
        <v xml:space="preserve"> </v>
      </c>
      <c r="J1099" s="135" t="str">
        <f t="shared" si="22"/>
        <v/>
      </c>
    </row>
    <row r="1100" spans="1:10" ht="15.75" thickBot="1" x14ac:dyDescent="0.3">
      <c r="C1100" s="110"/>
      <c r="E1100" s="137"/>
      <c r="F1100" s="364" t="s">
        <v>443</v>
      </c>
      <c r="G1100" s="360"/>
      <c r="H1100" s="360"/>
      <c r="I1100" s="365"/>
      <c r="J1100" s="138">
        <f>ROUND(SUM(J1094:J1099),2)</f>
        <v>0</v>
      </c>
    </row>
    <row r="1101" spans="1:10" ht="12" customHeight="1" x14ac:dyDescent="0.25">
      <c r="C1101" s="110"/>
      <c r="E1101" s="137"/>
      <c r="F1101" s="139"/>
      <c r="G1101" s="139"/>
      <c r="H1101" s="139"/>
      <c r="I1101" s="139"/>
      <c r="J1101" s="140"/>
    </row>
    <row r="1102" spans="1:10" x14ac:dyDescent="0.25">
      <c r="C1102" s="110"/>
      <c r="E1102" s="358" t="s">
        <v>444</v>
      </c>
      <c r="F1102" s="358"/>
      <c r="G1102" s="358"/>
      <c r="H1102" s="123"/>
      <c r="I1102" s="124"/>
      <c r="J1102" s="141"/>
    </row>
    <row r="1103" spans="1:10" x14ac:dyDescent="0.25">
      <c r="C1103" s="110"/>
      <c r="E1103" s="356" t="s">
        <v>436</v>
      </c>
      <c r="F1103" s="357"/>
      <c r="G1103" s="127" t="s">
        <v>437</v>
      </c>
      <c r="H1103" s="128" t="s">
        <v>445</v>
      </c>
      <c r="I1103" s="129" t="s">
        <v>439</v>
      </c>
      <c r="J1103" s="130" t="s">
        <v>440</v>
      </c>
    </row>
    <row r="1104" spans="1:10" x14ac:dyDescent="0.25">
      <c r="C1104" s="110" t="s">
        <v>477</v>
      </c>
      <c r="E1104" s="352" t="str">
        <f>IF(C1104&gt;0,VLOOKUP(C1104,[5]!M_O[#Data],2,0)," ")</f>
        <v>M.O. ALBANILERIA 1 AYUDANTE-1 OFI+PREST.</v>
      </c>
      <c r="F1104" s="353"/>
      <c r="G1104" s="142" t="str">
        <f>IF(C1104&gt;0,VLOOKUP(C1104,[5]!M_O[#Data],3,0)," ")</f>
        <v>JRN</v>
      </c>
      <c r="H1104" s="143">
        <v>0.1</v>
      </c>
      <c r="I1104" s="144">
        <f>IF(C1104&gt;0,VLOOKUP(C1104,[5]!M_O[#Data],4,0)," ")</f>
        <v>202488</v>
      </c>
      <c r="J1104" s="145">
        <f>+IFERROR(H1104*I1104,"")</f>
        <v>20248.800000000003</v>
      </c>
    </row>
    <row r="1105" spans="3:10" x14ac:dyDescent="0.25">
      <c r="C1105" s="110"/>
      <c r="E1105" s="352" t="str">
        <f>IF(C1105&gt;0,VLOOKUP(C1105,[5]!M_O[#Data],2,0)," ")</f>
        <v xml:space="preserve"> </v>
      </c>
      <c r="F1105" s="353"/>
      <c r="G1105" s="142" t="str">
        <f>IF(C1105&gt;0,VLOOKUP(C1105,[5]!M_O[#Data],3,0)," ")</f>
        <v xml:space="preserve"> </v>
      </c>
      <c r="H1105" s="143"/>
      <c r="I1105" s="144" t="str">
        <f>IF(C1105&gt;0,VLOOKUP(C1105,[5]!M_O[#Data],4,0)," ")</f>
        <v xml:space="preserve"> </v>
      </c>
      <c r="J1105" s="145" t="str">
        <f>+IFERROR(H1105*I1105,"")</f>
        <v/>
      </c>
    </row>
    <row r="1106" spans="3:10" x14ac:dyDescent="0.25">
      <c r="C1106" s="110"/>
      <c r="E1106" s="352" t="str">
        <f>IF(C1106&gt;0,VLOOKUP(C1106,[5]!M_O[#Data],2,0)," ")</f>
        <v xml:space="preserve"> </v>
      </c>
      <c r="F1106" s="353"/>
      <c r="G1106" s="142" t="str">
        <f>IF(C1106&gt;0,VLOOKUP(C1106,[5]!M_O[#Data],3,0)," ")</f>
        <v xml:space="preserve"> </v>
      </c>
      <c r="H1106" s="143"/>
      <c r="I1106" s="144" t="str">
        <f>IF(C1106&gt;0,VLOOKUP(C1106,[5]!M_O[#Data],4,0)," ")</f>
        <v xml:space="preserve"> </v>
      </c>
      <c r="J1106" s="145" t="str">
        <f>+IFERROR(H1106*I1106,"")</f>
        <v/>
      </c>
    </row>
    <row r="1107" spans="3:10" ht="15.75" thickBot="1" x14ac:dyDescent="0.3">
      <c r="C1107" s="110"/>
      <c r="E1107" s="352" t="str">
        <f>IF(C1107&gt;0,VLOOKUP(C1107,[5]!M_O[#Data],2,0)," ")</f>
        <v xml:space="preserve"> </v>
      </c>
      <c r="F1107" s="353"/>
      <c r="G1107" s="142" t="str">
        <f>IF(C1107&gt;0,VLOOKUP(C1107,[5]!M_O[#Data],3,0)," ")</f>
        <v xml:space="preserve"> </v>
      </c>
      <c r="H1107" s="146"/>
      <c r="I1107" s="144" t="str">
        <f>IF(C1107&gt;0,VLOOKUP(C1107,[5]!M_O[#Data],4,0)," ")</f>
        <v xml:space="preserve"> </v>
      </c>
      <c r="J1107" s="145" t="str">
        <f>+IFERROR(H1107*I1107,"")</f>
        <v/>
      </c>
    </row>
    <row r="1108" spans="3:10" ht="15.75" thickBot="1" x14ac:dyDescent="0.3">
      <c r="C1108" s="110"/>
      <c r="E1108" s="137"/>
      <c r="F1108" s="359" t="s">
        <v>443</v>
      </c>
      <c r="G1108" s="360"/>
      <c r="H1108" s="360"/>
      <c r="I1108" s="360"/>
      <c r="J1108" s="138">
        <f>ROUND(SUM(J1104:J1107),2)</f>
        <v>20248.8</v>
      </c>
    </row>
    <row r="1109" spans="3:10" ht="12" customHeight="1" x14ac:dyDescent="0.25">
      <c r="C1109" s="110"/>
      <c r="E1109" s="137"/>
      <c r="F1109" s="139"/>
      <c r="G1109" s="139"/>
      <c r="H1109" s="139"/>
      <c r="I1109" s="139"/>
      <c r="J1109" s="140"/>
    </row>
    <row r="1110" spans="3:10" x14ac:dyDescent="0.25">
      <c r="C1110" s="110"/>
      <c r="E1110" s="358" t="s">
        <v>447</v>
      </c>
      <c r="F1110" s="358"/>
      <c r="G1110" s="358"/>
      <c r="H1110" s="123"/>
      <c r="I1110" s="147"/>
      <c r="J1110" s="148"/>
    </row>
    <row r="1111" spans="3:10" x14ac:dyDescent="0.25">
      <c r="C1111" s="110"/>
      <c r="E1111" s="356" t="s">
        <v>436</v>
      </c>
      <c r="F1111" s="357"/>
      <c r="G1111" s="127" t="s">
        <v>437</v>
      </c>
      <c r="H1111" s="128" t="s">
        <v>445</v>
      </c>
      <c r="I1111" s="129" t="s">
        <v>439</v>
      </c>
      <c r="J1111" s="130" t="s">
        <v>440</v>
      </c>
    </row>
    <row r="1112" spans="3:10" x14ac:dyDescent="0.25">
      <c r="C1112" s="110"/>
      <c r="E1112" s="352"/>
      <c r="F1112" s="353"/>
      <c r="G1112" s="142"/>
      <c r="H1112" s="149"/>
      <c r="I1112" s="144"/>
      <c r="J1112" s="145"/>
    </row>
    <row r="1113" spans="3:10" ht="15.75" thickBot="1" x14ac:dyDescent="0.3">
      <c r="C1113" s="110"/>
      <c r="E1113" s="352"/>
      <c r="F1113" s="353"/>
      <c r="G1113" s="142"/>
      <c r="H1113" s="143"/>
      <c r="I1113" s="144"/>
      <c r="J1113" s="145"/>
    </row>
    <row r="1114" spans="3:10" ht="15.75" thickBot="1" x14ac:dyDescent="0.3">
      <c r="C1114" s="110"/>
      <c r="E1114" s="137"/>
      <c r="F1114" s="359" t="s">
        <v>443</v>
      </c>
      <c r="G1114" s="360"/>
      <c r="H1114" s="360"/>
      <c r="I1114" s="360"/>
      <c r="J1114" s="138">
        <f>ROUND(SUM(J1112:J1113),2)</f>
        <v>0</v>
      </c>
    </row>
    <row r="1115" spans="3:10" ht="12" customHeight="1" x14ac:dyDescent="0.25">
      <c r="C1115" s="110"/>
      <c r="E1115" s="137"/>
      <c r="F1115" s="139"/>
      <c r="G1115" s="139"/>
      <c r="H1115" s="139"/>
      <c r="I1115" s="139"/>
      <c r="J1115" s="140"/>
    </row>
    <row r="1116" spans="3:10" x14ac:dyDescent="0.25">
      <c r="C1116" s="110"/>
      <c r="E1116" s="361" t="s">
        <v>448</v>
      </c>
      <c r="F1116" s="361"/>
      <c r="G1116" s="361"/>
      <c r="H1116" s="123"/>
      <c r="I1116" s="147"/>
      <c r="J1116" s="151"/>
    </row>
    <row r="1117" spans="3:10" x14ac:dyDescent="0.25">
      <c r="C1117" s="110"/>
      <c r="E1117" s="356" t="s">
        <v>436</v>
      </c>
      <c r="F1117" s="357"/>
      <c r="G1117" s="127" t="s">
        <v>437</v>
      </c>
      <c r="H1117" s="128" t="s">
        <v>1</v>
      </c>
      <c r="I1117" s="129" t="s">
        <v>439</v>
      </c>
      <c r="J1117" s="130" t="s">
        <v>440</v>
      </c>
    </row>
    <row r="1118" spans="3:10" x14ac:dyDescent="0.25">
      <c r="C1118" s="110" t="s">
        <v>449</v>
      </c>
      <c r="E1118" s="352" t="str">
        <f>IF(C1118&gt;0,VLOOKUP(C1118,[5]!EQUIPOS[#Data],2,0)," ")</f>
        <v>HERRAMIENTA MENOR</v>
      </c>
      <c r="F1118" s="353"/>
      <c r="G1118" s="142" t="str">
        <f>IF(C1118&gt;0,VLOOKUP(C1118,[5]!EQUIPOS[#Data],3,0)," ")</f>
        <v>%</v>
      </c>
      <c r="H1118" s="152">
        <v>1</v>
      </c>
      <c r="I1118" s="144">
        <f>+J1108*0.05*H1118</f>
        <v>1012.44</v>
      </c>
      <c r="J1118" s="145">
        <f t="shared" ref="J1118:J1123" si="23">+IFERROR(H1118*I1118,"")</f>
        <v>1012.44</v>
      </c>
    </row>
    <row r="1119" spans="3:10" x14ac:dyDescent="0.25">
      <c r="C1119" s="110"/>
      <c r="E1119" s="352" t="str">
        <f>IF(C1119&gt;0,VLOOKUP(C1119,[5]!EQUIPOS[#Data],2,0)," ")</f>
        <v xml:space="preserve"> </v>
      </c>
      <c r="F1119" s="353"/>
      <c r="G1119" s="142" t="str">
        <f>IF(C1119&gt;0,VLOOKUP(C1119,[5]!EQUIPOS[#Data],3,0)," ")</f>
        <v xml:space="preserve"> </v>
      </c>
      <c r="H1119" s="153"/>
      <c r="I1119" s="144" t="str">
        <f>IF(C1119&gt;0,VLOOKUP(C1119,[5]!EQUIPOS[#Data],4,0)," ")</f>
        <v xml:space="preserve"> </v>
      </c>
      <c r="J1119" s="145" t="str">
        <f t="shared" si="23"/>
        <v/>
      </c>
    </row>
    <row r="1120" spans="3:10" x14ac:dyDescent="0.25">
      <c r="C1120" s="110"/>
      <c r="E1120" s="352" t="str">
        <f>IF(C1120&gt;0,VLOOKUP(C1120,[5]!EQUIPOS[#Data],2,0)," ")</f>
        <v xml:space="preserve"> </v>
      </c>
      <c r="F1120" s="353"/>
      <c r="G1120" s="142" t="str">
        <f>IF(C1120&gt;0,VLOOKUP(C1120,[5]!EQUIPOS[#Data],3,0)," ")</f>
        <v xml:space="preserve"> </v>
      </c>
      <c r="H1120" s="153"/>
      <c r="I1120" s="144" t="str">
        <f>IF(C1120&gt;0,VLOOKUP(C1120,[5]!EQUIPOS[#Data],4,0)," ")</f>
        <v xml:space="preserve"> </v>
      </c>
      <c r="J1120" s="145" t="str">
        <f t="shared" si="23"/>
        <v/>
      </c>
    </row>
    <row r="1121" spans="3:12" x14ac:dyDescent="0.25">
      <c r="C1121" s="110"/>
      <c r="E1121" s="352" t="str">
        <f>IF(C1121&gt;0,VLOOKUP(C1121,[5]!EQUIPOS[#Data],2,0)," ")</f>
        <v xml:space="preserve"> </v>
      </c>
      <c r="F1121" s="353"/>
      <c r="G1121" s="142" t="str">
        <f>IF(C1121&gt;0,VLOOKUP(C1121,[5]!EQUIPOS[#Data],3,0)," ")</f>
        <v xml:space="preserve"> </v>
      </c>
      <c r="H1121" s="153"/>
      <c r="I1121" s="144" t="str">
        <f>IF(C1121&gt;0,VLOOKUP(C1121,[5]!EQUIPOS[#Data],4,0)," ")</f>
        <v xml:space="preserve"> </v>
      </c>
      <c r="J1121" s="145" t="str">
        <f t="shared" si="23"/>
        <v/>
      </c>
    </row>
    <row r="1122" spans="3:12" x14ac:dyDescent="0.25">
      <c r="C1122" s="110"/>
      <c r="E1122" s="352" t="str">
        <f>IF(C1122&gt;0,VLOOKUP(C1122,[5]!EQUIPOS[#Data],2,0)," ")</f>
        <v xml:space="preserve"> </v>
      </c>
      <c r="F1122" s="353"/>
      <c r="G1122" s="142" t="str">
        <f>IF(C1122&gt;0,VLOOKUP(C1122,[5]!EQUIPOS[#Data],3,0)," ")</f>
        <v xml:space="preserve"> </v>
      </c>
      <c r="H1122" s="152"/>
      <c r="I1122" s="144" t="str">
        <f>IF(C1122&gt;0,VLOOKUP(C1122,[5]!EQUIPOS[#Data],4,0)," ")</f>
        <v xml:space="preserve"> </v>
      </c>
      <c r="J1122" s="145" t="str">
        <f t="shared" si="23"/>
        <v/>
      </c>
    </row>
    <row r="1123" spans="3:12" ht="15.75" thickBot="1" x14ac:dyDescent="0.3">
      <c r="C1123" s="110"/>
      <c r="E1123" s="352" t="str">
        <f>IF(C1123&gt;0,VLOOKUP(C1123,[5]!EQUIPOS[#Data],2,0)," ")</f>
        <v xml:space="preserve"> </v>
      </c>
      <c r="F1123" s="353"/>
      <c r="G1123" s="142" t="str">
        <f>IF(C1123&gt;0,VLOOKUP(C1123,[5]!EQUIPOS[#Data],3,0)," ")</f>
        <v xml:space="preserve"> </v>
      </c>
      <c r="H1123" s="152"/>
      <c r="I1123" s="144" t="str">
        <f>IF(C1123&gt;0,VLOOKUP(C1123,[5]!EQUIPOS[#Data],4,0)," ")</f>
        <v xml:space="preserve"> </v>
      </c>
      <c r="J1123" s="145" t="str">
        <f t="shared" si="23"/>
        <v/>
      </c>
    </row>
    <row r="1124" spans="3:12" ht="15.75" thickBot="1" x14ac:dyDescent="0.3">
      <c r="C1124" s="110"/>
      <c r="E1124" s="137"/>
      <c r="F1124" s="354" t="s">
        <v>443</v>
      </c>
      <c r="G1124" s="354"/>
      <c r="H1124" s="354"/>
      <c r="I1124" s="354"/>
      <c r="J1124" s="138">
        <f>ROUND(SUM(J1118:J1123),2)</f>
        <v>1012.44</v>
      </c>
    </row>
    <row r="1125" spans="3:12" ht="12" customHeight="1" thickBot="1" x14ac:dyDescent="0.3">
      <c r="C1125" s="110"/>
      <c r="E1125" s="137"/>
      <c r="F1125" s="155"/>
      <c r="G1125" s="156"/>
      <c r="H1125" s="123"/>
      <c r="I1125" s="124"/>
      <c r="J1125" s="157"/>
    </row>
    <row r="1126" spans="3:12" x14ac:dyDescent="0.25">
      <c r="C1126" s="110"/>
      <c r="E1126" s="158"/>
      <c r="F1126" s="355" t="s">
        <v>2</v>
      </c>
      <c r="G1126" s="355"/>
      <c r="H1126" s="355"/>
      <c r="I1126" s="355"/>
      <c r="J1126" s="159">
        <f>+J1124+J1114+J1108+J1100</f>
        <v>21261.239999999998</v>
      </c>
      <c r="L1126" s="161">
        <f>VLOOKUP(C1089,'[5]ITEMS NP'!$E$7:$I$68,5,0)</f>
        <v>21261.239999999998</v>
      </c>
    </row>
    <row r="1127" spans="3:12" x14ac:dyDescent="0.25">
      <c r="E1127" s="162"/>
      <c r="F1127" s="163"/>
      <c r="G1127" s="164"/>
      <c r="H1127" s="165"/>
      <c r="I1127" s="166"/>
      <c r="J1127" s="167"/>
    </row>
    <row r="1128" spans="3:12" x14ac:dyDescent="0.25">
      <c r="E1128" s="168" t="s">
        <v>455</v>
      </c>
      <c r="F1128" s="169"/>
      <c r="G1128" s="170"/>
      <c r="H1128" s="171"/>
      <c r="I1128" s="172"/>
      <c r="J1128" s="173"/>
    </row>
    <row r="1129" spans="3:12" x14ac:dyDescent="0.25">
      <c r="E1129" s="168"/>
      <c r="F1129" s="169"/>
      <c r="G1129" s="170"/>
      <c r="H1129" s="171"/>
      <c r="I1129" s="172"/>
      <c r="J1129" s="173"/>
    </row>
    <row r="1130" spans="3:12" x14ac:dyDescent="0.25">
      <c r="E1130" s="168"/>
      <c r="F1130" s="169"/>
      <c r="G1130" s="170"/>
      <c r="H1130" s="171"/>
      <c r="I1130" s="172"/>
      <c r="J1130" s="173"/>
    </row>
    <row r="1131" spans="3:12" x14ac:dyDescent="0.25">
      <c r="E1131" s="168"/>
      <c r="F1131" s="169"/>
      <c r="G1131" s="170"/>
      <c r="H1131" s="171"/>
      <c r="I1131" s="172"/>
      <c r="J1131" s="173"/>
    </row>
    <row r="1132" spans="3:12" x14ac:dyDescent="0.25">
      <c r="E1132" s="334" t="s">
        <v>456</v>
      </c>
      <c r="F1132" s="335"/>
      <c r="G1132" s="335"/>
      <c r="H1132" s="336" t="s">
        <v>457</v>
      </c>
      <c r="I1132" s="336"/>
      <c r="J1132" s="337"/>
    </row>
    <row r="1133" spans="3:12" x14ac:dyDescent="0.25">
      <c r="E1133" s="334" t="s">
        <v>458</v>
      </c>
      <c r="F1133" s="335"/>
      <c r="G1133" s="335"/>
      <c r="H1133" s="336" t="s">
        <v>459</v>
      </c>
      <c r="I1133" s="336"/>
      <c r="J1133" s="337"/>
    </row>
    <row r="1134" spans="3:12" x14ac:dyDescent="0.25">
      <c r="E1134" s="334" t="s">
        <v>460</v>
      </c>
      <c r="F1134" s="335"/>
      <c r="G1134" s="335"/>
      <c r="H1134" s="336" t="s">
        <v>461</v>
      </c>
      <c r="I1134" s="336"/>
      <c r="J1134" s="337"/>
    </row>
    <row r="1135" spans="3:12" x14ac:dyDescent="0.25">
      <c r="E1135" s="334" t="s">
        <v>462</v>
      </c>
      <c r="F1135" s="335"/>
      <c r="G1135" s="335"/>
      <c r="H1135" s="336" t="s">
        <v>463</v>
      </c>
      <c r="I1135" s="336"/>
      <c r="J1135" s="337"/>
    </row>
    <row r="1136" spans="3:12" x14ac:dyDescent="0.25">
      <c r="E1136" s="338" t="s">
        <v>464</v>
      </c>
      <c r="F1136" s="339"/>
      <c r="G1136" s="339"/>
      <c r="H1136" s="339" t="s">
        <v>465</v>
      </c>
      <c r="I1136" s="339"/>
      <c r="J1136" s="340"/>
    </row>
    <row r="1137" spans="5:10" ht="14.45" hidden="1" customHeight="1" x14ac:dyDescent="0.25">
      <c r="E1137" s="341" t="s">
        <v>466</v>
      </c>
      <c r="F1137" s="342"/>
      <c r="G1137" s="342"/>
      <c r="H1137" s="342"/>
      <c r="I1137" s="342"/>
      <c r="J1137" s="343"/>
    </row>
    <row r="1138" spans="5:10" hidden="1" x14ac:dyDescent="0.25">
      <c r="E1138" s="344"/>
      <c r="F1138" s="345"/>
      <c r="G1138" s="345"/>
      <c r="H1138" s="345"/>
      <c r="I1138" s="345"/>
      <c r="J1138" s="346"/>
    </row>
    <row r="1139" spans="5:10" hidden="1" x14ac:dyDescent="0.25">
      <c r="E1139" s="347" t="str">
        <f>+E1089</f>
        <v xml:space="preserve">Desmonte de espejo de 4mm, incluye almacenamiento </v>
      </c>
      <c r="F1139" s="347"/>
      <c r="G1139" s="347"/>
      <c r="H1139" s="347"/>
      <c r="I1139" s="111" t="s">
        <v>431</v>
      </c>
      <c r="J1139" s="112" t="str">
        <f>+J1089</f>
        <v>UND</v>
      </c>
    </row>
    <row r="1140" spans="5:10" ht="21" hidden="1" customHeight="1" x14ac:dyDescent="0.25">
      <c r="E1140" s="348"/>
      <c r="F1140" s="348"/>
      <c r="G1140" s="348"/>
      <c r="H1140" s="348"/>
      <c r="I1140" s="113" t="s">
        <v>432</v>
      </c>
      <c r="J1140" s="114" t="str">
        <f>+J1090</f>
        <v>NP-31</v>
      </c>
    </row>
    <row r="1141" spans="5:10" hidden="1" x14ac:dyDescent="0.25">
      <c r="E1141" s="349"/>
      <c r="F1141" s="350"/>
      <c r="G1141" s="350"/>
      <c r="H1141" s="350"/>
      <c r="I1141" s="350"/>
      <c r="J1141" s="351"/>
    </row>
    <row r="1142" spans="5:10" hidden="1" x14ac:dyDescent="0.25">
      <c r="E1142" s="174"/>
      <c r="F1142" s="175"/>
      <c r="G1142" s="175"/>
      <c r="H1142" s="175"/>
      <c r="I1142" s="175"/>
      <c r="J1142" s="176"/>
    </row>
    <row r="1143" spans="5:10" hidden="1" x14ac:dyDescent="0.25">
      <c r="E1143" s="174"/>
      <c r="F1143" s="175"/>
      <c r="G1143" s="175"/>
      <c r="H1143" s="175"/>
      <c r="I1143" s="175"/>
      <c r="J1143" s="176"/>
    </row>
    <row r="1144" spans="5:10" hidden="1" x14ac:dyDescent="0.25">
      <c r="E1144" s="174"/>
      <c r="F1144" s="175"/>
      <c r="G1144" s="175"/>
      <c r="H1144" s="175"/>
      <c r="I1144" s="175"/>
      <c r="J1144" s="176"/>
    </row>
    <row r="1145" spans="5:10" hidden="1" x14ac:dyDescent="0.25">
      <c r="E1145" s="174"/>
      <c r="F1145" s="175"/>
      <c r="G1145" s="175"/>
      <c r="H1145" s="175"/>
      <c r="I1145" s="175"/>
      <c r="J1145" s="176"/>
    </row>
    <row r="1146" spans="5:10" hidden="1" x14ac:dyDescent="0.25">
      <c r="E1146" s="174"/>
      <c r="F1146" s="175"/>
      <c r="G1146" s="175"/>
      <c r="H1146" s="175"/>
      <c r="I1146" s="175"/>
      <c r="J1146" s="176"/>
    </row>
    <row r="1147" spans="5:10" hidden="1" x14ac:dyDescent="0.25">
      <c r="E1147" s="174"/>
      <c r="F1147" s="175"/>
      <c r="G1147" s="175"/>
      <c r="H1147" s="175"/>
      <c r="I1147" s="175"/>
      <c r="J1147" s="176"/>
    </row>
    <row r="1148" spans="5:10" hidden="1" x14ac:dyDescent="0.25">
      <c r="E1148" s="174"/>
      <c r="F1148" s="175"/>
      <c r="G1148" s="175"/>
      <c r="H1148" s="175"/>
      <c r="I1148" s="175"/>
      <c r="J1148" s="176"/>
    </row>
    <row r="1149" spans="5:10" hidden="1" x14ac:dyDescent="0.25">
      <c r="E1149" s="174"/>
      <c r="F1149" s="175"/>
      <c r="G1149" s="175"/>
      <c r="H1149" s="175"/>
      <c r="I1149" s="175"/>
      <c r="J1149" s="176"/>
    </row>
    <row r="1150" spans="5:10" hidden="1" x14ac:dyDescent="0.25">
      <c r="E1150" s="174"/>
      <c r="F1150" s="175"/>
      <c r="G1150" s="175"/>
      <c r="H1150" s="175"/>
      <c r="I1150" s="175"/>
      <c r="J1150" s="176"/>
    </row>
    <row r="1151" spans="5:10" hidden="1" x14ac:dyDescent="0.25">
      <c r="E1151" s="174"/>
      <c r="F1151" s="175"/>
      <c r="G1151" s="175"/>
      <c r="H1151" s="175"/>
      <c r="I1151" s="175"/>
      <c r="J1151" s="176"/>
    </row>
    <row r="1152" spans="5:10" hidden="1" x14ac:dyDescent="0.25">
      <c r="E1152" s="174"/>
      <c r="F1152" s="175"/>
      <c r="G1152" s="175"/>
      <c r="H1152" s="175"/>
      <c r="I1152" s="175"/>
      <c r="J1152" s="176"/>
    </row>
    <row r="1153" spans="5:10" hidden="1" x14ac:dyDescent="0.25">
      <c r="E1153" s="174"/>
      <c r="F1153" s="175"/>
      <c r="G1153" s="175"/>
      <c r="H1153" s="175"/>
      <c r="I1153" s="175"/>
      <c r="J1153" s="176"/>
    </row>
    <row r="1154" spans="5:10" hidden="1" x14ac:dyDescent="0.25">
      <c r="E1154" s="174"/>
      <c r="F1154" s="175"/>
      <c r="G1154" s="175"/>
      <c r="H1154" s="175"/>
      <c r="I1154" s="175"/>
      <c r="J1154" s="176"/>
    </row>
    <row r="1155" spans="5:10" hidden="1" x14ac:dyDescent="0.25">
      <c r="E1155" s="174"/>
      <c r="F1155" s="175"/>
      <c r="G1155" s="175"/>
      <c r="H1155" s="175"/>
      <c r="I1155" s="175"/>
      <c r="J1155" s="176"/>
    </row>
    <row r="1156" spans="5:10" hidden="1" x14ac:dyDescent="0.25">
      <c r="E1156" s="174"/>
      <c r="F1156" s="175"/>
      <c r="G1156" s="175"/>
      <c r="H1156" s="175"/>
      <c r="I1156" s="175"/>
      <c r="J1156" s="176"/>
    </row>
    <row r="1157" spans="5:10" hidden="1" x14ac:dyDescent="0.25">
      <c r="E1157" s="174"/>
      <c r="F1157" s="175"/>
      <c r="G1157" s="175"/>
      <c r="H1157" s="175"/>
      <c r="I1157" s="175"/>
      <c r="J1157" s="176"/>
    </row>
    <row r="1158" spans="5:10" hidden="1" x14ac:dyDescent="0.25">
      <c r="E1158" s="349"/>
      <c r="F1158" s="350"/>
      <c r="G1158" s="350"/>
      <c r="H1158" s="350"/>
      <c r="I1158" s="350"/>
      <c r="J1158" s="351"/>
    </row>
    <row r="1159" spans="5:10" hidden="1" x14ac:dyDescent="0.25">
      <c r="E1159" s="174"/>
      <c r="F1159" s="175"/>
      <c r="G1159" s="175"/>
      <c r="H1159" s="175"/>
      <c r="I1159" s="175"/>
      <c r="J1159" s="176"/>
    </row>
    <row r="1160" spans="5:10" hidden="1" x14ac:dyDescent="0.25">
      <c r="E1160" s="174"/>
      <c r="F1160" s="175"/>
      <c r="G1160" s="175"/>
      <c r="H1160" s="175"/>
      <c r="I1160" s="175"/>
      <c r="J1160" s="176"/>
    </row>
    <row r="1161" spans="5:10" hidden="1" x14ac:dyDescent="0.25">
      <c r="E1161" s="174"/>
      <c r="F1161" s="175"/>
      <c r="G1161" s="175"/>
      <c r="H1161" s="175"/>
      <c r="I1161" s="175"/>
      <c r="J1161" s="176"/>
    </row>
    <row r="1162" spans="5:10" hidden="1" x14ac:dyDescent="0.25">
      <c r="E1162" s="174"/>
      <c r="F1162" s="175"/>
      <c r="G1162" s="175"/>
      <c r="H1162" s="175"/>
      <c r="I1162" s="175"/>
      <c r="J1162" s="176"/>
    </row>
    <row r="1163" spans="5:10" hidden="1" x14ac:dyDescent="0.25">
      <c r="E1163" s="174"/>
      <c r="F1163" s="175"/>
      <c r="G1163" s="175"/>
      <c r="H1163" s="175"/>
      <c r="I1163" s="175"/>
      <c r="J1163" s="176"/>
    </row>
    <row r="1164" spans="5:10" hidden="1" x14ac:dyDescent="0.25">
      <c r="E1164" s="174"/>
      <c r="F1164" s="175"/>
      <c r="G1164" s="175"/>
      <c r="H1164" s="175"/>
      <c r="I1164" s="175"/>
      <c r="J1164" s="176"/>
    </row>
    <row r="1165" spans="5:10" hidden="1" x14ac:dyDescent="0.25">
      <c r="E1165" s="174"/>
      <c r="F1165" s="175"/>
      <c r="G1165" s="175"/>
      <c r="H1165" s="175"/>
      <c r="I1165" s="175"/>
      <c r="J1165" s="176"/>
    </row>
    <row r="1166" spans="5:10" hidden="1" x14ac:dyDescent="0.25">
      <c r="E1166" s="174"/>
      <c r="F1166" s="175"/>
      <c r="G1166" s="175"/>
      <c r="H1166" s="175"/>
      <c r="I1166" s="175"/>
      <c r="J1166" s="176"/>
    </row>
    <row r="1167" spans="5:10" hidden="1" x14ac:dyDescent="0.25">
      <c r="E1167" s="174"/>
      <c r="F1167" s="175"/>
      <c r="G1167" s="175"/>
      <c r="H1167" s="175"/>
      <c r="I1167" s="175"/>
      <c r="J1167" s="176"/>
    </row>
    <row r="1168" spans="5:10" hidden="1" x14ac:dyDescent="0.25">
      <c r="E1168" s="174"/>
      <c r="F1168" s="175"/>
      <c r="G1168" s="175"/>
      <c r="H1168" s="175"/>
      <c r="I1168" s="175"/>
      <c r="J1168" s="176"/>
    </row>
    <row r="1169" spans="1:10" hidden="1" x14ac:dyDescent="0.25">
      <c r="E1169" s="174"/>
      <c r="F1169" s="175"/>
      <c r="G1169" s="175"/>
      <c r="H1169" s="175"/>
      <c r="I1169" s="175"/>
      <c r="J1169" s="176"/>
    </row>
    <row r="1170" spans="1:10" hidden="1" x14ac:dyDescent="0.25">
      <c r="E1170" s="174"/>
      <c r="F1170" s="175"/>
      <c r="G1170" s="175"/>
      <c r="H1170" s="175"/>
      <c r="I1170" s="175"/>
      <c r="J1170" s="176"/>
    </row>
    <row r="1171" spans="1:10" hidden="1" x14ac:dyDescent="0.25">
      <c r="E1171" s="174"/>
      <c r="F1171" s="175"/>
      <c r="G1171" s="175"/>
      <c r="H1171" s="175"/>
      <c r="I1171" s="175"/>
      <c r="J1171" s="176"/>
    </row>
    <row r="1172" spans="1:10" hidden="1" x14ac:dyDescent="0.25">
      <c r="E1172" s="177"/>
      <c r="F1172" s="178"/>
      <c r="G1172" s="178"/>
      <c r="H1172" s="178"/>
      <c r="I1172" s="178"/>
      <c r="J1172" s="179"/>
    </row>
    <row r="1173" spans="1:10" hidden="1" x14ac:dyDescent="0.25">
      <c r="E1173" s="162"/>
      <c r="F1173" s="163"/>
      <c r="G1173" s="164"/>
      <c r="H1173" s="165"/>
      <c r="I1173" s="166"/>
      <c r="J1173" s="167"/>
    </row>
    <row r="1174" spans="1:10" hidden="1" x14ac:dyDescent="0.25">
      <c r="E1174" s="168" t="s">
        <v>455</v>
      </c>
      <c r="F1174" s="169"/>
      <c r="G1174" s="170"/>
      <c r="H1174" s="171"/>
      <c r="I1174" s="172"/>
      <c r="J1174" s="173"/>
    </row>
    <row r="1175" spans="1:10" hidden="1" x14ac:dyDescent="0.25">
      <c r="E1175" s="168"/>
      <c r="F1175" s="169"/>
      <c r="G1175" s="170"/>
      <c r="H1175" s="171"/>
      <c r="I1175" s="172"/>
      <c r="J1175" s="173"/>
    </row>
    <row r="1176" spans="1:10" hidden="1" x14ac:dyDescent="0.25">
      <c r="E1176" s="168"/>
      <c r="F1176" s="169"/>
      <c r="G1176" s="170"/>
      <c r="H1176" s="171"/>
      <c r="I1176" s="172"/>
      <c r="J1176" s="173"/>
    </row>
    <row r="1177" spans="1:10" hidden="1" x14ac:dyDescent="0.25">
      <c r="E1177" s="168"/>
      <c r="F1177" s="169"/>
      <c r="G1177" s="170"/>
      <c r="H1177" s="171"/>
      <c r="I1177" s="172"/>
      <c r="J1177" s="173"/>
    </row>
    <row r="1178" spans="1:10" hidden="1" x14ac:dyDescent="0.25">
      <c r="E1178" s="334" t="s">
        <v>456</v>
      </c>
      <c r="F1178" s="335"/>
      <c r="G1178" s="335"/>
      <c r="H1178" s="336" t="s">
        <v>457</v>
      </c>
      <c r="I1178" s="336"/>
      <c r="J1178" s="337"/>
    </row>
    <row r="1179" spans="1:10" hidden="1" x14ac:dyDescent="0.25">
      <c r="E1179" s="334" t="s">
        <v>458</v>
      </c>
      <c r="F1179" s="335"/>
      <c r="G1179" s="335"/>
      <c r="H1179" s="336" t="s">
        <v>459</v>
      </c>
      <c r="I1179" s="336"/>
      <c r="J1179" s="337"/>
    </row>
    <row r="1180" spans="1:10" hidden="1" x14ac:dyDescent="0.25">
      <c r="E1180" s="334" t="s">
        <v>460</v>
      </c>
      <c r="F1180" s="335"/>
      <c r="G1180" s="335"/>
      <c r="H1180" s="336" t="s">
        <v>461</v>
      </c>
      <c r="I1180" s="336"/>
      <c r="J1180" s="337"/>
    </row>
    <row r="1181" spans="1:10" hidden="1" x14ac:dyDescent="0.25">
      <c r="E1181" s="334" t="s">
        <v>462</v>
      </c>
      <c r="F1181" s="335"/>
      <c r="G1181" s="335"/>
      <c r="H1181" s="336" t="s">
        <v>463</v>
      </c>
      <c r="I1181" s="336"/>
      <c r="J1181" s="337"/>
    </row>
    <row r="1182" spans="1:10" hidden="1" x14ac:dyDescent="0.25">
      <c r="E1182" s="338" t="s">
        <v>464</v>
      </c>
      <c r="F1182" s="339"/>
      <c r="G1182" s="339"/>
      <c r="H1182" s="339" t="s">
        <v>465</v>
      </c>
      <c r="I1182" s="339"/>
      <c r="J1182" s="340"/>
    </row>
    <row r="1183" spans="1:10" ht="22.5" customHeight="1" x14ac:dyDescent="0.25">
      <c r="A1183" t="s">
        <v>430</v>
      </c>
      <c r="B1183" s="109">
        <v>32</v>
      </c>
      <c r="C1183" s="110" t="str">
        <f>+A1183&amp;B1183</f>
        <v>NP-32</v>
      </c>
      <c r="E1183" s="347" t="str">
        <f>VLOOKUP(C1183,'[5]ITEMS NP'!$E$7:$G$61,2,0)</f>
        <v>Desmonte reinstalacion de archivador</v>
      </c>
      <c r="F1183" s="347"/>
      <c r="G1183" s="347"/>
      <c r="H1183" s="347"/>
      <c r="I1183" s="111" t="s">
        <v>431</v>
      </c>
      <c r="J1183" s="112" t="str">
        <f>VLOOKUP(C1183,'[5]ITEMS NP'!$E$7:$G$61,3,0)</f>
        <v>M2</v>
      </c>
    </row>
    <row r="1184" spans="1:10" x14ac:dyDescent="0.25">
      <c r="C1184" s="110"/>
      <c r="E1184" s="348"/>
      <c r="F1184" s="348"/>
      <c r="G1184" s="348"/>
      <c r="H1184" s="348"/>
      <c r="I1184" s="113" t="s">
        <v>432</v>
      </c>
      <c r="J1184" s="114" t="str">
        <f>VLOOKUP(C1183,'[5]ITEMS NP'!$E$7:$G$61,1,0)</f>
        <v>NP-32</v>
      </c>
    </row>
    <row r="1185" spans="2:10" ht="12" customHeight="1" x14ac:dyDescent="0.25">
      <c r="C1185" s="110"/>
      <c r="E1185" s="115"/>
      <c r="F1185" s="116"/>
      <c r="G1185" s="117"/>
      <c r="H1185" s="118"/>
      <c r="I1185" s="119"/>
      <c r="J1185" s="120"/>
    </row>
    <row r="1186" spans="2:10" x14ac:dyDescent="0.25">
      <c r="B1186" s="121"/>
      <c r="C1186" s="110"/>
      <c r="E1186" s="358" t="s">
        <v>435</v>
      </c>
      <c r="F1186" s="358"/>
      <c r="G1186" s="358"/>
      <c r="H1186" s="123"/>
      <c r="I1186" s="124"/>
      <c r="J1186" s="125"/>
    </row>
    <row r="1187" spans="2:10" x14ac:dyDescent="0.25">
      <c r="C1187" s="110"/>
      <c r="E1187" s="126" t="s">
        <v>436</v>
      </c>
      <c r="F1187" s="127" t="s">
        <v>437</v>
      </c>
      <c r="G1187" s="128" t="s">
        <v>18</v>
      </c>
      <c r="H1187" s="128" t="s">
        <v>438</v>
      </c>
      <c r="I1187" s="129" t="s">
        <v>439</v>
      </c>
      <c r="J1187" s="130" t="s">
        <v>440</v>
      </c>
    </row>
    <row r="1188" spans="2:10" x14ac:dyDescent="0.25">
      <c r="C1188" s="110"/>
      <c r="E1188" s="131" t="str">
        <f>IF(C1188&gt;0,VLOOKUP(C1188,[5]!materiales[#Data],2,0)," ")</f>
        <v xml:space="preserve"> </v>
      </c>
      <c r="F1188" s="132" t="str">
        <f>IF(C1188&gt;0,VLOOKUP(C1188,[5]!materiales[#Data],3,0)," ")</f>
        <v xml:space="preserve"> </v>
      </c>
      <c r="G1188" s="133"/>
      <c r="H1188" s="134"/>
      <c r="I1188" s="135" t="str">
        <f>IF(C1188&gt;0,VLOOKUP(C1188,[5]!materiales[#Data],4,0)," ")</f>
        <v xml:space="preserve"> </v>
      </c>
      <c r="J1188" s="135" t="str">
        <f t="shared" ref="J1188:J1193" si="24">+IFERROR((G1188*I1188)+(G1188*H1188*I1188),"")</f>
        <v/>
      </c>
    </row>
    <row r="1189" spans="2:10" x14ac:dyDescent="0.25">
      <c r="C1189" s="110"/>
      <c r="E1189" s="131" t="str">
        <f>IF(C1189&gt;0,VLOOKUP(C1189,[5]!materiales[#Data],2,0)," ")</f>
        <v xml:space="preserve"> </v>
      </c>
      <c r="F1189" s="132" t="str">
        <f>IF(C1189&gt;0,VLOOKUP(C1189,[5]!materiales[#Data],3,0)," ")</f>
        <v xml:space="preserve"> </v>
      </c>
      <c r="G1189" s="136"/>
      <c r="H1189" s="134"/>
      <c r="I1189" s="135" t="str">
        <f>IF(C1189&gt;0,VLOOKUP(C1189,[5]!materiales[#Data],4,0)," ")</f>
        <v xml:space="preserve"> </v>
      </c>
      <c r="J1189" s="135" t="str">
        <f t="shared" si="24"/>
        <v/>
      </c>
    </row>
    <row r="1190" spans="2:10" x14ac:dyDescent="0.25">
      <c r="C1190" s="110"/>
      <c r="E1190" s="131" t="str">
        <f>IF(C1190&gt;0,VLOOKUP(C1190,[5]!materiales[#Data],2,0)," ")</f>
        <v xml:space="preserve"> </v>
      </c>
      <c r="F1190" s="132" t="str">
        <f>IF(C1190&gt;0,VLOOKUP(C1190,[5]!materiales[#Data],3,0)," ")</f>
        <v xml:space="preserve"> </v>
      </c>
      <c r="G1190" s="132"/>
      <c r="H1190" s="134"/>
      <c r="I1190" s="135" t="str">
        <f>IF(C1190&gt;0,VLOOKUP(C1190,[5]!materiales[#Data],4,0)," ")</f>
        <v xml:space="preserve"> </v>
      </c>
      <c r="J1190" s="135" t="str">
        <f t="shared" si="24"/>
        <v/>
      </c>
    </row>
    <row r="1191" spans="2:10" x14ac:dyDescent="0.25">
      <c r="C1191" s="110"/>
      <c r="E1191" s="131" t="str">
        <f>IF(C1191&gt;0,VLOOKUP(C1191,[5]!materiales[#Data],2,0)," ")</f>
        <v xml:space="preserve"> </v>
      </c>
      <c r="F1191" s="132" t="str">
        <f>IF(C1191&gt;0,VLOOKUP(C1191,[5]!materiales[#Data],3,0)," ")</f>
        <v xml:space="preserve"> </v>
      </c>
      <c r="G1191" s="132"/>
      <c r="H1191" s="134"/>
      <c r="I1191" s="135" t="str">
        <f>IF(C1191&gt;0,VLOOKUP(C1191,[5]!materiales[#Data],4,0)," ")</f>
        <v xml:space="preserve"> </v>
      </c>
      <c r="J1191" s="135" t="str">
        <f t="shared" si="24"/>
        <v/>
      </c>
    </row>
    <row r="1192" spans="2:10" x14ac:dyDescent="0.25">
      <c r="C1192" s="110"/>
      <c r="E1192" s="131" t="str">
        <f>IF(C1192&gt;0,VLOOKUP(C1192,[5]!materiales[#Data],2,0)," ")</f>
        <v xml:space="preserve"> </v>
      </c>
      <c r="F1192" s="132" t="str">
        <f>IF(C1192&gt;0,VLOOKUP(C1192,[5]!materiales[#Data],3,0)," ")</f>
        <v xml:space="preserve"> </v>
      </c>
      <c r="G1192" s="132"/>
      <c r="H1192" s="134"/>
      <c r="I1192" s="135" t="str">
        <f>IF(C1192&gt;0,VLOOKUP(C1192,[5]!materiales[#Data],4,0)," ")</f>
        <v xml:space="preserve"> </v>
      </c>
      <c r="J1192" s="135" t="str">
        <f t="shared" si="24"/>
        <v/>
      </c>
    </row>
    <row r="1193" spans="2:10" ht="15.75" thickBot="1" x14ac:dyDescent="0.3">
      <c r="C1193" s="110"/>
      <c r="E1193" s="131" t="str">
        <f>IF(C1193&gt;0,VLOOKUP(C1193,[5]!materiales[#Data],2,0)," ")</f>
        <v xml:space="preserve"> </v>
      </c>
      <c r="F1193" s="132" t="str">
        <f>IF(C1193&gt;0,VLOOKUP(C1193,[5]!materiales[#Data],3,0)," ")</f>
        <v xml:space="preserve"> </v>
      </c>
      <c r="G1193" s="132"/>
      <c r="H1193" s="134"/>
      <c r="I1193" s="135" t="str">
        <f>IF(C1193&gt;0,VLOOKUP(C1193,[5]!materiales[#Data],4,0)," ")</f>
        <v xml:space="preserve"> </v>
      </c>
      <c r="J1193" s="135" t="str">
        <f t="shared" si="24"/>
        <v/>
      </c>
    </row>
    <row r="1194" spans="2:10" ht="15.75" thickBot="1" x14ac:dyDescent="0.3">
      <c r="C1194" s="110"/>
      <c r="E1194" s="137"/>
      <c r="F1194" s="364" t="s">
        <v>443</v>
      </c>
      <c r="G1194" s="360"/>
      <c r="H1194" s="360"/>
      <c r="I1194" s="365"/>
      <c r="J1194" s="138">
        <f>ROUND(SUM(J1188:J1193),2)</f>
        <v>0</v>
      </c>
    </row>
    <row r="1195" spans="2:10" ht="12" customHeight="1" x14ac:dyDescent="0.25">
      <c r="C1195" s="110"/>
      <c r="E1195" s="137"/>
      <c r="F1195" s="139"/>
      <c r="G1195" s="139"/>
      <c r="H1195" s="139"/>
      <c r="I1195" s="139"/>
      <c r="J1195" s="140"/>
    </row>
    <row r="1196" spans="2:10" x14ac:dyDescent="0.25">
      <c r="C1196" s="110"/>
      <c r="E1196" s="358" t="s">
        <v>444</v>
      </c>
      <c r="F1196" s="358"/>
      <c r="G1196" s="358"/>
      <c r="H1196" s="123"/>
      <c r="I1196" s="124"/>
      <c r="J1196" s="141"/>
    </row>
    <row r="1197" spans="2:10" x14ac:dyDescent="0.25">
      <c r="C1197" s="110"/>
      <c r="E1197" s="356" t="s">
        <v>436</v>
      </c>
      <c r="F1197" s="357"/>
      <c r="G1197" s="127" t="s">
        <v>437</v>
      </c>
      <c r="H1197" s="128" t="s">
        <v>445</v>
      </c>
      <c r="I1197" s="129" t="s">
        <v>439</v>
      </c>
      <c r="J1197" s="130" t="s">
        <v>440</v>
      </c>
    </row>
    <row r="1198" spans="2:10" x14ac:dyDescent="0.25">
      <c r="C1198" s="110" t="s">
        <v>477</v>
      </c>
      <c r="E1198" s="352" t="str">
        <f>IF(C1198&gt;0,VLOOKUP(C1198,[5]!M_O[#Data],2,0)," ")</f>
        <v>M.O. ALBANILERIA 1 AYUDANTE-1 OFI+PREST.</v>
      </c>
      <c r="F1198" s="353"/>
      <c r="G1198" s="142" t="str">
        <f>IF(C1198&gt;0,VLOOKUP(C1198,[5]!M_O[#Data],3,0)," ")</f>
        <v>JRN</v>
      </c>
      <c r="H1198" s="143">
        <v>0.34</v>
      </c>
      <c r="I1198" s="144">
        <f>IF(C1198&gt;0,VLOOKUP(C1198,[5]!M_O[#Data],4,0)," ")</f>
        <v>202488</v>
      </c>
      <c r="J1198" s="145">
        <f>+IFERROR(H1198*I1198,"")</f>
        <v>68845.919999999998</v>
      </c>
    </row>
    <row r="1199" spans="2:10" x14ac:dyDescent="0.25">
      <c r="C1199" s="110"/>
      <c r="E1199" s="352" t="str">
        <f>IF(C1199&gt;0,VLOOKUP(C1199,[5]!M_O[#Data],2,0)," ")</f>
        <v xml:space="preserve"> </v>
      </c>
      <c r="F1199" s="353"/>
      <c r="G1199" s="142" t="str">
        <f>IF(C1199&gt;0,VLOOKUP(C1199,[5]!M_O[#Data],3,0)," ")</f>
        <v xml:space="preserve"> </v>
      </c>
      <c r="H1199" s="143"/>
      <c r="I1199" s="144" t="str">
        <f>IF(C1199&gt;0,VLOOKUP(C1199,[5]!M_O[#Data],4,0)," ")</f>
        <v xml:space="preserve"> </v>
      </c>
      <c r="J1199" s="145" t="str">
        <f>+IFERROR(H1199*I1199,"")</f>
        <v/>
      </c>
    </row>
    <row r="1200" spans="2:10" x14ac:dyDescent="0.25">
      <c r="C1200" s="110"/>
      <c r="E1200" s="352" t="str">
        <f>IF(C1200&gt;0,VLOOKUP(C1200,[5]!M_O[#Data],2,0)," ")</f>
        <v xml:space="preserve"> </v>
      </c>
      <c r="F1200" s="353"/>
      <c r="G1200" s="142" t="str">
        <f>IF(C1200&gt;0,VLOOKUP(C1200,[5]!M_O[#Data],3,0)," ")</f>
        <v xml:space="preserve"> </v>
      </c>
      <c r="H1200" s="143"/>
      <c r="I1200" s="144" t="str">
        <f>IF(C1200&gt;0,VLOOKUP(C1200,[5]!M_O[#Data],4,0)," ")</f>
        <v xml:space="preserve"> </v>
      </c>
      <c r="J1200" s="145" t="str">
        <f>+IFERROR(H1200*I1200,"")</f>
        <v/>
      </c>
    </row>
    <row r="1201" spans="3:10" ht="15.75" thickBot="1" x14ac:dyDescent="0.3">
      <c r="C1201" s="110"/>
      <c r="E1201" s="352" t="str">
        <f>IF(C1201&gt;0,VLOOKUP(C1201,[5]!M_O[#Data],2,0)," ")</f>
        <v xml:space="preserve"> </v>
      </c>
      <c r="F1201" s="353"/>
      <c r="G1201" s="142" t="str">
        <f>IF(C1201&gt;0,VLOOKUP(C1201,[5]!M_O[#Data],3,0)," ")</f>
        <v xml:space="preserve"> </v>
      </c>
      <c r="H1201" s="146"/>
      <c r="I1201" s="144" t="str">
        <f>IF(C1201&gt;0,VLOOKUP(C1201,[5]!M_O[#Data],4,0)," ")</f>
        <v xml:space="preserve"> </v>
      </c>
      <c r="J1201" s="145" t="str">
        <f>+IFERROR(H1201*I1201,"")</f>
        <v/>
      </c>
    </row>
    <row r="1202" spans="3:10" ht="15.75" thickBot="1" x14ac:dyDescent="0.3">
      <c r="C1202" s="110"/>
      <c r="E1202" s="137"/>
      <c r="F1202" s="359" t="s">
        <v>443</v>
      </c>
      <c r="G1202" s="360"/>
      <c r="H1202" s="360"/>
      <c r="I1202" s="360"/>
      <c r="J1202" s="138">
        <f>ROUND(SUM(J1198:J1201),2)</f>
        <v>68845.919999999998</v>
      </c>
    </row>
    <row r="1203" spans="3:10" ht="12" customHeight="1" x14ac:dyDescent="0.25">
      <c r="C1203" s="110"/>
      <c r="E1203" s="137"/>
      <c r="F1203" s="139"/>
      <c r="G1203" s="139"/>
      <c r="H1203" s="139"/>
      <c r="I1203" s="139"/>
      <c r="J1203" s="140"/>
    </row>
    <row r="1204" spans="3:10" x14ac:dyDescent="0.25">
      <c r="C1204" s="110"/>
      <c r="E1204" s="358" t="s">
        <v>447</v>
      </c>
      <c r="F1204" s="358"/>
      <c r="G1204" s="358"/>
      <c r="H1204" s="123"/>
      <c r="I1204" s="147"/>
      <c r="J1204" s="148"/>
    </row>
    <row r="1205" spans="3:10" x14ac:dyDescent="0.25">
      <c r="C1205" s="110"/>
      <c r="E1205" s="356" t="s">
        <v>436</v>
      </c>
      <c r="F1205" s="357"/>
      <c r="G1205" s="127" t="s">
        <v>437</v>
      </c>
      <c r="H1205" s="128" t="s">
        <v>445</v>
      </c>
      <c r="I1205" s="129" t="s">
        <v>439</v>
      </c>
      <c r="J1205" s="130" t="s">
        <v>440</v>
      </c>
    </row>
    <row r="1206" spans="3:10" x14ac:dyDescent="0.25">
      <c r="C1206" s="110"/>
      <c r="E1206" s="352"/>
      <c r="F1206" s="353"/>
      <c r="G1206" s="142"/>
      <c r="H1206" s="149"/>
      <c r="I1206" s="144"/>
      <c r="J1206" s="145"/>
    </row>
    <row r="1207" spans="3:10" ht="15.75" thickBot="1" x14ac:dyDescent="0.3">
      <c r="C1207" s="110"/>
      <c r="E1207" s="352"/>
      <c r="F1207" s="353"/>
      <c r="G1207" s="142"/>
      <c r="H1207" s="143"/>
      <c r="I1207" s="144"/>
      <c r="J1207" s="145"/>
    </row>
    <row r="1208" spans="3:10" ht="15.75" thickBot="1" x14ac:dyDescent="0.3">
      <c r="C1208" s="110"/>
      <c r="E1208" s="137"/>
      <c r="F1208" s="359" t="s">
        <v>443</v>
      </c>
      <c r="G1208" s="360"/>
      <c r="H1208" s="360"/>
      <c r="I1208" s="360"/>
      <c r="J1208" s="138">
        <f>ROUND(SUM(J1206:J1207),2)</f>
        <v>0</v>
      </c>
    </row>
    <row r="1209" spans="3:10" ht="12" customHeight="1" x14ac:dyDescent="0.25">
      <c r="C1209" s="110"/>
      <c r="E1209" s="137"/>
      <c r="F1209" s="139"/>
      <c r="G1209" s="139"/>
      <c r="H1209" s="139"/>
      <c r="I1209" s="139"/>
      <c r="J1209" s="140"/>
    </row>
    <row r="1210" spans="3:10" x14ac:dyDescent="0.25">
      <c r="C1210" s="110"/>
      <c r="E1210" s="361" t="s">
        <v>448</v>
      </c>
      <c r="F1210" s="361"/>
      <c r="G1210" s="361"/>
      <c r="H1210" s="123"/>
      <c r="I1210" s="147"/>
      <c r="J1210" s="151"/>
    </row>
    <row r="1211" spans="3:10" x14ac:dyDescent="0.25">
      <c r="C1211" s="110"/>
      <c r="E1211" s="356" t="s">
        <v>436</v>
      </c>
      <c r="F1211" s="357"/>
      <c r="G1211" s="127" t="s">
        <v>437</v>
      </c>
      <c r="H1211" s="128" t="s">
        <v>1</v>
      </c>
      <c r="I1211" s="129" t="s">
        <v>439</v>
      </c>
      <c r="J1211" s="130" t="s">
        <v>440</v>
      </c>
    </row>
    <row r="1212" spans="3:10" x14ac:dyDescent="0.25">
      <c r="C1212" s="110" t="s">
        <v>449</v>
      </c>
      <c r="E1212" s="352" t="str">
        <f>IF(C1212&gt;0,VLOOKUP(C1212,[5]!EQUIPOS[#Data],2,0)," ")</f>
        <v>HERRAMIENTA MENOR</v>
      </c>
      <c r="F1212" s="353"/>
      <c r="G1212" s="142" t="str">
        <f>IF(C1212&gt;0,VLOOKUP(C1212,[5]!EQUIPOS[#Data],3,0)," ")</f>
        <v>%</v>
      </c>
      <c r="H1212" s="152">
        <v>1</v>
      </c>
      <c r="I1212" s="144">
        <f>+J1202*0.05*H1212</f>
        <v>3442.2960000000003</v>
      </c>
      <c r="J1212" s="145">
        <f t="shared" ref="J1212:J1217" si="25">+IFERROR(H1212*I1212,"")</f>
        <v>3442.2960000000003</v>
      </c>
    </row>
    <row r="1213" spans="3:10" x14ac:dyDescent="0.25">
      <c r="C1213" s="110"/>
      <c r="E1213" s="352" t="str">
        <f>IF(C1213&gt;0,VLOOKUP(C1213,[5]!EQUIPOS[#Data],2,0)," ")</f>
        <v xml:space="preserve"> </v>
      </c>
      <c r="F1213" s="353"/>
      <c r="G1213" s="142" t="str">
        <f>IF(C1213&gt;0,VLOOKUP(C1213,[5]!EQUIPOS[#Data],3,0)," ")</f>
        <v xml:space="preserve"> </v>
      </c>
      <c r="H1213" s="153"/>
      <c r="I1213" s="144" t="str">
        <f>IF(C1213&gt;0,VLOOKUP(C1213,[5]!EQUIPOS[#Data],4,0)," ")</f>
        <v xml:space="preserve"> </v>
      </c>
      <c r="J1213" s="145" t="str">
        <f t="shared" si="25"/>
        <v/>
      </c>
    </row>
    <row r="1214" spans="3:10" x14ac:dyDescent="0.25">
      <c r="C1214" s="110"/>
      <c r="E1214" s="352" t="str">
        <f>IF(C1214&gt;0,VLOOKUP(C1214,[5]!EQUIPOS[#Data],2,0)," ")</f>
        <v xml:space="preserve"> </v>
      </c>
      <c r="F1214" s="353"/>
      <c r="G1214" s="142" t="str">
        <f>IF(C1214&gt;0,VLOOKUP(C1214,[5]!EQUIPOS[#Data],3,0)," ")</f>
        <v xml:space="preserve"> </v>
      </c>
      <c r="H1214" s="153"/>
      <c r="I1214" s="144" t="str">
        <f>IF(C1214&gt;0,VLOOKUP(C1214,[5]!EQUIPOS[#Data],4,0)," ")</f>
        <v xml:space="preserve"> </v>
      </c>
      <c r="J1214" s="145" t="str">
        <f t="shared" si="25"/>
        <v/>
      </c>
    </row>
    <row r="1215" spans="3:10" x14ac:dyDescent="0.25">
      <c r="C1215" s="110"/>
      <c r="E1215" s="352" t="str">
        <f>IF(C1215&gt;0,VLOOKUP(C1215,[5]!EQUIPOS[#Data],2,0)," ")</f>
        <v xml:space="preserve"> </v>
      </c>
      <c r="F1215" s="353"/>
      <c r="G1215" s="142" t="str">
        <f>IF(C1215&gt;0,VLOOKUP(C1215,[5]!EQUIPOS[#Data],3,0)," ")</f>
        <v xml:space="preserve"> </v>
      </c>
      <c r="H1215" s="153"/>
      <c r="I1215" s="144" t="str">
        <f>IF(C1215&gt;0,VLOOKUP(C1215,[5]!EQUIPOS[#Data],4,0)," ")</f>
        <v xml:space="preserve"> </v>
      </c>
      <c r="J1215" s="145" t="str">
        <f t="shared" si="25"/>
        <v/>
      </c>
    </row>
    <row r="1216" spans="3:10" x14ac:dyDescent="0.25">
      <c r="C1216" s="110"/>
      <c r="E1216" s="352" t="str">
        <f>IF(C1216&gt;0,VLOOKUP(C1216,[5]!EQUIPOS[#Data],2,0)," ")</f>
        <v xml:space="preserve"> </v>
      </c>
      <c r="F1216" s="353"/>
      <c r="G1216" s="142" t="str">
        <f>IF(C1216&gt;0,VLOOKUP(C1216,[5]!EQUIPOS[#Data],3,0)," ")</f>
        <v xml:space="preserve"> </v>
      </c>
      <c r="H1216" s="152"/>
      <c r="I1216" s="144" t="str">
        <f>IF(C1216&gt;0,VLOOKUP(C1216,[5]!EQUIPOS[#Data],4,0)," ")</f>
        <v xml:space="preserve"> </v>
      </c>
      <c r="J1216" s="145" t="str">
        <f t="shared" si="25"/>
        <v/>
      </c>
    </row>
    <row r="1217" spans="3:12" ht="15.75" thickBot="1" x14ac:dyDescent="0.3">
      <c r="C1217" s="110"/>
      <c r="E1217" s="352" t="str">
        <f>IF(C1217&gt;0,VLOOKUP(C1217,[5]!EQUIPOS[#Data],2,0)," ")</f>
        <v xml:space="preserve"> </v>
      </c>
      <c r="F1217" s="353"/>
      <c r="G1217" s="142" t="str">
        <f>IF(C1217&gt;0,VLOOKUP(C1217,[5]!EQUIPOS[#Data],3,0)," ")</f>
        <v xml:space="preserve"> </v>
      </c>
      <c r="H1217" s="152"/>
      <c r="I1217" s="144" t="str">
        <f>IF(C1217&gt;0,VLOOKUP(C1217,[5]!EQUIPOS[#Data],4,0)," ")</f>
        <v xml:space="preserve"> </v>
      </c>
      <c r="J1217" s="145" t="str">
        <f t="shared" si="25"/>
        <v/>
      </c>
    </row>
    <row r="1218" spans="3:12" ht="15.75" thickBot="1" x14ac:dyDescent="0.3">
      <c r="C1218" s="110"/>
      <c r="E1218" s="137"/>
      <c r="F1218" s="354" t="s">
        <v>443</v>
      </c>
      <c r="G1218" s="354"/>
      <c r="H1218" s="354"/>
      <c r="I1218" s="354"/>
      <c r="J1218" s="138">
        <f>ROUND(SUM(J1212:J1217),2)</f>
        <v>3442.3</v>
      </c>
    </row>
    <row r="1219" spans="3:12" ht="12" customHeight="1" thickBot="1" x14ac:dyDescent="0.3">
      <c r="C1219" s="110"/>
      <c r="E1219" s="137"/>
      <c r="F1219" s="155"/>
      <c r="G1219" s="156"/>
      <c r="H1219" s="123"/>
      <c r="I1219" s="124"/>
      <c r="J1219" s="157"/>
    </row>
    <row r="1220" spans="3:12" x14ac:dyDescent="0.25">
      <c r="C1220" s="110"/>
      <c r="E1220" s="158"/>
      <c r="F1220" s="355" t="s">
        <v>2</v>
      </c>
      <c r="G1220" s="355"/>
      <c r="H1220" s="355"/>
      <c r="I1220" s="355"/>
      <c r="J1220" s="159">
        <f>+J1218+J1208+J1202+J1194</f>
        <v>72288.22</v>
      </c>
      <c r="L1220" s="161">
        <f>VLOOKUP(C1183,'[5]ITEMS NP'!$E$7:$I$68,5,0)</f>
        <v>72288.22</v>
      </c>
    </row>
    <row r="1221" spans="3:12" x14ac:dyDescent="0.25">
      <c r="E1221" s="162"/>
      <c r="F1221" s="163"/>
      <c r="G1221" s="164"/>
      <c r="H1221" s="165"/>
      <c r="I1221" s="166"/>
      <c r="J1221" s="167"/>
    </row>
    <row r="1222" spans="3:12" x14ac:dyDescent="0.25">
      <c r="E1222" s="168" t="s">
        <v>455</v>
      </c>
      <c r="F1222" s="169"/>
      <c r="G1222" s="170"/>
      <c r="H1222" s="171"/>
      <c r="I1222" s="172"/>
      <c r="J1222" s="173"/>
    </row>
    <row r="1223" spans="3:12" x14ac:dyDescent="0.25">
      <c r="E1223" s="168"/>
      <c r="F1223" s="169"/>
      <c r="G1223" s="170"/>
      <c r="H1223" s="171"/>
      <c r="I1223" s="172"/>
      <c r="J1223" s="173"/>
    </row>
    <row r="1224" spans="3:12" x14ac:dyDescent="0.25">
      <c r="E1224" s="168"/>
      <c r="F1224" s="169"/>
      <c r="G1224" s="170"/>
      <c r="H1224" s="171"/>
      <c r="I1224" s="172"/>
      <c r="J1224" s="173"/>
    </row>
    <row r="1225" spans="3:12" x14ac:dyDescent="0.25">
      <c r="E1225" s="168"/>
      <c r="F1225" s="169"/>
      <c r="G1225" s="170"/>
      <c r="H1225" s="171"/>
      <c r="I1225" s="172"/>
      <c r="J1225" s="173"/>
    </row>
    <row r="1226" spans="3:12" x14ac:dyDescent="0.25">
      <c r="E1226" s="334" t="s">
        <v>456</v>
      </c>
      <c r="F1226" s="335"/>
      <c r="G1226" s="335"/>
      <c r="H1226" s="336" t="s">
        <v>457</v>
      </c>
      <c r="I1226" s="336"/>
      <c r="J1226" s="337"/>
    </row>
    <row r="1227" spans="3:12" x14ac:dyDescent="0.25">
      <c r="E1227" s="334" t="s">
        <v>458</v>
      </c>
      <c r="F1227" s="335"/>
      <c r="G1227" s="335"/>
      <c r="H1227" s="336" t="s">
        <v>459</v>
      </c>
      <c r="I1227" s="336"/>
      <c r="J1227" s="337"/>
    </row>
    <row r="1228" spans="3:12" x14ac:dyDescent="0.25">
      <c r="E1228" s="334" t="s">
        <v>460</v>
      </c>
      <c r="F1228" s="335"/>
      <c r="G1228" s="335"/>
      <c r="H1228" s="336" t="s">
        <v>461</v>
      </c>
      <c r="I1228" s="336"/>
      <c r="J1228" s="337"/>
    </row>
    <row r="1229" spans="3:12" x14ac:dyDescent="0.25">
      <c r="E1229" s="334" t="s">
        <v>462</v>
      </c>
      <c r="F1229" s="335"/>
      <c r="G1229" s="335"/>
      <c r="H1229" s="336" t="s">
        <v>463</v>
      </c>
      <c r="I1229" s="336"/>
      <c r="J1229" s="337"/>
    </row>
    <row r="1230" spans="3:12" x14ac:dyDescent="0.25">
      <c r="E1230" s="338" t="s">
        <v>464</v>
      </c>
      <c r="F1230" s="339"/>
      <c r="G1230" s="339"/>
      <c r="H1230" s="339" t="s">
        <v>465</v>
      </c>
      <c r="I1230" s="339"/>
      <c r="J1230" s="340"/>
    </row>
    <row r="1231" spans="3:12" ht="14.45" hidden="1" customHeight="1" x14ac:dyDescent="0.25">
      <c r="E1231" s="341" t="s">
        <v>466</v>
      </c>
      <c r="F1231" s="342"/>
      <c r="G1231" s="342"/>
      <c r="H1231" s="342"/>
      <c r="I1231" s="342"/>
      <c r="J1231" s="343"/>
    </row>
    <row r="1232" spans="3:12" hidden="1" x14ac:dyDescent="0.25">
      <c r="E1232" s="344"/>
      <c r="F1232" s="345"/>
      <c r="G1232" s="345"/>
      <c r="H1232" s="345"/>
      <c r="I1232" s="345"/>
      <c r="J1232" s="346"/>
    </row>
    <row r="1233" spans="5:10" hidden="1" x14ac:dyDescent="0.25">
      <c r="E1233" s="347" t="str">
        <f>+E1183</f>
        <v>Desmonte reinstalacion de archivador</v>
      </c>
      <c r="F1233" s="347"/>
      <c r="G1233" s="347"/>
      <c r="H1233" s="347"/>
      <c r="I1233" s="111" t="s">
        <v>431</v>
      </c>
      <c r="J1233" s="112" t="str">
        <f>+J1183</f>
        <v>M2</v>
      </c>
    </row>
    <row r="1234" spans="5:10" ht="21" hidden="1" customHeight="1" x14ac:dyDescent="0.25">
      <c r="E1234" s="348"/>
      <c r="F1234" s="348"/>
      <c r="G1234" s="348"/>
      <c r="H1234" s="348"/>
      <c r="I1234" s="113" t="s">
        <v>432</v>
      </c>
      <c r="J1234" s="114" t="str">
        <f>+J1184</f>
        <v>NP-32</v>
      </c>
    </row>
    <row r="1235" spans="5:10" hidden="1" x14ac:dyDescent="0.25">
      <c r="E1235" s="349"/>
      <c r="F1235" s="350"/>
      <c r="G1235" s="350"/>
      <c r="H1235" s="350"/>
      <c r="I1235" s="350"/>
      <c r="J1235" s="351"/>
    </row>
    <row r="1236" spans="5:10" hidden="1" x14ac:dyDescent="0.25">
      <c r="E1236" s="174"/>
      <c r="F1236" s="175"/>
      <c r="G1236" s="175"/>
      <c r="H1236" s="175"/>
      <c r="I1236" s="175"/>
      <c r="J1236" s="176"/>
    </row>
    <row r="1237" spans="5:10" hidden="1" x14ac:dyDescent="0.25">
      <c r="E1237" s="174"/>
      <c r="F1237" s="175"/>
      <c r="G1237" s="175"/>
      <c r="H1237" s="175"/>
      <c r="I1237" s="175"/>
      <c r="J1237" s="176"/>
    </row>
    <row r="1238" spans="5:10" hidden="1" x14ac:dyDescent="0.25">
      <c r="E1238" s="174"/>
      <c r="F1238" s="175"/>
      <c r="G1238" s="175"/>
      <c r="H1238" s="175"/>
      <c r="I1238" s="175"/>
      <c r="J1238" s="176"/>
    </row>
    <row r="1239" spans="5:10" hidden="1" x14ac:dyDescent="0.25">
      <c r="E1239" s="174"/>
      <c r="F1239" s="175"/>
      <c r="G1239" s="175"/>
      <c r="H1239" s="175"/>
      <c r="I1239" s="175"/>
      <c r="J1239" s="176"/>
    </row>
    <row r="1240" spans="5:10" hidden="1" x14ac:dyDescent="0.25">
      <c r="E1240" s="174"/>
      <c r="F1240" s="175"/>
      <c r="G1240" s="175"/>
      <c r="H1240" s="175"/>
      <c r="I1240" s="175"/>
      <c r="J1240" s="176"/>
    </row>
    <row r="1241" spans="5:10" hidden="1" x14ac:dyDescent="0.25">
      <c r="E1241" s="174"/>
      <c r="F1241" s="175"/>
      <c r="G1241" s="175"/>
      <c r="H1241" s="175"/>
      <c r="I1241" s="175"/>
      <c r="J1241" s="176"/>
    </row>
    <row r="1242" spans="5:10" hidden="1" x14ac:dyDescent="0.25">
      <c r="E1242" s="174"/>
      <c r="F1242" s="175"/>
      <c r="G1242" s="175"/>
      <c r="H1242" s="175"/>
      <c r="I1242" s="175"/>
      <c r="J1242" s="176"/>
    </row>
    <row r="1243" spans="5:10" hidden="1" x14ac:dyDescent="0.25">
      <c r="E1243" s="174"/>
      <c r="F1243" s="175"/>
      <c r="G1243" s="175"/>
      <c r="H1243" s="175"/>
      <c r="I1243" s="175"/>
      <c r="J1243" s="176"/>
    </row>
    <row r="1244" spans="5:10" hidden="1" x14ac:dyDescent="0.25">
      <c r="E1244" s="174"/>
      <c r="F1244" s="175"/>
      <c r="G1244" s="175"/>
      <c r="H1244" s="175"/>
      <c r="I1244" s="175"/>
      <c r="J1244" s="176"/>
    </row>
    <row r="1245" spans="5:10" hidden="1" x14ac:dyDescent="0.25">
      <c r="E1245" s="174"/>
      <c r="F1245" s="175"/>
      <c r="G1245" s="175"/>
      <c r="H1245" s="175"/>
      <c r="I1245" s="175"/>
      <c r="J1245" s="176"/>
    </row>
    <row r="1246" spans="5:10" hidden="1" x14ac:dyDescent="0.25">
      <c r="E1246" s="174"/>
      <c r="F1246" s="175"/>
      <c r="G1246" s="175"/>
      <c r="H1246" s="175"/>
      <c r="I1246" s="175"/>
      <c r="J1246" s="176"/>
    </row>
    <row r="1247" spans="5:10" hidden="1" x14ac:dyDescent="0.25">
      <c r="E1247" s="174"/>
      <c r="F1247" s="175"/>
      <c r="G1247" s="175"/>
      <c r="H1247" s="175"/>
      <c r="I1247" s="175"/>
      <c r="J1247" s="176"/>
    </row>
    <row r="1248" spans="5:10" hidden="1" x14ac:dyDescent="0.25">
      <c r="E1248" s="174"/>
      <c r="F1248" s="175"/>
      <c r="G1248" s="175"/>
      <c r="H1248" s="175"/>
      <c r="I1248" s="175"/>
      <c r="J1248" s="176"/>
    </row>
    <row r="1249" spans="5:10" hidden="1" x14ac:dyDescent="0.25">
      <c r="E1249" s="174"/>
      <c r="F1249" s="175"/>
      <c r="G1249" s="175"/>
      <c r="H1249" s="175"/>
      <c r="I1249" s="175"/>
      <c r="J1249" s="176"/>
    </row>
    <row r="1250" spans="5:10" hidden="1" x14ac:dyDescent="0.25">
      <c r="E1250" s="174"/>
      <c r="F1250" s="175"/>
      <c r="G1250" s="175"/>
      <c r="H1250" s="175"/>
      <c r="I1250" s="175"/>
      <c r="J1250" s="176"/>
    </row>
    <row r="1251" spans="5:10" hidden="1" x14ac:dyDescent="0.25">
      <c r="E1251" s="174"/>
      <c r="F1251" s="175"/>
      <c r="G1251" s="175"/>
      <c r="H1251" s="175"/>
      <c r="I1251" s="175"/>
      <c r="J1251" s="176"/>
    </row>
    <row r="1252" spans="5:10" hidden="1" x14ac:dyDescent="0.25">
      <c r="E1252" s="349"/>
      <c r="F1252" s="350"/>
      <c r="G1252" s="350"/>
      <c r="H1252" s="350"/>
      <c r="I1252" s="350"/>
      <c r="J1252" s="351"/>
    </row>
    <row r="1253" spans="5:10" hidden="1" x14ac:dyDescent="0.25">
      <c r="E1253" s="174"/>
      <c r="F1253" s="175"/>
      <c r="G1253" s="175"/>
      <c r="H1253" s="175"/>
      <c r="I1253" s="175"/>
      <c r="J1253" s="176"/>
    </row>
    <row r="1254" spans="5:10" hidden="1" x14ac:dyDescent="0.25">
      <c r="E1254" s="174"/>
      <c r="F1254" s="175"/>
      <c r="G1254" s="175"/>
      <c r="H1254" s="175"/>
      <c r="I1254" s="175"/>
      <c r="J1254" s="176"/>
    </row>
    <row r="1255" spans="5:10" hidden="1" x14ac:dyDescent="0.25">
      <c r="E1255" s="174"/>
      <c r="F1255" s="175"/>
      <c r="G1255" s="175"/>
      <c r="H1255" s="175"/>
      <c r="I1255" s="175"/>
      <c r="J1255" s="176"/>
    </row>
    <row r="1256" spans="5:10" hidden="1" x14ac:dyDescent="0.25">
      <c r="E1256" s="174"/>
      <c r="F1256" s="175"/>
      <c r="G1256" s="175"/>
      <c r="H1256" s="175"/>
      <c r="I1256" s="175"/>
      <c r="J1256" s="176"/>
    </row>
    <row r="1257" spans="5:10" hidden="1" x14ac:dyDescent="0.25">
      <c r="E1257" s="174"/>
      <c r="F1257" s="175"/>
      <c r="G1257" s="175"/>
      <c r="H1257" s="175"/>
      <c r="I1257" s="175"/>
      <c r="J1257" s="176"/>
    </row>
    <row r="1258" spans="5:10" hidden="1" x14ac:dyDescent="0.25">
      <c r="E1258" s="174"/>
      <c r="F1258" s="175"/>
      <c r="G1258" s="175"/>
      <c r="H1258" s="175"/>
      <c r="I1258" s="175"/>
      <c r="J1258" s="176"/>
    </row>
    <row r="1259" spans="5:10" hidden="1" x14ac:dyDescent="0.25">
      <c r="E1259" s="174"/>
      <c r="F1259" s="175"/>
      <c r="G1259" s="175"/>
      <c r="H1259" s="175"/>
      <c r="I1259" s="175"/>
      <c r="J1259" s="176"/>
    </row>
    <row r="1260" spans="5:10" hidden="1" x14ac:dyDescent="0.25">
      <c r="E1260" s="174"/>
      <c r="F1260" s="175"/>
      <c r="G1260" s="175"/>
      <c r="H1260" s="175"/>
      <c r="I1260" s="175"/>
      <c r="J1260" s="176"/>
    </row>
    <row r="1261" spans="5:10" hidden="1" x14ac:dyDescent="0.25">
      <c r="E1261" s="174"/>
      <c r="F1261" s="175"/>
      <c r="G1261" s="175"/>
      <c r="H1261" s="175"/>
      <c r="I1261" s="175"/>
      <c r="J1261" s="176"/>
    </row>
    <row r="1262" spans="5:10" hidden="1" x14ac:dyDescent="0.25">
      <c r="E1262" s="174"/>
      <c r="F1262" s="175"/>
      <c r="G1262" s="175"/>
      <c r="H1262" s="175"/>
      <c r="I1262" s="175"/>
      <c r="J1262" s="176"/>
    </row>
    <row r="1263" spans="5:10" hidden="1" x14ac:dyDescent="0.25">
      <c r="E1263" s="174"/>
      <c r="F1263" s="175"/>
      <c r="G1263" s="175"/>
      <c r="H1263" s="175"/>
      <c r="I1263" s="175"/>
      <c r="J1263" s="176"/>
    </row>
    <row r="1264" spans="5:10" hidden="1" x14ac:dyDescent="0.25">
      <c r="E1264" s="174"/>
      <c r="F1264" s="175"/>
      <c r="G1264" s="175"/>
      <c r="H1264" s="175"/>
      <c r="I1264" s="175"/>
      <c r="J1264" s="176"/>
    </row>
    <row r="1265" spans="1:10" hidden="1" x14ac:dyDescent="0.25">
      <c r="E1265" s="174"/>
      <c r="F1265" s="175"/>
      <c r="G1265" s="175"/>
      <c r="H1265" s="175"/>
      <c r="I1265" s="175"/>
      <c r="J1265" s="176"/>
    </row>
    <row r="1266" spans="1:10" hidden="1" x14ac:dyDescent="0.25">
      <c r="E1266" s="177"/>
      <c r="F1266" s="178"/>
      <c r="G1266" s="178"/>
      <c r="H1266" s="178"/>
      <c r="I1266" s="178"/>
      <c r="J1266" s="179"/>
    </row>
    <row r="1267" spans="1:10" hidden="1" x14ac:dyDescent="0.25">
      <c r="E1267" s="162"/>
      <c r="F1267" s="163"/>
      <c r="G1267" s="164"/>
      <c r="H1267" s="165"/>
      <c r="I1267" s="166"/>
      <c r="J1267" s="167"/>
    </row>
    <row r="1268" spans="1:10" hidden="1" x14ac:dyDescent="0.25">
      <c r="E1268" s="168" t="s">
        <v>455</v>
      </c>
      <c r="F1268" s="169"/>
      <c r="G1268" s="170"/>
      <c r="H1268" s="171"/>
      <c r="I1268" s="172"/>
      <c r="J1268" s="173"/>
    </row>
    <row r="1269" spans="1:10" hidden="1" x14ac:dyDescent="0.25">
      <c r="E1269" s="168"/>
      <c r="F1269" s="169"/>
      <c r="G1269" s="170"/>
      <c r="H1269" s="171"/>
      <c r="I1269" s="172"/>
      <c r="J1269" s="173"/>
    </row>
    <row r="1270" spans="1:10" hidden="1" x14ac:dyDescent="0.25">
      <c r="E1270" s="168"/>
      <c r="F1270" s="169"/>
      <c r="G1270" s="170"/>
      <c r="H1270" s="171"/>
      <c r="I1270" s="172"/>
      <c r="J1270" s="173"/>
    </row>
    <row r="1271" spans="1:10" hidden="1" x14ac:dyDescent="0.25">
      <c r="E1271" s="168"/>
      <c r="F1271" s="169"/>
      <c r="G1271" s="170"/>
      <c r="H1271" s="171"/>
      <c r="I1271" s="172"/>
      <c r="J1271" s="173"/>
    </row>
    <row r="1272" spans="1:10" hidden="1" x14ac:dyDescent="0.25">
      <c r="E1272" s="334" t="s">
        <v>456</v>
      </c>
      <c r="F1272" s="335"/>
      <c r="G1272" s="335"/>
      <c r="H1272" s="336" t="s">
        <v>457</v>
      </c>
      <c r="I1272" s="336"/>
      <c r="J1272" s="337"/>
    </row>
    <row r="1273" spans="1:10" hidden="1" x14ac:dyDescent="0.25">
      <c r="E1273" s="334" t="s">
        <v>458</v>
      </c>
      <c r="F1273" s="335"/>
      <c r="G1273" s="335"/>
      <c r="H1273" s="336" t="s">
        <v>459</v>
      </c>
      <c r="I1273" s="336"/>
      <c r="J1273" s="337"/>
    </row>
    <row r="1274" spans="1:10" hidden="1" x14ac:dyDescent="0.25">
      <c r="E1274" s="334" t="s">
        <v>460</v>
      </c>
      <c r="F1274" s="335"/>
      <c r="G1274" s="335"/>
      <c r="H1274" s="336" t="s">
        <v>461</v>
      </c>
      <c r="I1274" s="336"/>
      <c r="J1274" s="337"/>
    </row>
    <row r="1275" spans="1:10" hidden="1" x14ac:dyDescent="0.25">
      <c r="E1275" s="334" t="s">
        <v>462</v>
      </c>
      <c r="F1275" s="335"/>
      <c r="G1275" s="335"/>
      <c r="H1275" s="336" t="s">
        <v>463</v>
      </c>
      <c r="I1275" s="336"/>
      <c r="J1275" s="337"/>
    </row>
    <row r="1276" spans="1:10" hidden="1" x14ac:dyDescent="0.25">
      <c r="E1276" s="338" t="s">
        <v>464</v>
      </c>
      <c r="F1276" s="339"/>
      <c r="G1276" s="339"/>
      <c r="H1276" s="339" t="s">
        <v>465</v>
      </c>
      <c r="I1276" s="339"/>
      <c r="J1276" s="340"/>
    </row>
    <row r="1277" spans="1:10" ht="22.5" customHeight="1" x14ac:dyDescent="0.25">
      <c r="A1277" t="s">
        <v>430</v>
      </c>
      <c r="B1277" s="109">
        <v>33</v>
      </c>
      <c r="C1277" s="110" t="str">
        <f>+A1277&amp;B1277</f>
        <v>NP-33</v>
      </c>
      <c r="E1277" s="347" t="str">
        <f>VLOOKUP(C1277,'[5]ITEMS NP'!$E$7:$G$61,2,0)</f>
        <v>Desmonte redes telecomunic</v>
      </c>
      <c r="F1277" s="347"/>
      <c r="G1277" s="347"/>
      <c r="H1277" s="347"/>
      <c r="I1277" s="111" t="s">
        <v>431</v>
      </c>
      <c r="J1277" s="112" t="str">
        <f>VLOOKUP(C1277,'[5]ITEMS NP'!$E$7:$G$61,3,0)</f>
        <v>ML</v>
      </c>
    </row>
    <row r="1278" spans="1:10" x14ac:dyDescent="0.25">
      <c r="C1278" s="110"/>
      <c r="E1278" s="348"/>
      <c r="F1278" s="348"/>
      <c r="G1278" s="348"/>
      <c r="H1278" s="348"/>
      <c r="I1278" s="113" t="s">
        <v>432</v>
      </c>
      <c r="J1278" s="114" t="str">
        <f>VLOOKUP(C1277,'[5]ITEMS NP'!$E$7:$G$61,1,0)</f>
        <v>NP-33</v>
      </c>
    </row>
    <row r="1279" spans="1:10" ht="12" customHeight="1" x14ac:dyDescent="0.25">
      <c r="C1279" s="110"/>
      <c r="E1279" s="115"/>
      <c r="F1279" s="116"/>
      <c r="G1279" s="117"/>
      <c r="H1279" s="118"/>
      <c r="I1279" s="119"/>
      <c r="J1279" s="120"/>
    </row>
    <row r="1280" spans="1:10" x14ac:dyDescent="0.25">
      <c r="B1280" s="121"/>
      <c r="C1280" s="110"/>
      <c r="E1280" s="358" t="s">
        <v>435</v>
      </c>
      <c r="F1280" s="358"/>
      <c r="G1280" s="358"/>
      <c r="H1280" s="123"/>
      <c r="I1280" s="124"/>
      <c r="J1280" s="125"/>
    </row>
    <row r="1281" spans="3:10" x14ac:dyDescent="0.25">
      <c r="C1281" s="110"/>
      <c r="E1281" s="126" t="s">
        <v>436</v>
      </c>
      <c r="F1281" s="127" t="s">
        <v>437</v>
      </c>
      <c r="G1281" s="128" t="s">
        <v>18</v>
      </c>
      <c r="H1281" s="128" t="s">
        <v>438</v>
      </c>
      <c r="I1281" s="129" t="s">
        <v>439</v>
      </c>
      <c r="J1281" s="130" t="s">
        <v>440</v>
      </c>
    </row>
    <row r="1282" spans="3:10" x14ac:dyDescent="0.25">
      <c r="C1282" s="110"/>
      <c r="E1282" s="131" t="str">
        <f>IF(C1282&gt;0,VLOOKUP(C1282,[5]!materiales[#Data],2,0)," ")</f>
        <v xml:space="preserve"> </v>
      </c>
      <c r="F1282" s="132" t="str">
        <f>IF(C1282&gt;0,VLOOKUP(C1282,[5]!materiales[#Data],3,0)," ")</f>
        <v xml:space="preserve"> </v>
      </c>
      <c r="G1282" s="133"/>
      <c r="H1282" s="134"/>
      <c r="I1282" s="135" t="str">
        <f>IF(C1282&gt;0,VLOOKUP(C1282,[5]!materiales[#Data],4,0)," ")</f>
        <v xml:space="preserve"> </v>
      </c>
      <c r="J1282" s="135" t="str">
        <f t="shared" ref="J1282:J1287" si="26">+IFERROR((G1282*I1282)+(G1282*H1282*I1282),"")</f>
        <v/>
      </c>
    </row>
    <row r="1283" spans="3:10" x14ac:dyDescent="0.25">
      <c r="C1283" s="110"/>
      <c r="E1283" s="131" t="str">
        <f>IF(C1283&gt;0,VLOOKUP(C1283,[5]!materiales[#Data],2,0)," ")</f>
        <v xml:space="preserve"> </v>
      </c>
      <c r="F1283" s="132" t="str">
        <f>IF(C1283&gt;0,VLOOKUP(C1283,[5]!materiales[#Data],3,0)," ")</f>
        <v xml:space="preserve"> </v>
      </c>
      <c r="G1283" s="136"/>
      <c r="H1283" s="134"/>
      <c r="I1283" s="135" t="str">
        <f>IF(C1283&gt;0,VLOOKUP(C1283,[5]!materiales[#Data],4,0)," ")</f>
        <v xml:space="preserve"> </v>
      </c>
      <c r="J1283" s="135" t="str">
        <f t="shared" si="26"/>
        <v/>
      </c>
    </row>
    <row r="1284" spans="3:10" x14ac:dyDescent="0.25">
      <c r="C1284" s="110"/>
      <c r="E1284" s="131" t="str">
        <f>IF(C1284&gt;0,VLOOKUP(C1284,[5]!materiales[#Data],2,0)," ")</f>
        <v xml:space="preserve"> </v>
      </c>
      <c r="F1284" s="132" t="str">
        <f>IF(C1284&gt;0,VLOOKUP(C1284,[5]!materiales[#Data],3,0)," ")</f>
        <v xml:space="preserve"> </v>
      </c>
      <c r="G1284" s="132"/>
      <c r="H1284" s="134"/>
      <c r="I1284" s="135" t="str">
        <f>IF(C1284&gt;0,VLOOKUP(C1284,[5]!materiales[#Data],4,0)," ")</f>
        <v xml:space="preserve"> </v>
      </c>
      <c r="J1284" s="135" t="str">
        <f t="shared" si="26"/>
        <v/>
      </c>
    </row>
    <row r="1285" spans="3:10" x14ac:dyDescent="0.25">
      <c r="C1285" s="110"/>
      <c r="E1285" s="131" t="str">
        <f>IF(C1285&gt;0,VLOOKUP(C1285,[5]!materiales[#Data],2,0)," ")</f>
        <v xml:space="preserve"> </v>
      </c>
      <c r="F1285" s="132" t="str">
        <f>IF(C1285&gt;0,VLOOKUP(C1285,[5]!materiales[#Data],3,0)," ")</f>
        <v xml:space="preserve"> </v>
      </c>
      <c r="G1285" s="132"/>
      <c r="H1285" s="134"/>
      <c r="I1285" s="135" t="str">
        <f>IF(C1285&gt;0,VLOOKUP(C1285,[5]!materiales[#Data],4,0)," ")</f>
        <v xml:space="preserve"> </v>
      </c>
      <c r="J1285" s="135" t="str">
        <f t="shared" si="26"/>
        <v/>
      </c>
    </row>
    <row r="1286" spans="3:10" x14ac:dyDescent="0.25">
      <c r="C1286" s="110"/>
      <c r="E1286" s="131" t="str">
        <f>IF(C1286&gt;0,VLOOKUP(C1286,[5]!materiales[#Data],2,0)," ")</f>
        <v xml:space="preserve"> </v>
      </c>
      <c r="F1286" s="132" t="str">
        <f>IF(C1286&gt;0,VLOOKUP(C1286,[5]!materiales[#Data],3,0)," ")</f>
        <v xml:space="preserve"> </v>
      </c>
      <c r="G1286" s="132"/>
      <c r="H1286" s="134"/>
      <c r="I1286" s="135" t="str">
        <f>IF(C1286&gt;0,VLOOKUP(C1286,[5]!materiales[#Data],4,0)," ")</f>
        <v xml:space="preserve"> </v>
      </c>
      <c r="J1286" s="135" t="str">
        <f t="shared" si="26"/>
        <v/>
      </c>
    </row>
    <row r="1287" spans="3:10" ht="15.75" thickBot="1" x14ac:dyDescent="0.3">
      <c r="C1287" s="110"/>
      <c r="E1287" s="131" t="str">
        <f>IF(C1287&gt;0,VLOOKUP(C1287,[5]!materiales[#Data],2,0)," ")</f>
        <v xml:space="preserve"> </v>
      </c>
      <c r="F1287" s="132" t="str">
        <f>IF(C1287&gt;0,VLOOKUP(C1287,[5]!materiales[#Data],3,0)," ")</f>
        <v xml:space="preserve"> </v>
      </c>
      <c r="G1287" s="132"/>
      <c r="H1287" s="134"/>
      <c r="I1287" s="135" t="str">
        <f>IF(C1287&gt;0,VLOOKUP(C1287,[5]!materiales[#Data],4,0)," ")</f>
        <v xml:space="preserve"> </v>
      </c>
      <c r="J1287" s="135" t="str">
        <f t="shared" si="26"/>
        <v/>
      </c>
    </row>
    <row r="1288" spans="3:10" ht="15.75" thickBot="1" x14ac:dyDescent="0.3">
      <c r="C1288" s="110"/>
      <c r="E1288" s="137"/>
      <c r="F1288" s="364" t="s">
        <v>443</v>
      </c>
      <c r="G1288" s="360"/>
      <c r="H1288" s="360"/>
      <c r="I1288" s="365"/>
      <c r="J1288" s="138">
        <f>ROUND(SUM(J1282:J1287),2)</f>
        <v>0</v>
      </c>
    </row>
    <row r="1289" spans="3:10" ht="12" customHeight="1" x14ac:dyDescent="0.25">
      <c r="C1289" s="110"/>
      <c r="E1289" s="137"/>
      <c r="F1289" s="139"/>
      <c r="G1289" s="139"/>
      <c r="H1289" s="139"/>
      <c r="I1289" s="139"/>
      <c r="J1289" s="140"/>
    </row>
    <row r="1290" spans="3:10" x14ac:dyDescent="0.25">
      <c r="C1290" s="110"/>
      <c r="E1290" s="358" t="s">
        <v>444</v>
      </c>
      <c r="F1290" s="358"/>
      <c r="G1290" s="358"/>
      <c r="H1290" s="123"/>
      <c r="I1290" s="124"/>
      <c r="J1290" s="141"/>
    </row>
    <row r="1291" spans="3:10" x14ac:dyDescent="0.25">
      <c r="C1291" s="110"/>
      <c r="E1291" s="356" t="s">
        <v>436</v>
      </c>
      <c r="F1291" s="357"/>
      <c r="G1291" s="127" t="s">
        <v>437</v>
      </c>
      <c r="H1291" s="128" t="s">
        <v>445</v>
      </c>
      <c r="I1291" s="129" t="s">
        <v>439</v>
      </c>
      <c r="J1291" s="130" t="s">
        <v>440</v>
      </c>
    </row>
    <row r="1292" spans="3:10" x14ac:dyDescent="0.25">
      <c r="C1292" s="110" t="s">
        <v>500</v>
      </c>
      <c r="E1292" s="352" t="str">
        <f>IF(C1292&gt;0,VLOOKUP(C1292,[5]!M_O[#Data],2,0)," ")</f>
        <v>Cuadrilla FF (Electrica)+PREST.</v>
      </c>
      <c r="F1292" s="353"/>
      <c r="G1292" s="142" t="str">
        <f>IF(C1292&gt;0,VLOOKUP(C1292,[5]!M_O[#Data],3,0)," ")</f>
        <v>JRN</v>
      </c>
      <c r="H1292" s="143">
        <v>0.03</v>
      </c>
      <c r="I1292" s="144">
        <f>IF(C1292&gt;0,VLOOKUP(C1292,[5]!M_O[#Data],4,0)," ")</f>
        <v>209149</v>
      </c>
      <c r="J1292" s="145">
        <f>+IFERROR(H1292*I1292,"")</f>
        <v>6274.4699999999993</v>
      </c>
    </row>
    <row r="1293" spans="3:10" x14ac:dyDescent="0.25">
      <c r="C1293" s="110"/>
      <c r="E1293" s="352" t="str">
        <f>IF(C1293&gt;0,VLOOKUP(C1293,[5]!M_O[#Data],2,0)," ")</f>
        <v xml:space="preserve"> </v>
      </c>
      <c r="F1293" s="353"/>
      <c r="G1293" s="142" t="str">
        <f>IF(C1293&gt;0,VLOOKUP(C1293,[5]!M_O[#Data],3,0)," ")</f>
        <v xml:space="preserve"> </v>
      </c>
      <c r="H1293" s="143"/>
      <c r="I1293" s="144" t="str">
        <f>IF(C1293&gt;0,VLOOKUP(C1293,[5]!M_O[#Data],4,0)," ")</f>
        <v xml:space="preserve"> </v>
      </c>
      <c r="J1293" s="145" t="str">
        <f>+IFERROR(H1293*I1293,"")</f>
        <v/>
      </c>
    </row>
    <row r="1294" spans="3:10" x14ac:dyDescent="0.25">
      <c r="C1294" s="110"/>
      <c r="E1294" s="352" t="str">
        <f>IF(C1294&gt;0,VLOOKUP(C1294,[5]!M_O[#Data],2,0)," ")</f>
        <v xml:space="preserve"> </v>
      </c>
      <c r="F1294" s="353"/>
      <c r="G1294" s="142" t="str">
        <f>IF(C1294&gt;0,VLOOKUP(C1294,[5]!M_O[#Data],3,0)," ")</f>
        <v xml:space="preserve"> </v>
      </c>
      <c r="H1294" s="143"/>
      <c r="I1294" s="144" t="str">
        <f>IF(C1294&gt;0,VLOOKUP(C1294,[5]!M_O[#Data],4,0)," ")</f>
        <v xml:space="preserve"> </v>
      </c>
      <c r="J1294" s="145" t="str">
        <f>+IFERROR(H1294*I1294,"")</f>
        <v/>
      </c>
    </row>
    <row r="1295" spans="3:10" ht="15.75" thickBot="1" x14ac:dyDescent="0.3">
      <c r="C1295" s="110"/>
      <c r="E1295" s="352" t="str">
        <f>IF(C1295&gt;0,VLOOKUP(C1295,[5]!M_O[#Data],2,0)," ")</f>
        <v xml:space="preserve"> </v>
      </c>
      <c r="F1295" s="353"/>
      <c r="G1295" s="142" t="str">
        <f>IF(C1295&gt;0,VLOOKUP(C1295,[5]!M_O[#Data],3,0)," ")</f>
        <v xml:space="preserve"> </v>
      </c>
      <c r="H1295" s="146"/>
      <c r="I1295" s="144" t="str">
        <f>IF(C1295&gt;0,VLOOKUP(C1295,[5]!M_O[#Data],4,0)," ")</f>
        <v xml:space="preserve"> </v>
      </c>
      <c r="J1295" s="145" t="str">
        <f>+IFERROR(H1295*I1295,"")</f>
        <v/>
      </c>
    </row>
    <row r="1296" spans="3:10" ht="15.75" thickBot="1" x14ac:dyDescent="0.3">
      <c r="C1296" s="110"/>
      <c r="E1296" s="137"/>
      <c r="F1296" s="359" t="s">
        <v>443</v>
      </c>
      <c r="G1296" s="360"/>
      <c r="H1296" s="360"/>
      <c r="I1296" s="360"/>
      <c r="J1296" s="138">
        <f>ROUND(SUM(J1292:J1295),2)</f>
        <v>6274.47</v>
      </c>
    </row>
    <row r="1297" spans="3:10" ht="12" customHeight="1" x14ac:dyDescent="0.25">
      <c r="C1297" s="110"/>
      <c r="E1297" s="137"/>
      <c r="F1297" s="139"/>
      <c r="G1297" s="139"/>
      <c r="H1297" s="139"/>
      <c r="I1297" s="139"/>
      <c r="J1297" s="140"/>
    </row>
    <row r="1298" spans="3:10" x14ac:dyDescent="0.25">
      <c r="C1298" s="110"/>
      <c r="E1298" s="358" t="s">
        <v>447</v>
      </c>
      <c r="F1298" s="358"/>
      <c r="G1298" s="358"/>
      <c r="H1298" s="123"/>
      <c r="I1298" s="147"/>
      <c r="J1298" s="148"/>
    </row>
    <row r="1299" spans="3:10" x14ac:dyDescent="0.25">
      <c r="C1299" s="110"/>
      <c r="E1299" s="356" t="s">
        <v>436</v>
      </c>
      <c r="F1299" s="357"/>
      <c r="G1299" s="127" t="s">
        <v>437</v>
      </c>
      <c r="H1299" s="128" t="s">
        <v>445</v>
      </c>
      <c r="I1299" s="129" t="s">
        <v>439</v>
      </c>
      <c r="J1299" s="130" t="s">
        <v>440</v>
      </c>
    </row>
    <row r="1300" spans="3:10" x14ac:dyDescent="0.25">
      <c r="C1300" s="110"/>
      <c r="E1300" s="352"/>
      <c r="F1300" s="353"/>
      <c r="G1300" s="142"/>
      <c r="H1300" s="149"/>
      <c r="I1300" s="144"/>
      <c r="J1300" s="145"/>
    </row>
    <row r="1301" spans="3:10" ht="15.75" thickBot="1" x14ac:dyDescent="0.3">
      <c r="C1301" s="110"/>
      <c r="E1301" s="352"/>
      <c r="F1301" s="353"/>
      <c r="G1301" s="142"/>
      <c r="H1301" s="143"/>
      <c r="I1301" s="144"/>
      <c r="J1301" s="145"/>
    </row>
    <row r="1302" spans="3:10" ht="15.75" thickBot="1" x14ac:dyDescent="0.3">
      <c r="C1302" s="110"/>
      <c r="E1302" s="137"/>
      <c r="F1302" s="359" t="s">
        <v>443</v>
      </c>
      <c r="G1302" s="360"/>
      <c r="H1302" s="360"/>
      <c r="I1302" s="360"/>
      <c r="J1302" s="138">
        <f>ROUND(SUM(J1300:J1301),2)</f>
        <v>0</v>
      </c>
    </row>
    <row r="1303" spans="3:10" ht="12" customHeight="1" x14ac:dyDescent="0.25">
      <c r="C1303" s="110"/>
      <c r="E1303" s="137"/>
      <c r="F1303" s="139"/>
      <c r="G1303" s="139"/>
      <c r="H1303" s="139"/>
      <c r="I1303" s="139"/>
      <c r="J1303" s="140"/>
    </row>
    <row r="1304" spans="3:10" x14ac:dyDescent="0.25">
      <c r="C1304" s="110"/>
      <c r="E1304" s="361" t="s">
        <v>448</v>
      </c>
      <c r="F1304" s="361"/>
      <c r="G1304" s="361"/>
      <c r="H1304" s="123"/>
      <c r="I1304" s="147"/>
      <c r="J1304" s="151"/>
    </row>
    <row r="1305" spans="3:10" x14ac:dyDescent="0.25">
      <c r="C1305" s="110"/>
      <c r="E1305" s="356" t="s">
        <v>436</v>
      </c>
      <c r="F1305" s="357"/>
      <c r="G1305" s="127" t="s">
        <v>437</v>
      </c>
      <c r="H1305" s="128" t="s">
        <v>1</v>
      </c>
      <c r="I1305" s="129" t="s">
        <v>439</v>
      </c>
      <c r="J1305" s="130" t="s">
        <v>440</v>
      </c>
    </row>
    <row r="1306" spans="3:10" x14ac:dyDescent="0.25">
      <c r="C1306" s="110" t="s">
        <v>449</v>
      </c>
      <c r="E1306" s="352" t="str">
        <f>IF(C1306&gt;0,VLOOKUP(C1306,[5]!EQUIPOS[#Data],2,0)," ")</f>
        <v>HERRAMIENTA MENOR</v>
      </c>
      <c r="F1306" s="353"/>
      <c r="G1306" s="142" t="str">
        <f>IF(C1306&gt;0,VLOOKUP(C1306,[5]!EQUIPOS[#Data],3,0)," ")</f>
        <v>%</v>
      </c>
      <c r="H1306" s="152">
        <v>1</v>
      </c>
      <c r="I1306" s="144">
        <f>+J1296*0.05*H1306</f>
        <v>313.72350000000006</v>
      </c>
      <c r="J1306" s="145">
        <f t="shared" ref="J1306:J1311" si="27">+IFERROR(H1306*I1306,"")</f>
        <v>313.72350000000006</v>
      </c>
    </row>
    <row r="1307" spans="3:10" x14ac:dyDescent="0.25">
      <c r="C1307" s="110"/>
      <c r="E1307" s="352" t="str">
        <f>IF(C1307&gt;0,VLOOKUP(C1307,[5]!EQUIPOS[#Data],2,0)," ")</f>
        <v xml:space="preserve"> </v>
      </c>
      <c r="F1307" s="353"/>
      <c r="G1307" s="142" t="str">
        <f>IF(C1307&gt;0,VLOOKUP(C1307,[5]!EQUIPOS[#Data],3,0)," ")</f>
        <v xml:space="preserve"> </v>
      </c>
      <c r="H1307" s="153"/>
      <c r="I1307" s="144" t="str">
        <f>IF(C1307&gt;0,VLOOKUP(C1307,[5]!EQUIPOS[#Data],4,0)," ")</f>
        <v xml:space="preserve"> </v>
      </c>
      <c r="J1307" s="145" t="str">
        <f t="shared" si="27"/>
        <v/>
      </c>
    </row>
    <row r="1308" spans="3:10" x14ac:dyDescent="0.25">
      <c r="C1308" s="110"/>
      <c r="E1308" s="352" t="str">
        <f>IF(C1308&gt;0,VLOOKUP(C1308,[5]!EQUIPOS[#Data],2,0)," ")</f>
        <v xml:space="preserve"> </v>
      </c>
      <c r="F1308" s="353"/>
      <c r="G1308" s="142" t="str">
        <f>IF(C1308&gt;0,VLOOKUP(C1308,[5]!EQUIPOS[#Data],3,0)," ")</f>
        <v xml:space="preserve"> </v>
      </c>
      <c r="H1308" s="153"/>
      <c r="I1308" s="144" t="str">
        <f>IF(C1308&gt;0,VLOOKUP(C1308,[5]!EQUIPOS[#Data],4,0)," ")</f>
        <v xml:space="preserve"> </v>
      </c>
      <c r="J1308" s="145" t="str">
        <f t="shared" si="27"/>
        <v/>
      </c>
    </row>
    <row r="1309" spans="3:10" x14ac:dyDescent="0.25">
      <c r="C1309" s="110"/>
      <c r="E1309" s="352" t="str">
        <f>IF(C1309&gt;0,VLOOKUP(C1309,[5]!EQUIPOS[#Data],2,0)," ")</f>
        <v xml:space="preserve"> </v>
      </c>
      <c r="F1309" s="353"/>
      <c r="G1309" s="142" t="str">
        <f>IF(C1309&gt;0,VLOOKUP(C1309,[5]!EQUIPOS[#Data],3,0)," ")</f>
        <v xml:space="preserve"> </v>
      </c>
      <c r="H1309" s="153"/>
      <c r="I1309" s="144" t="str">
        <f>IF(C1309&gt;0,VLOOKUP(C1309,[5]!EQUIPOS[#Data],4,0)," ")</f>
        <v xml:space="preserve"> </v>
      </c>
      <c r="J1309" s="145" t="str">
        <f t="shared" si="27"/>
        <v/>
      </c>
    </row>
    <row r="1310" spans="3:10" x14ac:dyDescent="0.25">
      <c r="C1310" s="110"/>
      <c r="E1310" s="352" t="str">
        <f>IF(C1310&gt;0,VLOOKUP(C1310,[5]!EQUIPOS[#Data],2,0)," ")</f>
        <v xml:space="preserve"> </v>
      </c>
      <c r="F1310" s="353"/>
      <c r="G1310" s="142" t="str">
        <f>IF(C1310&gt;0,VLOOKUP(C1310,[5]!EQUIPOS[#Data],3,0)," ")</f>
        <v xml:space="preserve"> </v>
      </c>
      <c r="H1310" s="152"/>
      <c r="I1310" s="144" t="str">
        <f>IF(C1310&gt;0,VLOOKUP(C1310,[5]!EQUIPOS[#Data],4,0)," ")</f>
        <v xml:space="preserve"> </v>
      </c>
      <c r="J1310" s="145" t="str">
        <f t="shared" si="27"/>
        <v/>
      </c>
    </row>
    <row r="1311" spans="3:10" ht="15.75" thickBot="1" x14ac:dyDescent="0.3">
      <c r="C1311" s="110"/>
      <c r="E1311" s="352" t="str">
        <f>IF(C1311&gt;0,VLOOKUP(C1311,[5]!EQUIPOS[#Data],2,0)," ")</f>
        <v xml:space="preserve"> </v>
      </c>
      <c r="F1311" s="353"/>
      <c r="G1311" s="142" t="str">
        <f>IF(C1311&gt;0,VLOOKUP(C1311,[5]!EQUIPOS[#Data],3,0)," ")</f>
        <v xml:space="preserve"> </v>
      </c>
      <c r="H1311" s="152"/>
      <c r="I1311" s="144" t="str">
        <f>IF(C1311&gt;0,VLOOKUP(C1311,[5]!EQUIPOS[#Data],4,0)," ")</f>
        <v xml:space="preserve"> </v>
      </c>
      <c r="J1311" s="145" t="str">
        <f t="shared" si="27"/>
        <v/>
      </c>
    </row>
    <row r="1312" spans="3:10" ht="15.75" thickBot="1" x14ac:dyDescent="0.3">
      <c r="C1312" s="110"/>
      <c r="E1312" s="137"/>
      <c r="F1312" s="354" t="s">
        <v>443</v>
      </c>
      <c r="G1312" s="354"/>
      <c r="H1312" s="354"/>
      <c r="I1312" s="354"/>
      <c r="J1312" s="138">
        <f>ROUND(SUM(J1306:J1311),2)</f>
        <v>313.72000000000003</v>
      </c>
    </row>
    <row r="1313" spans="3:12" ht="12" customHeight="1" thickBot="1" x14ac:dyDescent="0.3">
      <c r="C1313" s="110"/>
      <c r="E1313" s="137"/>
      <c r="F1313" s="155"/>
      <c r="G1313" s="156"/>
      <c r="H1313" s="123"/>
      <c r="I1313" s="124"/>
      <c r="J1313" s="157"/>
    </row>
    <row r="1314" spans="3:12" x14ac:dyDescent="0.25">
      <c r="C1314" s="110"/>
      <c r="E1314" s="158"/>
      <c r="F1314" s="355" t="s">
        <v>2</v>
      </c>
      <c r="G1314" s="355"/>
      <c r="H1314" s="355"/>
      <c r="I1314" s="355"/>
      <c r="J1314" s="159">
        <f>+J1312+J1302+J1296+J1288</f>
        <v>6588.1900000000005</v>
      </c>
      <c r="L1314" s="161">
        <f>VLOOKUP(C1277,'[5]ITEMS NP'!$E$7:$I$68,5,0)</f>
        <v>6588.1900000000005</v>
      </c>
    </row>
    <row r="1315" spans="3:12" x14ac:dyDescent="0.25">
      <c r="E1315" s="162"/>
      <c r="F1315" s="163"/>
      <c r="G1315" s="164"/>
      <c r="H1315" s="165"/>
      <c r="I1315" s="166"/>
      <c r="J1315" s="167"/>
    </row>
    <row r="1316" spans="3:12" x14ac:dyDescent="0.25">
      <c r="E1316" s="168" t="s">
        <v>455</v>
      </c>
      <c r="F1316" s="169"/>
      <c r="G1316" s="170"/>
      <c r="H1316" s="171"/>
      <c r="I1316" s="172"/>
      <c r="J1316" s="173"/>
    </row>
    <row r="1317" spans="3:12" x14ac:dyDescent="0.25">
      <c r="E1317" s="168"/>
      <c r="F1317" s="169"/>
      <c r="G1317" s="170"/>
      <c r="H1317" s="171"/>
      <c r="I1317" s="172"/>
      <c r="J1317" s="173"/>
    </row>
    <row r="1318" spans="3:12" x14ac:dyDescent="0.25">
      <c r="E1318" s="168"/>
      <c r="F1318" s="169"/>
      <c r="G1318" s="170"/>
      <c r="H1318" s="171"/>
      <c r="I1318" s="172"/>
      <c r="J1318" s="173"/>
    </row>
    <row r="1319" spans="3:12" x14ac:dyDescent="0.25">
      <c r="E1319" s="168"/>
      <c r="F1319" s="169"/>
      <c r="G1319" s="170"/>
      <c r="H1319" s="171"/>
      <c r="I1319" s="172"/>
      <c r="J1319" s="173"/>
    </row>
    <row r="1320" spans="3:12" x14ac:dyDescent="0.25">
      <c r="E1320" s="334" t="s">
        <v>456</v>
      </c>
      <c r="F1320" s="335"/>
      <c r="G1320" s="335"/>
      <c r="H1320" s="336" t="s">
        <v>457</v>
      </c>
      <c r="I1320" s="336"/>
      <c r="J1320" s="337"/>
    </row>
    <row r="1321" spans="3:12" x14ac:dyDescent="0.25">
      <c r="E1321" s="334" t="s">
        <v>458</v>
      </c>
      <c r="F1321" s="335"/>
      <c r="G1321" s="335"/>
      <c r="H1321" s="336" t="s">
        <v>459</v>
      </c>
      <c r="I1321" s="336"/>
      <c r="J1321" s="337"/>
    </row>
    <row r="1322" spans="3:12" x14ac:dyDescent="0.25">
      <c r="E1322" s="334" t="s">
        <v>460</v>
      </c>
      <c r="F1322" s="335"/>
      <c r="G1322" s="335"/>
      <c r="H1322" s="336" t="s">
        <v>461</v>
      </c>
      <c r="I1322" s="336"/>
      <c r="J1322" s="337"/>
    </row>
    <row r="1323" spans="3:12" x14ac:dyDescent="0.25">
      <c r="E1323" s="334" t="s">
        <v>462</v>
      </c>
      <c r="F1323" s="335"/>
      <c r="G1323" s="335"/>
      <c r="H1323" s="336" t="s">
        <v>463</v>
      </c>
      <c r="I1323" s="336"/>
      <c r="J1323" s="337"/>
    </row>
    <row r="1324" spans="3:12" x14ac:dyDescent="0.25">
      <c r="E1324" s="338" t="s">
        <v>464</v>
      </c>
      <c r="F1324" s="339"/>
      <c r="G1324" s="339"/>
      <c r="H1324" s="339" t="s">
        <v>465</v>
      </c>
      <c r="I1324" s="339"/>
      <c r="J1324" s="340"/>
    </row>
    <row r="1325" spans="3:12" ht="14.45" hidden="1" customHeight="1" x14ac:dyDescent="0.25">
      <c r="E1325" s="341" t="s">
        <v>466</v>
      </c>
      <c r="F1325" s="342"/>
      <c r="G1325" s="342"/>
      <c r="H1325" s="342"/>
      <c r="I1325" s="342"/>
      <c r="J1325" s="343"/>
    </row>
    <row r="1326" spans="3:12" hidden="1" x14ac:dyDescent="0.25">
      <c r="E1326" s="344"/>
      <c r="F1326" s="345"/>
      <c r="G1326" s="345"/>
      <c r="H1326" s="345"/>
      <c r="I1326" s="345"/>
      <c r="J1326" s="346"/>
    </row>
    <row r="1327" spans="3:12" hidden="1" x14ac:dyDescent="0.25">
      <c r="E1327" s="347" t="str">
        <f>+E1277</f>
        <v>Desmonte redes telecomunic</v>
      </c>
      <c r="F1327" s="347"/>
      <c r="G1327" s="347"/>
      <c r="H1327" s="347"/>
      <c r="I1327" s="111" t="s">
        <v>431</v>
      </c>
      <c r="J1327" s="112" t="str">
        <f>+J1277</f>
        <v>ML</v>
      </c>
    </row>
    <row r="1328" spans="3:12" ht="21" hidden="1" customHeight="1" x14ac:dyDescent="0.25">
      <c r="E1328" s="348"/>
      <c r="F1328" s="348"/>
      <c r="G1328" s="348"/>
      <c r="H1328" s="348"/>
      <c r="I1328" s="113" t="s">
        <v>432</v>
      </c>
      <c r="J1328" s="114" t="str">
        <f>+J1278</f>
        <v>NP-33</v>
      </c>
    </row>
    <row r="1329" spans="5:10" hidden="1" x14ac:dyDescent="0.25">
      <c r="E1329" s="349"/>
      <c r="F1329" s="350"/>
      <c r="G1329" s="350"/>
      <c r="H1329" s="350"/>
      <c r="I1329" s="350"/>
      <c r="J1329" s="351"/>
    </row>
    <row r="1330" spans="5:10" hidden="1" x14ac:dyDescent="0.25">
      <c r="E1330" s="174"/>
      <c r="F1330" s="175"/>
      <c r="G1330" s="175"/>
      <c r="H1330" s="175"/>
      <c r="I1330" s="175"/>
      <c r="J1330" s="176"/>
    </row>
    <row r="1331" spans="5:10" hidden="1" x14ac:dyDescent="0.25">
      <c r="E1331" s="174"/>
      <c r="F1331" s="175"/>
      <c r="G1331" s="175"/>
      <c r="H1331" s="175"/>
      <c r="I1331" s="175"/>
      <c r="J1331" s="176"/>
    </row>
    <row r="1332" spans="5:10" hidden="1" x14ac:dyDescent="0.25">
      <c r="E1332" s="174"/>
      <c r="F1332" s="175"/>
      <c r="G1332" s="175"/>
      <c r="H1332" s="175"/>
      <c r="I1332" s="175"/>
      <c r="J1332" s="176"/>
    </row>
    <row r="1333" spans="5:10" hidden="1" x14ac:dyDescent="0.25">
      <c r="E1333" s="174"/>
      <c r="F1333" s="175"/>
      <c r="G1333" s="175"/>
      <c r="H1333" s="175"/>
      <c r="I1333" s="175"/>
      <c r="J1333" s="176"/>
    </row>
    <row r="1334" spans="5:10" hidden="1" x14ac:dyDescent="0.25">
      <c r="E1334" s="174"/>
      <c r="F1334" s="175"/>
      <c r="G1334" s="175"/>
      <c r="H1334" s="175"/>
      <c r="I1334" s="175"/>
      <c r="J1334" s="176"/>
    </row>
    <row r="1335" spans="5:10" hidden="1" x14ac:dyDescent="0.25">
      <c r="E1335" s="174"/>
      <c r="F1335" s="175"/>
      <c r="G1335" s="175"/>
      <c r="H1335" s="175"/>
      <c r="I1335" s="175"/>
      <c r="J1335" s="176"/>
    </row>
    <row r="1336" spans="5:10" hidden="1" x14ac:dyDescent="0.25">
      <c r="E1336" s="174"/>
      <c r="F1336" s="175"/>
      <c r="G1336" s="175"/>
      <c r="H1336" s="175"/>
      <c r="I1336" s="175"/>
      <c r="J1336" s="176"/>
    </row>
    <row r="1337" spans="5:10" hidden="1" x14ac:dyDescent="0.25">
      <c r="E1337" s="174"/>
      <c r="F1337" s="175"/>
      <c r="G1337" s="175"/>
      <c r="H1337" s="175"/>
      <c r="I1337" s="175"/>
      <c r="J1337" s="176"/>
    </row>
    <row r="1338" spans="5:10" hidden="1" x14ac:dyDescent="0.25">
      <c r="E1338" s="174"/>
      <c r="F1338" s="175"/>
      <c r="G1338" s="175"/>
      <c r="H1338" s="175"/>
      <c r="I1338" s="175"/>
      <c r="J1338" s="176"/>
    </row>
    <row r="1339" spans="5:10" hidden="1" x14ac:dyDescent="0.25">
      <c r="E1339" s="174"/>
      <c r="F1339" s="175"/>
      <c r="G1339" s="175"/>
      <c r="H1339" s="175"/>
      <c r="I1339" s="175"/>
      <c r="J1339" s="176"/>
    </row>
    <row r="1340" spans="5:10" hidden="1" x14ac:dyDescent="0.25">
      <c r="E1340" s="174"/>
      <c r="F1340" s="175"/>
      <c r="G1340" s="175"/>
      <c r="H1340" s="175"/>
      <c r="I1340" s="175"/>
      <c r="J1340" s="176"/>
    </row>
    <row r="1341" spans="5:10" hidden="1" x14ac:dyDescent="0.25">
      <c r="E1341" s="174"/>
      <c r="F1341" s="175"/>
      <c r="G1341" s="175"/>
      <c r="H1341" s="175"/>
      <c r="I1341" s="175"/>
      <c r="J1341" s="176"/>
    </row>
    <row r="1342" spans="5:10" hidden="1" x14ac:dyDescent="0.25">
      <c r="E1342" s="174"/>
      <c r="F1342" s="175"/>
      <c r="G1342" s="175"/>
      <c r="H1342" s="175"/>
      <c r="I1342" s="175"/>
      <c r="J1342" s="176"/>
    </row>
    <row r="1343" spans="5:10" hidden="1" x14ac:dyDescent="0.25">
      <c r="E1343" s="174"/>
      <c r="F1343" s="175"/>
      <c r="G1343" s="175"/>
      <c r="H1343" s="175"/>
      <c r="I1343" s="175"/>
      <c r="J1343" s="176"/>
    </row>
    <row r="1344" spans="5:10" hidden="1" x14ac:dyDescent="0.25">
      <c r="E1344" s="174"/>
      <c r="F1344" s="175"/>
      <c r="G1344" s="175"/>
      <c r="H1344" s="175"/>
      <c r="I1344" s="175"/>
      <c r="J1344" s="176"/>
    </row>
    <row r="1345" spans="5:10" hidden="1" x14ac:dyDescent="0.25">
      <c r="E1345" s="174"/>
      <c r="F1345" s="175"/>
      <c r="G1345" s="175"/>
      <c r="H1345" s="175"/>
      <c r="I1345" s="175"/>
      <c r="J1345" s="176"/>
    </row>
    <row r="1346" spans="5:10" hidden="1" x14ac:dyDescent="0.25">
      <c r="E1346" s="349"/>
      <c r="F1346" s="350"/>
      <c r="G1346" s="350"/>
      <c r="H1346" s="350"/>
      <c r="I1346" s="350"/>
      <c r="J1346" s="351"/>
    </row>
    <row r="1347" spans="5:10" hidden="1" x14ac:dyDescent="0.25">
      <c r="E1347" s="174"/>
      <c r="F1347" s="175"/>
      <c r="G1347" s="175"/>
      <c r="H1347" s="175"/>
      <c r="I1347" s="175"/>
      <c r="J1347" s="176"/>
    </row>
    <row r="1348" spans="5:10" hidden="1" x14ac:dyDescent="0.25">
      <c r="E1348" s="174"/>
      <c r="F1348" s="175"/>
      <c r="G1348" s="175"/>
      <c r="H1348" s="175"/>
      <c r="I1348" s="175"/>
      <c r="J1348" s="176"/>
    </row>
    <row r="1349" spans="5:10" hidden="1" x14ac:dyDescent="0.25">
      <c r="E1349" s="174"/>
      <c r="F1349" s="175"/>
      <c r="G1349" s="175"/>
      <c r="H1349" s="175"/>
      <c r="I1349" s="175"/>
      <c r="J1349" s="176"/>
    </row>
    <row r="1350" spans="5:10" hidden="1" x14ac:dyDescent="0.25">
      <c r="E1350" s="174"/>
      <c r="F1350" s="175"/>
      <c r="G1350" s="175"/>
      <c r="H1350" s="175"/>
      <c r="I1350" s="175"/>
      <c r="J1350" s="176"/>
    </row>
    <row r="1351" spans="5:10" hidden="1" x14ac:dyDescent="0.25">
      <c r="E1351" s="174"/>
      <c r="F1351" s="175"/>
      <c r="G1351" s="175"/>
      <c r="H1351" s="175"/>
      <c r="I1351" s="175"/>
      <c r="J1351" s="176"/>
    </row>
    <row r="1352" spans="5:10" hidden="1" x14ac:dyDescent="0.25">
      <c r="E1352" s="174"/>
      <c r="F1352" s="175"/>
      <c r="G1352" s="175"/>
      <c r="H1352" s="175"/>
      <c r="I1352" s="175"/>
      <c r="J1352" s="176"/>
    </row>
    <row r="1353" spans="5:10" hidden="1" x14ac:dyDescent="0.25">
      <c r="E1353" s="174"/>
      <c r="F1353" s="175"/>
      <c r="G1353" s="175"/>
      <c r="H1353" s="175"/>
      <c r="I1353" s="175"/>
      <c r="J1353" s="176"/>
    </row>
    <row r="1354" spans="5:10" hidden="1" x14ac:dyDescent="0.25">
      <c r="E1354" s="174"/>
      <c r="F1354" s="175"/>
      <c r="G1354" s="175"/>
      <c r="H1354" s="175"/>
      <c r="I1354" s="175"/>
      <c r="J1354" s="176"/>
    </row>
    <row r="1355" spans="5:10" hidden="1" x14ac:dyDescent="0.25">
      <c r="E1355" s="174"/>
      <c r="F1355" s="175"/>
      <c r="G1355" s="175"/>
      <c r="H1355" s="175"/>
      <c r="I1355" s="175"/>
      <c r="J1355" s="176"/>
    </row>
    <row r="1356" spans="5:10" hidden="1" x14ac:dyDescent="0.25">
      <c r="E1356" s="174"/>
      <c r="F1356" s="175"/>
      <c r="G1356" s="175"/>
      <c r="H1356" s="175"/>
      <c r="I1356" s="175"/>
      <c r="J1356" s="176"/>
    </row>
    <row r="1357" spans="5:10" hidden="1" x14ac:dyDescent="0.25">
      <c r="E1357" s="174"/>
      <c r="F1357" s="175"/>
      <c r="G1357" s="175"/>
      <c r="H1357" s="175"/>
      <c r="I1357" s="175"/>
      <c r="J1357" s="176"/>
    </row>
    <row r="1358" spans="5:10" hidden="1" x14ac:dyDescent="0.25">
      <c r="E1358" s="174"/>
      <c r="F1358" s="175"/>
      <c r="G1358" s="175"/>
      <c r="H1358" s="175"/>
      <c r="I1358" s="175"/>
      <c r="J1358" s="176"/>
    </row>
    <row r="1359" spans="5:10" hidden="1" x14ac:dyDescent="0.25">
      <c r="E1359" s="174"/>
      <c r="F1359" s="175"/>
      <c r="G1359" s="175"/>
      <c r="H1359" s="175"/>
      <c r="I1359" s="175"/>
      <c r="J1359" s="176"/>
    </row>
    <row r="1360" spans="5:10" hidden="1" x14ac:dyDescent="0.25">
      <c r="E1360" s="177"/>
      <c r="F1360" s="178"/>
      <c r="G1360" s="178"/>
      <c r="H1360" s="178"/>
      <c r="I1360" s="178"/>
      <c r="J1360" s="179"/>
    </row>
    <row r="1361" spans="1:10" hidden="1" x14ac:dyDescent="0.25">
      <c r="E1361" s="162"/>
      <c r="F1361" s="163"/>
      <c r="G1361" s="164"/>
      <c r="H1361" s="165"/>
      <c r="I1361" s="166"/>
      <c r="J1361" s="167"/>
    </row>
    <row r="1362" spans="1:10" hidden="1" x14ac:dyDescent="0.25">
      <c r="E1362" s="168" t="s">
        <v>455</v>
      </c>
      <c r="F1362" s="169"/>
      <c r="G1362" s="170"/>
      <c r="H1362" s="171"/>
      <c r="I1362" s="172"/>
      <c r="J1362" s="173"/>
    </row>
    <row r="1363" spans="1:10" hidden="1" x14ac:dyDescent="0.25">
      <c r="E1363" s="168"/>
      <c r="F1363" s="169"/>
      <c r="G1363" s="170"/>
      <c r="H1363" s="171"/>
      <c r="I1363" s="172"/>
      <c r="J1363" s="173"/>
    </row>
    <row r="1364" spans="1:10" hidden="1" x14ac:dyDescent="0.25">
      <c r="E1364" s="168"/>
      <c r="F1364" s="169"/>
      <c r="G1364" s="170"/>
      <c r="H1364" s="171"/>
      <c r="I1364" s="172"/>
      <c r="J1364" s="173"/>
    </row>
    <row r="1365" spans="1:10" hidden="1" x14ac:dyDescent="0.25">
      <c r="E1365" s="168"/>
      <c r="F1365" s="169"/>
      <c r="G1365" s="170"/>
      <c r="H1365" s="171"/>
      <c r="I1365" s="172"/>
      <c r="J1365" s="173"/>
    </row>
    <row r="1366" spans="1:10" hidden="1" x14ac:dyDescent="0.25">
      <c r="E1366" s="334" t="s">
        <v>456</v>
      </c>
      <c r="F1366" s="335"/>
      <c r="G1366" s="335"/>
      <c r="H1366" s="336" t="s">
        <v>457</v>
      </c>
      <c r="I1366" s="336"/>
      <c r="J1366" s="337"/>
    </row>
    <row r="1367" spans="1:10" hidden="1" x14ac:dyDescent="0.25">
      <c r="E1367" s="334" t="s">
        <v>458</v>
      </c>
      <c r="F1367" s="335"/>
      <c r="G1367" s="335"/>
      <c r="H1367" s="336" t="s">
        <v>459</v>
      </c>
      <c r="I1367" s="336"/>
      <c r="J1367" s="337"/>
    </row>
    <row r="1368" spans="1:10" hidden="1" x14ac:dyDescent="0.25">
      <c r="E1368" s="334" t="s">
        <v>460</v>
      </c>
      <c r="F1368" s="335"/>
      <c r="G1368" s="335"/>
      <c r="H1368" s="336" t="s">
        <v>461</v>
      </c>
      <c r="I1368" s="336"/>
      <c r="J1368" s="337"/>
    </row>
    <row r="1369" spans="1:10" hidden="1" x14ac:dyDescent="0.25">
      <c r="E1369" s="334" t="s">
        <v>462</v>
      </c>
      <c r="F1369" s="335"/>
      <c r="G1369" s="335"/>
      <c r="H1369" s="336" t="s">
        <v>463</v>
      </c>
      <c r="I1369" s="336"/>
      <c r="J1369" s="337"/>
    </row>
    <row r="1370" spans="1:10" hidden="1" x14ac:dyDescent="0.25">
      <c r="E1370" s="338" t="s">
        <v>464</v>
      </c>
      <c r="F1370" s="339"/>
      <c r="G1370" s="339"/>
      <c r="H1370" s="339" t="s">
        <v>465</v>
      </c>
      <c r="I1370" s="339"/>
      <c r="J1370" s="340"/>
    </row>
    <row r="1371" spans="1:10" ht="22.5" customHeight="1" x14ac:dyDescent="0.25">
      <c r="A1371" t="s">
        <v>430</v>
      </c>
      <c r="B1371" s="109">
        <v>34</v>
      </c>
      <c r="C1371" s="110" t="str">
        <f>+A1371&amp;B1371</f>
        <v>NP-34</v>
      </c>
      <c r="E1371" s="347" t="str">
        <f>VLOOKUP(C1371,'[5]ITEMS NP'!$E$7:$G$61,2,0)</f>
        <v>DESMONTE CANALETA METALICA ELECT. EXISTENTE**</v>
      </c>
      <c r="F1371" s="347"/>
      <c r="G1371" s="347"/>
      <c r="H1371" s="347"/>
      <c r="I1371" s="111" t="s">
        <v>431</v>
      </c>
      <c r="J1371" s="112" t="str">
        <f>VLOOKUP(C1371,'[5]ITEMS NP'!$E$7:$G$61,3,0)</f>
        <v>ML</v>
      </c>
    </row>
    <row r="1372" spans="1:10" x14ac:dyDescent="0.25">
      <c r="C1372" s="110"/>
      <c r="E1372" s="348"/>
      <c r="F1372" s="348"/>
      <c r="G1372" s="348"/>
      <c r="H1372" s="348"/>
      <c r="I1372" s="113" t="s">
        <v>432</v>
      </c>
      <c r="J1372" s="114" t="str">
        <f>VLOOKUP(C1371,'[5]ITEMS NP'!$E$7:$G$61,1,0)</f>
        <v>NP-34</v>
      </c>
    </row>
    <row r="1373" spans="1:10" ht="12" customHeight="1" x14ac:dyDescent="0.25">
      <c r="C1373" s="110"/>
      <c r="E1373" s="115"/>
      <c r="F1373" s="116"/>
      <c r="G1373" s="117"/>
      <c r="H1373" s="118"/>
      <c r="I1373" s="119"/>
      <c r="J1373" s="120"/>
    </row>
    <row r="1374" spans="1:10" x14ac:dyDescent="0.25">
      <c r="B1374" s="121"/>
      <c r="C1374" s="110"/>
      <c r="E1374" s="358" t="s">
        <v>435</v>
      </c>
      <c r="F1374" s="358"/>
      <c r="G1374" s="358"/>
      <c r="H1374" s="123"/>
      <c r="I1374" s="124"/>
      <c r="J1374" s="125"/>
    </row>
    <row r="1375" spans="1:10" x14ac:dyDescent="0.25">
      <c r="C1375" s="110"/>
      <c r="E1375" s="126" t="s">
        <v>436</v>
      </c>
      <c r="F1375" s="127" t="s">
        <v>437</v>
      </c>
      <c r="G1375" s="128" t="s">
        <v>18</v>
      </c>
      <c r="H1375" s="128" t="s">
        <v>438</v>
      </c>
      <c r="I1375" s="129" t="s">
        <v>439</v>
      </c>
      <c r="J1375" s="130" t="s">
        <v>440</v>
      </c>
    </row>
    <row r="1376" spans="1:10" x14ac:dyDescent="0.25">
      <c r="C1376" s="110"/>
      <c r="E1376" s="131" t="str">
        <f>IF(C1376&gt;0,VLOOKUP(C1376,[5]!materiales[#Data],2,0)," ")</f>
        <v xml:space="preserve"> </v>
      </c>
      <c r="F1376" s="132" t="str">
        <f>IF(C1376&gt;0,VLOOKUP(C1376,[5]!materiales[#Data],3,0)," ")</f>
        <v xml:space="preserve"> </v>
      </c>
      <c r="G1376" s="133"/>
      <c r="H1376" s="134"/>
      <c r="I1376" s="135" t="str">
        <f>IF(C1376&gt;0,VLOOKUP(C1376,[5]!materiales[#Data],4,0)," ")</f>
        <v xml:space="preserve"> </v>
      </c>
      <c r="J1376" s="135" t="str">
        <f t="shared" ref="J1376:J1381" si="28">+IFERROR((G1376*I1376)+(G1376*H1376*I1376),"")</f>
        <v/>
      </c>
    </row>
    <row r="1377" spans="3:10" x14ac:dyDescent="0.25">
      <c r="C1377" s="110"/>
      <c r="E1377" s="131" t="str">
        <f>IF(C1377&gt;0,VLOOKUP(C1377,[5]!materiales[#Data],2,0)," ")</f>
        <v xml:space="preserve"> </v>
      </c>
      <c r="F1377" s="132" t="str">
        <f>IF(C1377&gt;0,VLOOKUP(C1377,[5]!materiales[#Data],3,0)," ")</f>
        <v xml:space="preserve"> </v>
      </c>
      <c r="G1377" s="136"/>
      <c r="H1377" s="134"/>
      <c r="I1377" s="135" t="str">
        <f>IF(C1377&gt;0,VLOOKUP(C1377,[5]!materiales[#Data],4,0)," ")</f>
        <v xml:space="preserve"> </v>
      </c>
      <c r="J1377" s="135" t="str">
        <f t="shared" si="28"/>
        <v/>
      </c>
    </row>
    <row r="1378" spans="3:10" x14ac:dyDescent="0.25">
      <c r="C1378" s="110"/>
      <c r="E1378" s="131" t="str">
        <f>IF(C1378&gt;0,VLOOKUP(C1378,[5]!materiales[#Data],2,0)," ")</f>
        <v xml:space="preserve"> </v>
      </c>
      <c r="F1378" s="132" t="str">
        <f>IF(C1378&gt;0,VLOOKUP(C1378,[5]!materiales[#Data],3,0)," ")</f>
        <v xml:space="preserve"> </v>
      </c>
      <c r="G1378" s="132"/>
      <c r="H1378" s="134"/>
      <c r="I1378" s="135" t="str">
        <f>IF(C1378&gt;0,VLOOKUP(C1378,[5]!materiales[#Data],4,0)," ")</f>
        <v xml:space="preserve"> </v>
      </c>
      <c r="J1378" s="135" t="str">
        <f t="shared" si="28"/>
        <v/>
      </c>
    </row>
    <row r="1379" spans="3:10" x14ac:dyDescent="0.25">
      <c r="C1379" s="110"/>
      <c r="E1379" s="131" t="str">
        <f>IF(C1379&gt;0,VLOOKUP(C1379,[5]!materiales[#Data],2,0)," ")</f>
        <v xml:space="preserve"> </v>
      </c>
      <c r="F1379" s="132" t="str">
        <f>IF(C1379&gt;0,VLOOKUP(C1379,[5]!materiales[#Data],3,0)," ")</f>
        <v xml:space="preserve"> </v>
      </c>
      <c r="G1379" s="132"/>
      <c r="H1379" s="134"/>
      <c r="I1379" s="135" t="str">
        <f>IF(C1379&gt;0,VLOOKUP(C1379,[5]!materiales[#Data],4,0)," ")</f>
        <v xml:space="preserve"> </v>
      </c>
      <c r="J1379" s="135" t="str">
        <f t="shared" si="28"/>
        <v/>
      </c>
    </row>
    <row r="1380" spans="3:10" x14ac:dyDescent="0.25">
      <c r="C1380" s="110"/>
      <c r="E1380" s="131" t="str">
        <f>IF(C1380&gt;0,VLOOKUP(C1380,[5]!materiales[#Data],2,0)," ")</f>
        <v xml:space="preserve"> </v>
      </c>
      <c r="F1380" s="132" t="str">
        <f>IF(C1380&gt;0,VLOOKUP(C1380,[5]!materiales[#Data],3,0)," ")</f>
        <v xml:space="preserve"> </v>
      </c>
      <c r="G1380" s="132"/>
      <c r="H1380" s="134"/>
      <c r="I1380" s="135" t="str">
        <f>IF(C1380&gt;0,VLOOKUP(C1380,[5]!materiales[#Data],4,0)," ")</f>
        <v xml:space="preserve"> </v>
      </c>
      <c r="J1380" s="135" t="str">
        <f t="shared" si="28"/>
        <v/>
      </c>
    </row>
    <row r="1381" spans="3:10" ht="15.75" thickBot="1" x14ac:dyDescent="0.3">
      <c r="C1381" s="110"/>
      <c r="E1381" s="131" t="str">
        <f>IF(C1381&gt;0,VLOOKUP(C1381,[5]!materiales[#Data],2,0)," ")</f>
        <v xml:space="preserve"> </v>
      </c>
      <c r="F1381" s="132" t="str">
        <f>IF(C1381&gt;0,VLOOKUP(C1381,[5]!materiales[#Data],3,0)," ")</f>
        <v xml:space="preserve"> </v>
      </c>
      <c r="G1381" s="132"/>
      <c r="H1381" s="134"/>
      <c r="I1381" s="135" t="str">
        <f>IF(C1381&gt;0,VLOOKUP(C1381,[5]!materiales[#Data],4,0)," ")</f>
        <v xml:space="preserve"> </v>
      </c>
      <c r="J1381" s="135" t="str">
        <f t="shared" si="28"/>
        <v/>
      </c>
    </row>
    <row r="1382" spans="3:10" ht="15.75" thickBot="1" x14ac:dyDescent="0.3">
      <c r="C1382" s="110"/>
      <c r="E1382" s="137"/>
      <c r="F1382" s="364" t="s">
        <v>443</v>
      </c>
      <c r="G1382" s="360"/>
      <c r="H1382" s="360"/>
      <c r="I1382" s="365"/>
      <c r="J1382" s="138">
        <f>ROUND(SUM(J1376:J1381),2)</f>
        <v>0</v>
      </c>
    </row>
    <row r="1383" spans="3:10" ht="12" customHeight="1" x14ac:dyDescent="0.25">
      <c r="C1383" s="110"/>
      <c r="E1383" s="137"/>
      <c r="F1383" s="139"/>
      <c r="G1383" s="139"/>
      <c r="H1383" s="139"/>
      <c r="I1383" s="139"/>
      <c r="J1383" s="140"/>
    </row>
    <row r="1384" spans="3:10" x14ac:dyDescent="0.25">
      <c r="C1384" s="110"/>
      <c r="E1384" s="358" t="s">
        <v>444</v>
      </c>
      <c r="F1384" s="358"/>
      <c r="G1384" s="358"/>
      <c r="H1384" s="123"/>
      <c r="I1384" s="124"/>
      <c r="J1384" s="141"/>
    </row>
    <row r="1385" spans="3:10" x14ac:dyDescent="0.25">
      <c r="C1385" s="110"/>
      <c r="E1385" s="356" t="s">
        <v>436</v>
      </c>
      <c r="F1385" s="357"/>
      <c r="G1385" s="127" t="s">
        <v>437</v>
      </c>
      <c r="H1385" s="128" t="s">
        <v>445</v>
      </c>
      <c r="I1385" s="129" t="s">
        <v>439</v>
      </c>
      <c r="J1385" s="130" t="s">
        <v>440</v>
      </c>
    </row>
    <row r="1386" spans="3:10" x14ac:dyDescent="0.25">
      <c r="C1386" s="110" t="s">
        <v>500</v>
      </c>
      <c r="E1386" s="352" t="str">
        <f>IF(C1386&gt;0,VLOOKUP(C1386,[5]!M_O[#Data],2,0)," ")</f>
        <v>Cuadrilla FF (Electrica)+PREST.</v>
      </c>
      <c r="F1386" s="353"/>
      <c r="G1386" s="142" t="str">
        <f>IF(C1386&gt;0,VLOOKUP(C1386,[5]!M_O[#Data],3,0)," ")</f>
        <v>JRN</v>
      </c>
      <c r="H1386" s="143">
        <v>0.04</v>
      </c>
      <c r="I1386" s="144">
        <f>IF(C1386&gt;0,VLOOKUP(C1386,[5]!M_O[#Data],4,0)," ")</f>
        <v>209149</v>
      </c>
      <c r="J1386" s="145">
        <f>+IFERROR(H1386*I1386,"")</f>
        <v>8365.9600000000009</v>
      </c>
    </row>
    <row r="1387" spans="3:10" x14ac:dyDescent="0.25">
      <c r="C1387" s="110"/>
      <c r="E1387" s="352" t="str">
        <f>IF(C1387&gt;0,VLOOKUP(C1387,[5]!M_O[#Data],2,0)," ")</f>
        <v xml:space="preserve"> </v>
      </c>
      <c r="F1387" s="353"/>
      <c r="G1387" s="142" t="str">
        <f>IF(C1387&gt;0,VLOOKUP(C1387,[5]!M_O[#Data],3,0)," ")</f>
        <v xml:space="preserve"> </v>
      </c>
      <c r="H1387" s="143"/>
      <c r="I1387" s="144" t="str">
        <f>IF(C1387&gt;0,VLOOKUP(C1387,[5]!M_O[#Data],4,0)," ")</f>
        <v xml:space="preserve"> </v>
      </c>
      <c r="J1387" s="145" t="str">
        <f>+IFERROR(H1387*I1387,"")</f>
        <v/>
      </c>
    </row>
    <row r="1388" spans="3:10" x14ac:dyDescent="0.25">
      <c r="C1388" s="110"/>
      <c r="E1388" s="352" t="str">
        <f>IF(C1388&gt;0,VLOOKUP(C1388,[5]!M_O[#Data],2,0)," ")</f>
        <v xml:space="preserve"> </v>
      </c>
      <c r="F1388" s="353"/>
      <c r="G1388" s="142" t="str">
        <f>IF(C1388&gt;0,VLOOKUP(C1388,[5]!M_O[#Data],3,0)," ")</f>
        <v xml:space="preserve"> </v>
      </c>
      <c r="H1388" s="143"/>
      <c r="I1388" s="144" t="str">
        <f>IF(C1388&gt;0,VLOOKUP(C1388,[5]!M_O[#Data],4,0)," ")</f>
        <v xml:space="preserve"> </v>
      </c>
      <c r="J1388" s="145" t="str">
        <f>+IFERROR(H1388*I1388,"")</f>
        <v/>
      </c>
    </row>
    <row r="1389" spans="3:10" ht="15.75" thickBot="1" x14ac:dyDescent="0.3">
      <c r="C1389" s="110"/>
      <c r="E1389" s="352" t="str">
        <f>IF(C1389&gt;0,VLOOKUP(C1389,[5]!M_O[#Data],2,0)," ")</f>
        <v xml:space="preserve"> </v>
      </c>
      <c r="F1389" s="353"/>
      <c r="G1389" s="142" t="str">
        <f>IF(C1389&gt;0,VLOOKUP(C1389,[5]!M_O[#Data],3,0)," ")</f>
        <v xml:space="preserve"> </v>
      </c>
      <c r="H1389" s="146"/>
      <c r="I1389" s="144" t="str">
        <f>IF(C1389&gt;0,VLOOKUP(C1389,[5]!M_O[#Data],4,0)," ")</f>
        <v xml:space="preserve"> </v>
      </c>
      <c r="J1389" s="145" t="str">
        <f>+IFERROR(H1389*I1389,"")</f>
        <v/>
      </c>
    </row>
    <row r="1390" spans="3:10" ht="15.75" thickBot="1" x14ac:dyDescent="0.3">
      <c r="C1390" s="110"/>
      <c r="E1390" s="137"/>
      <c r="F1390" s="359" t="s">
        <v>443</v>
      </c>
      <c r="G1390" s="360"/>
      <c r="H1390" s="360"/>
      <c r="I1390" s="360"/>
      <c r="J1390" s="138">
        <f>ROUND(SUM(J1386:J1389),2)</f>
        <v>8365.9599999999991</v>
      </c>
    </row>
    <row r="1391" spans="3:10" ht="12" customHeight="1" x14ac:dyDescent="0.25">
      <c r="C1391" s="110"/>
      <c r="E1391" s="137"/>
      <c r="F1391" s="139"/>
      <c r="G1391" s="139"/>
      <c r="H1391" s="139"/>
      <c r="I1391" s="139"/>
      <c r="J1391" s="140"/>
    </row>
    <row r="1392" spans="3:10" x14ac:dyDescent="0.25">
      <c r="C1392" s="110"/>
      <c r="E1392" s="358" t="s">
        <v>447</v>
      </c>
      <c r="F1392" s="358"/>
      <c r="G1392" s="358"/>
      <c r="H1392" s="123"/>
      <c r="I1392" s="147"/>
      <c r="J1392" s="148"/>
    </row>
    <row r="1393" spans="3:12" x14ac:dyDescent="0.25">
      <c r="C1393" s="110"/>
      <c r="E1393" s="356" t="s">
        <v>436</v>
      </c>
      <c r="F1393" s="357"/>
      <c r="G1393" s="127" t="s">
        <v>437</v>
      </c>
      <c r="H1393" s="128" t="s">
        <v>445</v>
      </c>
      <c r="I1393" s="129" t="s">
        <v>439</v>
      </c>
      <c r="J1393" s="130" t="s">
        <v>440</v>
      </c>
    </row>
    <row r="1394" spans="3:12" x14ac:dyDescent="0.25">
      <c r="C1394" s="110"/>
      <c r="E1394" s="352"/>
      <c r="F1394" s="353"/>
      <c r="G1394" s="142"/>
      <c r="H1394" s="149"/>
      <c r="I1394" s="144"/>
      <c r="J1394" s="145"/>
    </row>
    <row r="1395" spans="3:12" ht="15.75" thickBot="1" x14ac:dyDescent="0.3">
      <c r="C1395" s="110"/>
      <c r="E1395" s="352"/>
      <c r="F1395" s="353"/>
      <c r="G1395" s="142"/>
      <c r="H1395" s="143"/>
      <c r="I1395" s="144"/>
      <c r="J1395" s="145"/>
    </row>
    <row r="1396" spans="3:12" ht="15.75" thickBot="1" x14ac:dyDescent="0.3">
      <c r="C1396" s="110"/>
      <c r="E1396" s="137"/>
      <c r="F1396" s="359" t="s">
        <v>443</v>
      </c>
      <c r="G1396" s="360"/>
      <c r="H1396" s="360"/>
      <c r="I1396" s="360"/>
      <c r="J1396" s="138">
        <f>ROUND(SUM(J1394:J1395),2)</f>
        <v>0</v>
      </c>
    </row>
    <row r="1397" spans="3:12" ht="12" customHeight="1" x14ac:dyDescent="0.25">
      <c r="C1397" s="110"/>
      <c r="E1397" s="137"/>
      <c r="F1397" s="139"/>
      <c r="G1397" s="139"/>
      <c r="H1397" s="139"/>
      <c r="I1397" s="139"/>
      <c r="J1397" s="140"/>
    </row>
    <row r="1398" spans="3:12" x14ac:dyDescent="0.25">
      <c r="C1398" s="110"/>
      <c r="E1398" s="361" t="s">
        <v>448</v>
      </c>
      <c r="F1398" s="361"/>
      <c r="G1398" s="361"/>
      <c r="H1398" s="123"/>
      <c r="I1398" s="147"/>
      <c r="J1398" s="151"/>
    </row>
    <row r="1399" spans="3:12" x14ac:dyDescent="0.25">
      <c r="C1399" s="110"/>
      <c r="E1399" s="356" t="s">
        <v>436</v>
      </c>
      <c r="F1399" s="357"/>
      <c r="G1399" s="127" t="s">
        <v>437</v>
      </c>
      <c r="H1399" s="128" t="s">
        <v>1</v>
      </c>
      <c r="I1399" s="129" t="s">
        <v>439</v>
      </c>
      <c r="J1399" s="130" t="s">
        <v>440</v>
      </c>
    </row>
    <row r="1400" spans="3:12" x14ac:dyDescent="0.25">
      <c r="C1400" s="110" t="s">
        <v>449</v>
      </c>
      <c r="E1400" s="352" t="str">
        <f>IF(C1400&gt;0,VLOOKUP(C1400,[5]!EQUIPOS[#Data],2,0)," ")</f>
        <v>HERRAMIENTA MENOR</v>
      </c>
      <c r="F1400" s="353"/>
      <c r="G1400" s="142" t="str">
        <f>IF(C1400&gt;0,VLOOKUP(C1400,[5]!EQUIPOS[#Data],3,0)," ")</f>
        <v>%</v>
      </c>
      <c r="H1400" s="152">
        <v>1</v>
      </c>
      <c r="I1400" s="144">
        <f>+J1390*0.05*H1400</f>
        <v>418.298</v>
      </c>
      <c r="J1400" s="145">
        <f t="shared" ref="J1400:J1405" si="29">+IFERROR(H1400*I1400,"")</f>
        <v>418.298</v>
      </c>
    </row>
    <row r="1401" spans="3:12" x14ac:dyDescent="0.25">
      <c r="C1401" s="110"/>
      <c r="E1401" s="352" t="str">
        <f>IF(C1401&gt;0,VLOOKUP(C1401,[5]!EQUIPOS[#Data],2,0)," ")</f>
        <v xml:space="preserve"> </v>
      </c>
      <c r="F1401" s="353"/>
      <c r="G1401" s="142" t="str">
        <f>IF(C1401&gt;0,VLOOKUP(C1401,[5]!EQUIPOS[#Data],3,0)," ")</f>
        <v xml:space="preserve"> </v>
      </c>
      <c r="H1401" s="153"/>
      <c r="I1401" s="144" t="str">
        <f>IF(C1401&gt;0,VLOOKUP(C1401,[5]!EQUIPOS[#Data],4,0)," ")</f>
        <v xml:space="preserve"> </v>
      </c>
      <c r="J1401" s="145" t="str">
        <f t="shared" si="29"/>
        <v/>
      </c>
    </row>
    <row r="1402" spans="3:12" x14ac:dyDescent="0.25">
      <c r="C1402" s="110"/>
      <c r="E1402" s="352" t="str">
        <f>IF(C1402&gt;0,VLOOKUP(C1402,[5]!EQUIPOS[#Data],2,0)," ")</f>
        <v xml:space="preserve"> </v>
      </c>
      <c r="F1402" s="353"/>
      <c r="G1402" s="142" t="str">
        <f>IF(C1402&gt;0,VLOOKUP(C1402,[5]!EQUIPOS[#Data],3,0)," ")</f>
        <v xml:space="preserve"> </v>
      </c>
      <c r="H1402" s="153"/>
      <c r="I1402" s="144" t="str">
        <f>IF(C1402&gt;0,VLOOKUP(C1402,[5]!EQUIPOS[#Data],4,0)," ")</f>
        <v xml:space="preserve"> </v>
      </c>
      <c r="J1402" s="145" t="str">
        <f t="shared" si="29"/>
        <v/>
      </c>
    </row>
    <row r="1403" spans="3:12" x14ac:dyDescent="0.25">
      <c r="C1403" s="110"/>
      <c r="E1403" s="352" t="str">
        <f>IF(C1403&gt;0,VLOOKUP(C1403,[5]!EQUIPOS[#Data],2,0)," ")</f>
        <v xml:space="preserve"> </v>
      </c>
      <c r="F1403" s="353"/>
      <c r="G1403" s="142" t="str">
        <f>IF(C1403&gt;0,VLOOKUP(C1403,[5]!EQUIPOS[#Data],3,0)," ")</f>
        <v xml:space="preserve"> </v>
      </c>
      <c r="H1403" s="153"/>
      <c r="I1403" s="144" t="str">
        <f>IF(C1403&gt;0,VLOOKUP(C1403,[5]!EQUIPOS[#Data],4,0)," ")</f>
        <v xml:space="preserve"> </v>
      </c>
      <c r="J1403" s="145" t="str">
        <f t="shared" si="29"/>
        <v/>
      </c>
    </row>
    <row r="1404" spans="3:12" x14ac:dyDescent="0.25">
      <c r="C1404" s="110"/>
      <c r="E1404" s="352" t="str">
        <f>IF(C1404&gt;0,VLOOKUP(C1404,[5]!EQUIPOS[#Data],2,0)," ")</f>
        <v xml:space="preserve"> </v>
      </c>
      <c r="F1404" s="353"/>
      <c r="G1404" s="142" t="str">
        <f>IF(C1404&gt;0,VLOOKUP(C1404,[5]!EQUIPOS[#Data],3,0)," ")</f>
        <v xml:space="preserve"> </v>
      </c>
      <c r="H1404" s="152"/>
      <c r="I1404" s="144" t="str">
        <f>IF(C1404&gt;0,VLOOKUP(C1404,[5]!EQUIPOS[#Data],4,0)," ")</f>
        <v xml:space="preserve"> </v>
      </c>
      <c r="J1404" s="145" t="str">
        <f t="shared" si="29"/>
        <v/>
      </c>
    </row>
    <row r="1405" spans="3:12" ht="15.75" thickBot="1" x14ac:dyDescent="0.3">
      <c r="C1405" s="110"/>
      <c r="E1405" s="352" t="str">
        <f>IF(C1405&gt;0,VLOOKUP(C1405,[5]!EQUIPOS[#Data],2,0)," ")</f>
        <v xml:space="preserve"> </v>
      </c>
      <c r="F1405" s="353"/>
      <c r="G1405" s="142" t="str">
        <f>IF(C1405&gt;0,VLOOKUP(C1405,[5]!EQUIPOS[#Data],3,0)," ")</f>
        <v xml:space="preserve"> </v>
      </c>
      <c r="H1405" s="152"/>
      <c r="I1405" s="144" t="str">
        <f>IF(C1405&gt;0,VLOOKUP(C1405,[5]!EQUIPOS[#Data],4,0)," ")</f>
        <v xml:space="preserve"> </v>
      </c>
      <c r="J1405" s="145" t="str">
        <f t="shared" si="29"/>
        <v/>
      </c>
    </row>
    <row r="1406" spans="3:12" ht="15.75" thickBot="1" x14ac:dyDescent="0.3">
      <c r="C1406" s="110"/>
      <c r="E1406" s="137"/>
      <c r="F1406" s="354" t="s">
        <v>443</v>
      </c>
      <c r="G1406" s="354"/>
      <c r="H1406" s="354"/>
      <c r="I1406" s="354"/>
      <c r="J1406" s="138">
        <f>ROUND(SUM(J1400:J1405),2)</f>
        <v>418.3</v>
      </c>
    </row>
    <row r="1407" spans="3:12" ht="12" customHeight="1" thickBot="1" x14ac:dyDescent="0.3">
      <c r="C1407" s="110"/>
      <c r="E1407" s="137"/>
      <c r="F1407" s="155"/>
      <c r="G1407" s="156"/>
      <c r="H1407" s="123"/>
      <c r="I1407" s="124"/>
      <c r="J1407" s="157"/>
    </row>
    <row r="1408" spans="3:12" x14ac:dyDescent="0.25">
      <c r="C1408" s="110"/>
      <c r="E1408" s="158"/>
      <c r="F1408" s="355" t="s">
        <v>2</v>
      </c>
      <c r="G1408" s="355"/>
      <c r="H1408" s="355"/>
      <c r="I1408" s="355"/>
      <c r="J1408" s="159">
        <f>+J1406+J1396+J1390+J1382</f>
        <v>8784.2599999999984</v>
      </c>
      <c r="L1408" s="161">
        <f>VLOOKUP(C1371,'[5]ITEMS NP'!$E$7:$I$68,5,0)</f>
        <v>8784.2599999999984</v>
      </c>
    </row>
    <row r="1409" spans="5:10" x14ac:dyDescent="0.25">
      <c r="E1409" s="162"/>
      <c r="F1409" s="163"/>
      <c r="G1409" s="164"/>
      <c r="H1409" s="165"/>
      <c r="I1409" s="166"/>
      <c r="J1409" s="167"/>
    </row>
    <row r="1410" spans="5:10" x14ac:dyDescent="0.25">
      <c r="E1410" s="168" t="s">
        <v>455</v>
      </c>
      <c r="F1410" s="169"/>
      <c r="G1410" s="170"/>
      <c r="H1410" s="171"/>
      <c r="I1410" s="172"/>
      <c r="J1410" s="173"/>
    </row>
    <row r="1411" spans="5:10" x14ac:dyDescent="0.25">
      <c r="E1411" s="168"/>
      <c r="F1411" s="169"/>
      <c r="G1411" s="170"/>
      <c r="H1411" s="171"/>
      <c r="I1411" s="172"/>
      <c r="J1411" s="173"/>
    </row>
    <row r="1412" spans="5:10" x14ac:dyDescent="0.25">
      <c r="E1412" s="168"/>
      <c r="F1412" s="169"/>
      <c r="G1412" s="170"/>
      <c r="H1412" s="171"/>
      <c r="I1412" s="172"/>
      <c r="J1412" s="173"/>
    </row>
    <row r="1413" spans="5:10" x14ac:dyDescent="0.25">
      <c r="E1413" s="168"/>
      <c r="F1413" s="169"/>
      <c r="G1413" s="170"/>
      <c r="H1413" s="171"/>
      <c r="I1413" s="172"/>
      <c r="J1413" s="173"/>
    </row>
    <row r="1414" spans="5:10" x14ac:dyDescent="0.25">
      <c r="E1414" s="334" t="s">
        <v>456</v>
      </c>
      <c r="F1414" s="335"/>
      <c r="G1414" s="335"/>
      <c r="H1414" s="336" t="s">
        <v>457</v>
      </c>
      <c r="I1414" s="336"/>
      <c r="J1414" s="337"/>
    </row>
    <row r="1415" spans="5:10" x14ac:dyDescent="0.25">
      <c r="E1415" s="334" t="s">
        <v>458</v>
      </c>
      <c r="F1415" s="335"/>
      <c r="G1415" s="335"/>
      <c r="H1415" s="336" t="s">
        <v>459</v>
      </c>
      <c r="I1415" s="336"/>
      <c r="J1415" s="337"/>
    </row>
    <row r="1416" spans="5:10" x14ac:dyDescent="0.25">
      <c r="E1416" s="334" t="s">
        <v>460</v>
      </c>
      <c r="F1416" s="335"/>
      <c r="G1416" s="335"/>
      <c r="H1416" s="336" t="s">
        <v>461</v>
      </c>
      <c r="I1416" s="336"/>
      <c r="J1416" s="337"/>
    </row>
    <row r="1417" spans="5:10" x14ac:dyDescent="0.25">
      <c r="E1417" s="334" t="s">
        <v>462</v>
      </c>
      <c r="F1417" s="335"/>
      <c r="G1417" s="335"/>
      <c r="H1417" s="336" t="s">
        <v>463</v>
      </c>
      <c r="I1417" s="336"/>
      <c r="J1417" s="337"/>
    </row>
    <row r="1418" spans="5:10" x14ac:dyDescent="0.25">
      <c r="E1418" s="338" t="s">
        <v>464</v>
      </c>
      <c r="F1418" s="339"/>
      <c r="G1418" s="339"/>
      <c r="H1418" s="339" t="s">
        <v>465</v>
      </c>
      <c r="I1418" s="339"/>
      <c r="J1418" s="340"/>
    </row>
    <row r="1419" spans="5:10" ht="14.45" hidden="1" customHeight="1" x14ac:dyDescent="0.25">
      <c r="E1419" s="341" t="s">
        <v>466</v>
      </c>
      <c r="F1419" s="342"/>
      <c r="G1419" s="342"/>
      <c r="H1419" s="342"/>
      <c r="I1419" s="342"/>
      <c r="J1419" s="343"/>
    </row>
    <row r="1420" spans="5:10" hidden="1" x14ac:dyDescent="0.25">
      <c r="E1420" s="344"/>
      <c r="F1420" s="345"/>
      <c r="G1420" s="345"/>
      <c r="H1420" s="345"/>
      <c r="I1420" s="345"/>
      <c r="J1420" s="346"/>
    </row>
    <row r="1421" spans="5:10" hidden="1" x14ac:dyDescent="0.25">
      <c r="E1421" s="347" t="str">
        <f>+E1371</f>
        <v>DESMONTE CANALETA METALICA ELECT. EXISTENTE**</v>
      </c>
      <c r="F1421" s="347"/>
      <c r="G1421" s="347"/>
      <c r="H1421" s="347"/>
      <c r="I1421" s="111" t="s">
        <v>431</v>
      </c>
      <c r="J1421" s="112" t="str">
        <f>+J1371</f>
        <v>ML</v>
      </c>
    </row>
    <row r="1422" spans="5:10" ht="21" hidden="1" customHeight="1" x14ac:dyDescent="0.25">
      <c r="E1422" s="348"/>
      <c r="F1422" s="348"/>
      <c r="G1422" s="348"/>
      <c r="H1422" s="348"/>
      <c r="I1422" s="113" t="s">
        <v>432</v>
      </c>
      <c r="J1422" s="114" t="str">
        <f>+J1372</f>
        <v>NP-34</v>
      </c>
    </row>
    <row r="1423" spans="5:10" hidden="1" x14ac:dyDescent="0.25">
      <c r="E1423" s="349"/>
      <c r="F1423" s="350"/>
      <c r="G1423" s="350"/>
      <c r="H1423" s="350"/>
      <c r="I1423" s="350"/>
      <c r="J1423" s="351"/>
    </row>
    <row r="1424" spans="5:10" hidden="1" x14ac:dyDescent="0.25">
      <c r="E1424" s="174"/>
      <c r="F1424" s="175"/>
      <c r="G1424" s="175"/>
      <c r="H1424" s="175"/>
      <c r="I1424" s="175"/>
      <c r="J1424" s="176"/>
    </row>
    <row r="1425" spans="5:10" hidden="1" x14ac:dyDescent="0.25">
      <c r="E1425" s="174"/>
      <c r="F1425" s="175"/>
      <c r="G1425" s="175"/>
      <c r="H1425" s="175"/>
      <c r="I1425" s="175"/>
      <c r="J1425" s="176"/>
    </row>
    <row r="1426" spans="5:10" hidden="1" x14ac:dyDescent="0.25">
      <c r="E1426" s="174"/>
      <c r="F1426" s="175"/>
      <c r="G1426" s="175"/>
      <c r="H1426" s="175"/>
      <c r="I1426" s="175"/>
      <c r="J1426" s="176"/>
    </row>
    <row r="1427" spans="5:10" hidden="1" x14ac:dyDescent="0.25">
      <c r="E1427" s="174"/>
      <c r="F1427" s="175"/>
      <c r="G1427" s="175"/>
      <c r="H1427" s="175"/>
      <c r="I1427" s="175"/>
      <c r="J1427" s="176"/>
    </row>
    <row r="1428" spans="5:10" hidden="1" x14ac:dyDescent="0.25">
      <c r="E1428" s="174"/>
      <c r="F1428" s="175"/>
      <c r="G1428" s="175"/>
      <c r="H1428" s="175"/>
      <c r="I1428" s="175"/>
      <c r="J1428" s="176"/>
    </row>
    <row r="1429" spans="5:10" hidden="1" x14ac:dyDescent="0.25">
      <c r="E1429" s="174"/>
      <c r="F1429" s="175"/>
      <c r="G1429" s="175"/>
      <c r="H1429" s="175"/>
      <c r="I1429" s="175"/>
      <c r="J1429" s="176"/>
    </row>
    <row r="1430" spans="5:10" hidden="1" x14ac:dyDescent="0.25">
      <c r="E1430" s="174"/>
      <c r="F1430" s="175"/>
      <c r="G1430" s="175"/>
      <c r="H1430" s="175"/>
      <c r="I1430" s="175"/>
      <c r="J1430" s="176"/>
    </row>
    <row r="1431" spans="5:10" hidden="1" x14ac:dyDescent="0.25">
      <c r="E1431" s="174"/>
      <c r="F1431" s="175"/>
      <c r="G1431" s="175"/>
      <c r="H1431" s="175"/>
      <c r="I1431" s="175"/>
      <c r="J1431" s="176"/>
    </row>
    <row r="1432" spans="5:10" hidden="1" x14ac:dyDescent="0.25">
      <c r="E1432" s="174"/>
      <c r="F1432" s="175"/>
      <c r="G1432" s="175"/>
      <c r="H1432" s="175"/>
      <c r="I1432" s="175"/>
      <c r="J1432" s="176"/>
    </row>
    <row r="1433" spans="5:10" hidden="1" x14ac:dyDescent="0.25">
      <c r="E1433" s="174"/>
      <c r="F1433" s="175"/>
      <c r="G1433" s="175"/>
      <c r="H1433" s="175"/>
      <c r="I1433" s="175"/>
      <c r="J1433" s="176"/>
    </row>
    <row r="1434" spans="5:10" hidden="1" x14ac:dyDescent="0.25">
      <c r="E1434" s="174"/>
      <c r="F1434" s="175"/>
      <c r="G1434" s="175"/>
      <c r="H1434" s="175"/>
      <c r="I1434" s="175"/>
      <c r="J1434" s="176"/>
    </row>
    <row r="1435" spans="5:10" hidden="1" x14ac:dyDescent="0.25">
      <c r="E1435" s="174"/>
      <c r="F1435" s="175"/>
      <c r="G1435" s="175"/>
      <c r="H1435" s="175"/>
      <c r="I1435" s="175"/>
      <c r="J1435" s="176"/>
    </row>
    <row r="1436" spans="5:10" hidden="1" x14ac:dyDescent="0.25">
      <c r="E1436" s="174"/>
      <c r="F1436" s="175"/>
      <c r="G1436" s="175"/>
      <c r="H1436" s="175"/>
      <c r="I1436" s="175"/>
      <c r="J1436" s="176"/>
    </row>
    <row r="1437" spans="5:10" hidden="1" x14ac:dyDescent="0.25">
      <c r="E1437" s="174"/>
      <c r="F1437" s="175"/>
      <c r="G1437" s="175"/>
      <c r="H1437" s="175"/>
      <c r="I1437" s="175"/>
      <c r="J1437" s="176"/>
    </row>
    <row r="1438" spans="5:10" hidden="1" x14ac:dyDescent="0.25">
      <c r="E1438" s="174"/>
      <c r="F1438" s="175"/>
      <c r="G1438" s="175"/>
      <c r="H1438" s="175"/>
      <c r="I1438" s="175"/>
      <c r="J1438" s="176"/>
    </row>
    <row r="1439" spans="5:10" hidden="1" x14ac:dyDescent="0.25">
      <c r="E1439" s="174"/>
      <c r="F1439" s="175"/>
      <c r="G1439" s="175"/>
      <c r="H1439" s="175"/>
      <c r="I1439" s="175"/>
      <c r="J1439" s="176"/>
    </row>
    <row r="1440" spans="5:10" hidden="1" x14ac:dyDescent="0.25">
      <c r="E1440" s="349"/>
      <c r="F1440" s="350"/>
      <c r="G1440" s="350"/>
      <c r="H1440" s="350"/>
      <c r="I1440" s="350"/>
      <c r="J1440" s="351"/>
    </row>
    <row r="1441" spans="5:10" hidden="1" x14ac:dyDescent="0.25">
      <c r="E1441" s="174"/>
      <c r="F1441" s="175"/>
      <c r="G1441" s="175"/>
      <c r="H1441" s="175"/>
      <c r="I1441" s="175"/>
      <c r="J1441" s="176"/>
    </row>
    <row r="1442" spans="5:10" hidden="1" x14ac:dyDescent="0.25">
      <c r="E1442" s="174"/>
      <c r="F1442" s="175"/>
      <c r="G1442" s="175"/>
      <c r="H1442" s="175"/>
      <c r="I1442" s="175"/>
      <c r="J1442" s="176"/>
    </row>
    <row r="1443" spans="5:10" hidden="1" x14ac:dyDescent="0.25">
      <c r="E1443" s="174"/>
      <c r="F1443" s="175"/>
      <c r="G1443" s="175"/>
      <c r="H1443" s="175"/>
      <c r="I1443" s="175"/>
      <c r="J1443" s="176"/>
    </row>
    <row r="1444" spans="5:10" hidden="1" x14ac:dyDescent="0.25">
      <c r="E1444" s="174"/>
      <c r="F1444" s="175"/>
      <c r="G1444" s="175"/>
      <c r="H1444" s="175"/>
      <c r="I1444" s="175"/>
      <c r="J1444" s="176"/>
    </row>
    <row r="1445" spans="5:10" hidden="1" x14ac:dyDescent="0.25">
      <c r="E1445" s="174"/>
      <c r="F1445" s="175"/>
      <c r="G1445" s="175"/>
      <c r="H1445" s="175"/>
      <c r="I1445" s="175"/>
      <c r="J1445" s="176"/>
    </row>
    <row r="1446" spans="5:10" hidden="1" x14ac:dyDescent="0.25">
      <c r="E1446" s="174"/>
      <c r="F1446" s="175"/>
      <c r="G1446" s="175"/>
      <c r="H1446" s="175"/>
      <c r="I1446" s="175"/>
      <c r="J1446" s="176"/>
    </row>
    <row r="1447" spans="5:10" hidden="1" x14ac:dyDescent="0.25">
      <c r="E1447" s="174"/>
      <c r="F1447" s="175"/>
      <c r="G1447" s="175"/>
      <c r="H1447" s="175"/>
      <c r="I1447" s="175"/>
      <c r="J1447" s="176"/>
    </row>
    <row r="1448" spans="5:10" hidden="1" x14ac:dyDescent="0.25">
      <c r="E1448" s="174"/>
      <c r="F1448" s="175"/>
      <c r="G1448" s="175"/>
      <c r="H1448" s="175"/>
      <c r="I1448" s="175"/>
      <c r="J1448" s="176"/>
    </row>
    <row r="1449" spans="5:10" hidden="1" x14ac:dyDescent="0.25">
      <c r="E1449" s="174"/>
      <c r="F1449" s="175"/>
      <c r="G1449" s="175"/>
      <c r="H1449" s="175"/>
      <c r="I1449" s="175"/>
      <c r="J1449" s="176"/>
    </row>
    <row r="1450" spans="5:10" hidden="1" x14ac:dyDescent="0.25">
      <c r="E1450" s="174"/>
      <c r="F1450" s="175"/>
      <c r="G1450" s="175"/>
      <c r="H1450" s="175"/>
      <c r="I1450" s="175"/>
      <c r="J1450" s="176"/>
    </row>
    <row r="1451" spans="5:10" hidden="1" x14ac:dyDescent="0.25">
      <c r="E1451" s="174"/>
      <c r="F1451" s="175"/>
      <c r="G1451" s="175"/>
      <c r="H1451" s="175"/>
      <c r="I1451" s="175"/>
      <c r="J1451" s="176"/>
    </row>
    <row r="1452" spans="5:10" hidden="1" x14ac:dyDescent="0.25">
      <c r="E1452" s="174"/>
      <c r="F1452" s="175"/>
      <c r="G1452" s="175"/>
      <c r="H1452" s="175"/>
      <c r="I1452" s="175"/>
      <c r="J1452" s="176"/>
    </row>
    <row r="1453" spans="5:10" hidden="1" x14ac:dyDescent="0.25">
      <c r="E1453" s="174"/>
      <c r="F1453" s="175"/>
      <c r="G1453" s="175"/>
      <c r="H1453" s="175"/>
      <c r="I1453" s="175"/>
      <c r="J1453" s="176"/>
    </row>
    <row r="1454" spans="5:10" hidden="1" x14ac:dyDescent="0.25">
      <c r="E1454" s="177"/>
      <c r="F1454" s="178"/>
      <c r="G1454" s="178"/>
      <c r="H1454" s="178"/>
      <c r="I1454" s="178"/>
      <c r="J1454" s="179"/>
    </row>
    <row r="1455" spans="5:10" hidden="1" x14ac:dyDescent="0.25">
      <c r="E1455" s="162"/>
      <c r="F1455" s="163"/>
      <c r="G1455" s="164"/>
      <c r="H1455" s="165"/>
      <c r="I1455" s="166"/>
      <c r="J1455" s="167"/>
    </row>
    <row r="1456" spans="5:10" hidden="1" x14ac:dyDescent="0.25">
      <c r="E1456" s="168" t="s">
        <v>455</v>
      </c>
      <c r="F1456" s="169"/>
      <c r="G1456" s="170"/>
      <c r="H1456" s="171"/>
      <c r="I1456" s="172"/>
      <c r="J1456" s="173"/>
    </row>
    <row r="1457" spans="1:10" hidden="1" x14ac:dyDescent="0.25">
      <c r="E1457" s="168"/>
      <c r="F1457" s="169"/>
      <c r="G1457" s="170"/>
      <c r="H1457" s="171"/>
      <c r="I1457" s="172"/>
      <c r="J1457" s="173"/>
    </row>
    <row r="1458" spans="1:10" hidden="1" x14ac:dyDescent="0.25">
      <c r="E1458" s="168"/>
      <c r="F1458" s="169"/>
      <c r="G1458" s="170"/>
      <c r="H1458" s="171"/>
      <c r="I1458" s="172"/>
      <c r="J1458" s="173"/>
    </row>
    <row r="1459" spans="1:10" hidden="1" x14ac:dyDescent="0.25">
      <c r="E1459" s="168"/>
      <c r="F1459" s="169"/>
      <c r="G1459" s="170"/>
      <c r="H1459" s="171"/>
      <c r="I1459" s="172"/>
      <c r="J1459" s="173"/>
    </row>
    <row r="1460" spans="1:10" hidden="1" x14ac:dyDescent="0.25">
      <c r="E1460" s="334" t="s">
        <v>456</v>
      </c>
      <c r="F1460" s="335"/>
      <c r="G1460" s="335"/>
      <c r="H1460" s="336" t="s">
        <v>457</v>
      </c>
      <c r="I1460" s="336"/>
      <c r="J1460" s="337"/>
    </row>
    <row r="1461" spans="1:10" hidden="1" x14ac:dyDescent="0.25">
      <c r="E1461" s="334" t="s">
        <v>458</v>
      </c>
      <c r="F1461" s="335"/>
      <c r="G1461" s="335"/>
      <c r="H1461" s="336" t="s">
        <v>459</v>
      </c>
      <c r="I1461" s="336"/>
      <c r="J1461" s="337"/>
    </row>
    <row r="1462" spans="1:10" hidden="1" x14ac:dyDescent="0.25">
      <c r="E1462" s="334" t="s">
        <v>460</v>
      </c>
      <c r="F1462" s="335"/>
      <c r="G1462" s="335"/>
      <c r="H1462" s="336" t="s">
        <v>461</v>
      </c>
      <c r="I1462" s="336"/>
      <c r="J1462" s="337"/>
    </row>
    <row r="1463" spans="1:10" hidden="1" x14ac:dyDescent="0.25">
      <c r="E1463" s="334" t="s">
        <v>462</v>
      </c>
      <c r="F1463" s="335"/>
      <c r="G1463" s="335"/>
      <c r="H1463" s="336" t="s">
        <v>463</v>
      </c>
      <c r="I1463" s="336"/>
      <c r="J1463" s="337"/>
    </row>
    <row r="1464" spans="1:10" hidden="1" x14ac:dyDescent="0.25">
      <c r="E1464" s="338" t="s">
        <v>464</v>
      </c>
      <c r="F1464" s="339"/>
      <c r="G1464" s="339"/>
      <c r="H1464" s="339" t="s">
        <v>465</v>
      </c>
      <c r="I1464" s="339"/>
      <c r="J1464" s="340"/>
    </row>
    <row r="1465" spans="1:10" ht="22.5" customHeight="1" x14ac:dyDescent="0.25">
      <c r="A1465" t="s">
        <v>430</v>
      </c>
      <c r="B1465" s="109">
        <v>35</v>
      </c>
      <c r="C1465" s="110" t="str">
        <f>+A1465&amp;B1465</f>
        <v>NP-35</v>
      </c>
      <c r="E1465" s="347" t="str">
        <f>VLOOKUP(C1465,'[5]ITEMS NP'!$E$7:$G$61,2,0)</f>
        <v>INSTALACION DE CANALETA METALICA   (EXISTENTE)</v>
      </c>
      <c r="F1465" s="347"/>
      <c r="G1465" s="347"/>
      <c r="H1465" s="347"/>
      <c r="I1465" s="111" t="s">
        <v>431</v>
      </c>
      <c r="J1465" s="112" t="str">
        <f>VLOOKUP(C1465,'[5]ITEMS NP'!$E$7:$G$61,3,0)</f>
        <v>ML</v>
      </c>
    </row>
    <row r="1466" spans="1:10" x14ac:dyDescent="0.25">
      <c r="C1466" s="110"/>
      <c r="E1466" s="348"/>
      <c r="F1466" s="348"/>
      <c r="G1466" s="348"/>
      <c r="H1466" s="348"/>
      <c r="I1466" s="113" t="s">
        <v>432</v>
      </c>
      <c r="J1466" s="114" t="str">
        <f>VLOOKUP(C1465,'[5]ITEMS NP'!$E$7:$G$61,1,0)</f>
        <v>NP-35</v>
      </c>
    </row>
    <row r="1467" spans="1:10" ht="12" customHeight="1" x14ac:dyDescent="0.25">
      <c r="C1467" s="110"/>
      <c r="E1467" s="115"/>
      <c r="F1467" s="116"/>
      <c r="G1467" s="117"/>
      <c r="H1467" s="118"/>
      <c r="I1467" s="119"/>
      <c r="J1467" s="120"/>
    </row>
    <row r="1468" spans="1:10" x14ac:dyDescent="0.25">
      <c r="B1468" s="121"/>
      <c r="C1468" s="110"/>
      <c r="E1468" s="358" t="s">
        <v>435</v>
      </c>
      <c r="F1468" s="358"/>
      <c r="G1468" s="358"/>
      <c r="H1468" s="123"/>
      <c r="I1468" s="124"/>
      <c r="J1468" s="125"/>
    </row>
    <row r="1469" spans="1:10" x14ac:dyDescent="0.25">
      <c r="C1469" s="110"/>
      <c r="E1469" s="126" t="s">
        <v>436</v>
      </c>
      <c r="F1469" s="127" t="s">
        <v>437</v>
      </c>
      <c r="G1469" s="128" t="s">
        <v>18</v>
      </c>
      <c r="H1469" s="128" t="s">
        <v>438</v>
      </c>
      <c r="I1469" s="129" t="s">
        <v>439</v>
      </c>
      <c r="J1469" s="130" t="s">
        <v>440</v>
      </c>
    </row>
    <row r="1470" spans="1:10" x14ac:dyDescent="0.25">
      <c r="C1470" s="110" t="s">
        <v>534</v>
      </c>
      <c r="E1470" s="131" t="str">
        <f>IF(C1470&gt;0,VLOOKUP(C1470,[5]!materiales[#Data],2,0)," ")</f>
        <v xml:space="preserve">Tornillo Aglomerado Autoperforante 6X1-5/8 </v>
      </c>
      <c r="F1470" s="132" t="str">
        <f>IF(C1470&gt;0,VLOOKUP(C1470,[5]!materiales[#Data],3,0)," ")</f>
        <v>UND</v>
      </c>
      <c r="G1470" s="133">
        <v>10</v>
      </c>
      <c r="H1470" s="134"/>
      <c r="I1470" s="135">
        <f>IF(C1470&gt;0,VLOOKUP(C1470,[5]!materiales[#Data],4,0)," ")</f>
        <v>49.921999999999997</v>
      </c>
      <c r="J1470" s="135">
        <f t="shared" ref="J1470:J1475" si="30">+IFERROR((G1470*I1470)+(G1470*H1470*I1470),"")</f>
        <v>499.21999999999997</v>
      </c>
    </row>
    <row r="1471" spans="1:10" x14ac:dyDescent="0.25">
      <c r="C1471" s="110"/>
      <c r="E1471" s="131" t="str">
        <f>IF(C1471&gt;0,VLOOKUP(C1471,[5]!materiales[#Data],2,0)," ")</f>
        <v xml:space="preserve"> </v>
      </c>
      <c r="F1471" s="132" t="str">
        <f>IF(C1471&gt;0,VLOOKUP(C1471,[5]!materiales[#Data],3,0)," ")</f>
        <v xml:space="preserve"> </v>
      </c>
      <c r="G1471" s="136"/>
      <c r="H1471" s="134"/>
      <c r="I1471" s="135" t="str">
        <f>IF(C1471&gt;0,VLOOKUP(C1471,[5]!materiales[#Data],4,0)," ")</f>
        <v xml:space="preserve"> </v>
      </c>
      <c r="J1471" s="135" t="str">
        <f t="shared" si="30"/>
        <v/>
      </c>
    </row>
    <row r="1472" spans="1:10" x14ac:dyDescent="0.25">
      <c r="C1472" s="110"/>
      <c r="E1472" s="131" t="str">
        <f>IF(C1472&gt;0,VLOOKUP(C1472,[5]!materiales[#Data],2,0)," ")</f>
        <v xml:space="preserve"> </v>
      </c>
      <c r="F1472" s="132" t="str">
        <f>IF(C1472&gt;0,VLOOKUP(C1472,[5]!materiales[#Data],3,0)," ")</f>
        <v xml:space="preserve"> </v>
      </c>
      <c r="G1472" s="132"/>
      <c r="H1472" s="134"/>
      <c r="I1472" s="135" t="str">
        <f>IF(C1472&gt;0,VLOOKUP(C1472,[5]!materiales[#Data],4,0)," ")</f>
        <v xml:space="preserve"> </v>
      </c>
      <c r="J1472" s="135" t="str">
        <f t="shared" si="30"/>
        <v/>
      </c>
    </row>
    <row r="1473" spans="3:10" x14ac:dyDescent="0.25">
      <c r="C1473" s="110"/>
      <c r="E1473" s="131" t="str">
        <f>IF(C1473&gt;0,VLOOKUP(C1473,[5]!materiales[#Data],2,0)," ")</f>
        <v xml:space="preserve"> </v>
      </c>
      <c r="F1473" s="132" t="str">
        <f>IF(C1473&gt;0,VLOOKUP(C1473,[5]!materiales[#Data],3,0)," ")</f>
        <v xml:space="preserve"> </v>
      </c>
      <c r="G1473" s="132"/>
      <c r="H1473" s="134"/>
      <c r="I1473" s="135" t="str">
        <f>IF(C1473&gt;0,VLOOKUP(C1473,[5]!materiales[#Data],4,0)," ")</f>
        <v xml:space="preserve"> </v>
      </c>
      <c r="J1473" s="135" t="str">
        <f t="shared" si="30"/>
        <v/>
      </c>
    </row>
    <row r="1474" spans="3:10" x14ac:dyDescent="0.25">
      <c r="C1474" s="110"/>
      <c r="E1474" s="131" t="str">
        <f>IF(C1474&gt;0,VLOOKUP(C1474,[5]!materiales[#Data],2,0)," ")</f>
        <v xml:space="preserve"> </v>
      </c>
      <c r="F1474" s="132" t="str">
        <f>IF(C1474&gt;0,VLOOKUP(C1474,[5]!materiales[#Data],3,0)," ")</f>
        <v xml:space="preserve"> </v>
      </c>
      <c r="G1474" s="132"/>
      <c r="H1474" s="134"/>
      <c r="I1474" s="135" t="str">
        <f>IF(C1474&gt;0,VLOOKUP(C1474,[5]!materiales[#Data],4,0)," ")</f>
        <v xml:space="preserve"> </v>
      </c>
      <c r="J1474" s="135" t="str">
        <f t="shared" si="30"/>
        <v/>
      </c>
    </row>
    <row r="1475" spans="3:10" ht="15.75" thickBot="1" x14ac:dyDescent="0.3">
      <c r="C1475" s="110"/>
      <c r="E1475" s="131" t="str">
        <f>IF(C1475&gt;0,VLOOKUP(C1475,[5]!materiales[#Data],2,0)," ")</f>
        <v xml:space="preserve"> </v>
      </c>
      <c r="F1475" s="132" t="str">
        <f>IF(C1475&gt;0,VLOOKUP(C1475,[5]!materiales[#Data],3,0)," ")</f>
        <v xml:space="preserve"> </v>
      </c>
      <c r="G1475" s="132"/>
      <c r="H1475" s="134"/>
      <c r="I1475" s="135" t="str">
        <f>IF(C1475&gt;0,VLOOKUP(C1475,[5]!materiales[#Data],4,0)," ")</f>
        <v xml:space="preserve"> </v>
      </c>
      <c r="J1475" s="135" t="str">
        <f t="shared" si="30"/>
        <v/>
      </c>
    </row>
    <row r="1476" spans="3:10" ht="15.75" thickBot="1" x14ac:dyDescent="0.3">
      <c r="C1476" s="110"/>
      <c r="E1476" s="137"/>
      <c r="F1476" s="364" t="s">
        <v>443</v>
      </c>
      <c r="G1476" s="360"/>
      <c r="H1476" s="360"/>
      <c r="I1476" s="365"/>
      <c r="J1476" s="138">
        <f>ROUND(SUM(J1470:J1475),2)</f>
        <v>499.22</v>
      </c>
    </row>
    <row r="1477" spans="3:10" ht="12" customHeight="1" x14ac:dyDescent="0.25">
      <c r="C1477" s="110"/>
      <c r="E1477" s="137"/>
      <c r="F1477" s="139"/>
      <c r="G1477" s="139"/>
      <c r="H1477" s="139"/>
      <c r="I1477" s="139"/>
      <c r="J1477" s="140"/>
    </row>
    <row r="1478" spans="3:10" x14ac:dyDescent="0.25">
      <c r="C1478" s="110"/>
      <c r="E1478" s="358" t="s">
        <v>444</v>
      </c>
      <c r="F1478" s="358"/>
      <c r="G1478" s="358"/>
      <c r="H1478" s="123"/>
      <c r="I1478" s="124"/>
      <c r="J1478" s="141"/>
    </row>
    <row r="1479" spans="3:10" x14ac:dyDescent="0.25">
      <c r="C1479" s="110"/>
      <c r="E1479" s="356" t="s">
        <v>436</v>
      </c>
      <c r="F1479" s="357"/>
      <c r="G1479" s="127" t="s">
        <v>437</v>
      </c>
      <c r="H1479" s="128" t="s">
        <v>445</v>
      </c>
      <c r="I1479" s="129" t="s">
        <v>439</v>
      </c>
      <c r="J1479" s="130" t="s">
        <v>440</v>
      </c>
    </row>
    <row r="1480" spans="3:10" x14ac:dyDescent="0.25">
      <c r="C1480" s="110" t="s">
        <v>500</v>
      </c>
      <c r="E1480" s="352" t="str">
        <f>IF(C1480&gt;0,VLOOKUP(C1480,[5]!M_O[#Data],2,0)," ")</f>
        <v>Cuadrilla FF (Electrica)+PREST.</v>
      </c>
      <c r="F1480" s="353"/>
      <c r="G1480" s="142" t="str">
        <f>IF(C1480&gt;0,VLOOKUP(C1480,[5]!M_O[#Data],3,0)," ")</f>
        <v>JRN</v>
      </c>
      <c r="H1480" s="143">
        <v>7.0000000000000007E-2</v>
      </c>
      <c r="I1480" s="144">
        <f>IF(C1480&gt;0,VLOOKUP(C1480,[5]!M_O[#Data],4,0)," ")</f>
        <v>209149</v>
      </c>
      <c r="J1480" s="145">
        <f>+IFERROR(H1480*I1480,"")</f>
        <v>14640.430000000002</v>
      </c>
    </row>
    <row r="1481" spans="3:10" x14ac:dyDescent="0.25">
      <c r="C1481" s="110"/>
      <c r="E1481" s="352" t="str">
        <f>IF(C1481&gt;0,VLOOKUP(C1481,[5]!M_O[#Data],2,0)," ")</f>
        <v xml:space="preserve"> </v>
      </c>
      <c r="F1481" s="353"/>
      <c r="G1481" s="142" t="str">
        <f>IF(C1481&gt;0,VLOOKUP(C1481,[5]!M_O[#Data],3,0)," ")</f>
        <v xml:space="preserve"> </v>
      </c>
      <c r="H1481" s="143"/>
      <c r="I1481" s="144" t="str">
        <f>IF(C1481&gt;0,VLOOKUP(C1481,[5]!M_O[#Data],4,0)," ")</f>
        <v xml:space="preserve"> </v>
      </c>
      <c r="J1481" s="145" t="str">
        <f>+IFERROR(H1481*I1481,"")</f>
        <v/>
      </c>
    </row>
    <row r="1482" spans="3:10" x14ac:dyDescent="0.25">
      <c r="C1482" s="110"/>
      <c r="E1482" s="352" t="str">
        <f>IF(C1482&gt;0,VLOOKUP(C1482,[5]!M_O[#Data],2,0)," ")</f>
        <v xml:space="preserve"> </v>
      </c>
      <c r="F1482" s="353"/>
      <c r="G1482" s="142" t="str">
        <f>IF(C1482&gt;0,VLOOKUP(C1482,[5]!M_O[#Data],3,0)," ")</f>
        <v xml:space="preserve"> </v>
      </c>
      <c r="H1482" s="143"/>
      <c r="I1482" s="144" t="str">
        <f>IF(C1482&gt;0,VLOOKUP(C1482,[5]!M_O[#Data],4,0)," ")</f>
        <v xml:space="preserve"> </v>
      </c>
      <c r="J1482" s="145" t="str">
        <f>+IFERROR(H1482*I1482,"")</f>
        <v/>
      </c>
    </row>
    <row r="1483" spans="3:10" ht="15.75" thickBot="1" x14ac:dyDescent="0.3">
      <c r="C1483" s="110"/>
      <c r="E1483" s="352" t="str">
        <f>IF(C1483&gt;0,VLOOKUP(C1483,[5]!M_O[#Data],2,0)," ")</f>
        <v xml:space="preserve"> </v>
      </c>
      <c r="F1483" s="353"/>
      <c r="G1483" s="142" t="str">
        <f>IF(C1483&gt;0,VLOOKUP(C1483,[5]!M_O[#Data],3,0)," ")</f>
        <v xml:space="preserve"> </v>
      </c>
      <c r="H1483" s="146"/>
      <c r="I1483" s="144" t="str">
        <f>IF(C1483&gt;0,VLOOKUP(C1483,[5]!M_O[#Data],4,0)," ")</f>
        <v xml:space="preserve"> </v>
      </c>
      <c r="J1483" s="145" t="str">
        <f>+IFERROR(H1483*I1483,"")</f>
        <v/>
      </c>
    </row>
    <row r="1484" spans="3:10" ht="15.75" thickBot="1" x14ac:dyDescent="0.3">
      <c r="C1484" s="110"/>
      <c r="E1484" s="137"/>
      <c r="F1484" s="359" t="s">
        <v>443</v>
      </c>
      <c r="G1484" s="360"/>
      <c r="H1484" s="360"/>
      <c r="I1484" s="360"/>
      <c r="J1484" s="138">
        <f>ROUND(SUM(J1480:J1483),2)</f>
        <v>14640.43</v>
      </c>
    </row>
    <row r="1485" spans="3:10" ht="12" customHeight="1" x14ac:dyDescent="0.25">
      <c r="C1485" s="110"/>
      <c r="E1485" s="137"/>
      <c r="F1485" s="139"/>
      <c r="G1485" s="139"/>
      <c r="H1485" s="139"/>
      <c r="I1485" s="139"/>
      <c r="J1485" s="140"/>
    </row>
    <row r="1486" spans="3:10" x14ac:dyDescent="0.25">
      <c r="C1486" s="110"/>
      <c r="E1486" s="358" t="s">
        <v>447</v>
      </c>
      <c r="F1486" s="358"/>
      <c r="G1486" s="358"/>
      <c r="H1486" s="123"/>
      <c r="I1486" s="147"/>
      <c r="J1486" s="148"/>
    </row>
    <row r="1487" spans="3:10" x14ac:dyDescent="0.25">
      <c r="C1487" s="110"/>
      <c r="E1487" s="356" t="s">
        <v>436</v>
      </c>
      <c r="F1487" s="357"/>
      <c r="G1487" s="127" t="s">
        <v>437</v>
      </c>
      <c r="H1487" s="128" t="s">
        <v>445</v>
      </c>
      <c r="I1487" s="129" t="s">
        <v>439</v>
      </c>
      <c r="J1487" s="130" t="s">
        <v>440</v>
      </c>
    </row>
    <row r="1488" spans="3:10" x14ac:dyDescent="0.25">
      <c r="C1488" s="110"/>
      <c r="E1488" s="352"/>
      <c r="F1488" s="353"/>
      <c r="G1488" s="142"/>
      <c r="H1488" s="149"/>
      <c r="I1488" s="144"/>
      <c r="J1488" s="145"/>
    </row>
    <row r="1489" spans="3:12" ht="15.75" thickBot="1" x14ac:dyDescent="0.3">
      <c r="C1489" s="110"/>
      <c r="E1489" s="352"/>
      <c r="F1489" s="353"/>
      <c r="G1489" s="142"/>
      <c r="H1489" s="143"/>
      <c r="I1489" s="144"/>
      <c r="J1489" s="145"/>
    </row>
    <row r="1490" spans="3:12" ht="15.75" thickBot="1" x14ac:dyDescent="0.3">
      <c r="C1490" s="110"/>
      <c r="E1490" s="137"/>
      <c r="F1490" s="359" t="s">
        <v>443</v>
      </c>
      <c r="G1490" s="360"/>
      <c r="H1490" s="360"/>
      <c r="I1490" s="360"/>
      <c r="J1490" s="138">
        <f>ROUND(SUM(J1488:J1489),2)</f>
        <v>0</v>
      </c>
    </row>
    <row r="1491" spans="3:12" ht="12" customHeight="1" x14ac:dyDescent="0.25">
      <c r="C1491" s="110"/>
      <c r="E1491" s="137"/>
      <c r="F1491" s="139"/>
      <c r="G1491" s="139"/>
      <c r="H1491" s="139"/>
      <c r="I1491" s="139"/>
      <c r="J1491" s="140"/>
    </row>
    <row r="1492" spans="3:12" x14ac:dyDescent="0.25">
      <c r="C1492" s="110"/>
      <c r="E1492" s="361" t="s">
        <v>448</v>
      </c>
      <c r="F1492" s="361"/>
      <c r="G1492" s="361"/>
      <c r="H1492" s="123"/>
      <c r="I1492" s="147"/>
      <c r="J1492" s="151"/>
    </row>
    <row r="1493" spans="3:12" x14ac:dyDescent="0.25">
      <c r="C1493" s="110"/>
      <c r="E1493" s="356" t="s">
        <v>436</v>
      </c>
      <c r="F1493" s="357"/>
      <c r="G1493" s="127" t="s">
        <v>437</v>
      </c>
      <c r="H1493" s="128" t="s">
        <v>1</v>
      </c>
      <c r="I1493" s="129" t="s">
        <v>439</v>
      </c>
      <c r="J1493" s="130" t="s">
        <v>440</v>
      </c>
    </row>
    <row r="1494" spans="3:12" x14ac:dyDescent="0.25">
      <c r="C1494" s="110" t="s">
        <v>449</v>
      </c>
      <c r="E1494" s="352" t="str">
        <f>IF(C1494&gt;0,VLOOKUP(C1494,[5]!EQUIPOS[#Data],2,0)," ")</f>
        <v>HERRAMIENTA MENOR</v>
      </c>
      <c r="F1494" s="353"/>
      <c r="G1494" s="142" t="str">
        <f>IF(C1494&gt;0,VLOOKUP(C1494,[5]!EQUIPOS[#Data],3,0)," ")</f>
        <v>%</v>
      </c>
      <c r="H1494" s="152">
        <v>1</v>
      </c>
      <c r="I1494" s="144">
        <f>+J1484*0.05*H1494</f>
        <v>732.02150000000006</v>
      </c>
      <c r="J1494" s="145">
        <f t="shared" ref="J1494:J1499" si="31">+IFERROR(H1494*I1494,"")</f>
        <v>732.02150000000006</v>
      </c>
    </row>
    <row r="1495" spans="3:12" x14ac:dyDescent="0.25">
      <c r="C1495" s="110"/>
      <c r="E1495" s="352" t="str">
        <f>IF(C1495&gt;0,VLOOKUP(C1495,[5]!EQUIPOS[#Data],2,0)," ")</f>
        <v xml:space="preserve"> </v>
      </c>
      <c r="F1495" s="353"/>
      <c r="G1495" s="142" t="str">
        <f>IF(C1495&gt;0,VLOOKUP(C1495,[5]!EQUIPOS[#Data],3,0)," ")</f>
        <v xml:space="preserve"> </v>
      </c>
      <c r="H1495" s="153"/>
      <c r="I1495" s="144" t="str">
        <f>IF(C1495&gt;0,VLOOKUP(C1495,[5]!EQUIPOS[#Data],4,0)," ")</f>
        <v xml:space="preserve"> </v>
      </c>
      <c r="J1495" s="145" t="str">
        <f t="shared" si="31"/>
        <v/>
      </c>
    </row>
    <row r="1496" spans="3:12" x14ac:dyDescent="0.25">
      <c r="C1496" s="110"/>
      <c r="E1496" s="352" t="str">
        <f>IF(C1496&gt;0,VLOOKUP(C1496,[5]!EQUIPOS[#Data],2,0)," ")</f>
        <v xml:space="preserve"> </v>
      </c>
      <c r="F1496" s="353"/>
      <c r="G1496" s="142" t="str">
        <f>IF(C1496&gt;0,VLOOKUP(C1496,[5]!EQUIPOS[#Data],3,0)," ")</f>
        <v xml:space="preserve"> </v>
      </c>
      <c r="H1496" s="153"/>
      <c r="I1496" s="144" t="str">
        <f>IF(C1496&gt;0,VLOOKUP(C1496,[5]!EQUIPOS[#Data],4,0)," ")</f>
        <v xml:space="preserve"> </v>
      </c>
      <c r="J1496" s="145" t="str">
        <f t="shared" si="31"/>
        <v/>
      </c>
    </row>
    <row r="1497" spans="3:12" x14ac:dyDescent="0.25">
      <c r="C1497" s="110"/>
      <c r="E1497" s="352" t="str">
        <f>IF(C1497&gt;0,VLOOKUP(C1497,[5]!EQUIPOS[#Data],2,0)," ")</f>
        <v xml:space="preserve"> </v>
      </c>
      <c r="F1497" s="353"/>
      <c r="G1497" s="142" t="str">
        <f>IF(C1497&gt;0,VLOOKUP(C1497,[5]!EQUIPOS[#Data],3,0)," ")</f>
        <v xml:space="preserve"> </v>
      </c>
      <c r="H1497" s="153"/>
      <c r="I1497" s="144" t="str">
        <f>IF(C1497&gt;0,VLOOKUP(C1497,[5]!EQUIPOS[#Data],4,0)," ")</f>
        <v xml:space="preserve"> </v>
      </c>
      <c r="J1497" s="145" t="str">
        <f t="shared" si="31"/>
        <v/>
      </c>
    </row>
    <row r="1498" spans="3:12" x14ac:dyDescent="0.25">
      <c r="C1498" s="110"/>
      <c r="E1498" s="352" t="str">
        <f>IF(C1498&gt;0,VLOOKUP(C1498,[5]!EQUIPOS[#Data],2,0)," ")</f>
        <v xml:space="preserve"> </v>
      </c>
      <c r="F1498" s="353"/>
      <c r="G1498" s="142" t="str">
        <f>IF(C1498&gt;0,VLOOKUP(C1498,[5]!EQUIPOS[#Data],3,0)," ")</f>
        <v xml:space="preserve"> </v>
      </c>
      <c r="H1498" s="152"/>
      <c r="I1498" s="144" t="str">
        <f>IF(C1498&gt;0,VLOOKUP(C1498,[5]!EQUIPOS[#Data],4,0)," ")</f>
        <v xml:space="preserve"> </v>
      </c>
      <c r="J1498" s="145" t="str">
        <f t="shared" si="31"/>
        <v/>
      </c>
    </row>
    <row r="1499" spans="3:12" ht="15.75" thickBot="1" x14ac:dyDescent="0.3">
      <c r="C1499" s="110"/>
      <c r="E1499" s="352" t="str">
        <f>IF(C1499&gt;0,VLOOKUP(C1499,[5]!EQUIPOS[#Data],2,0)," ")</f>
        <v xml:space="preserve"> </v>
      </c>
      <c r="F1499" s="353"/>
      <c r="G1499" s="142" t="str">
        <f>IF(C1499&gt;0,VLOOKUP(C1499,[5]!EQUIPOS[#Data],3,0)," ")</f>
        <v xml:space="preserve"> </v>
      </c>
      <c r="H1499" s="152"/>
      <c r="I1499" s="144" t="str">
        <f>IF(C1499&gt;0,VLOOKUP(C1499,[5]!EQUIPOS[#Data],4,0)," ")</f>
        <v xml:space="preserve"> </v>
      </c>
      <c r="J1499" s="145" t="str">
        <f t="shared" si="31"/>
        <v/>
      </c>
    </row>
    <row r="1500" spans="3:12" ht="15.75" thickBot="1" x14ac:dyDescent="0.3">
      <c r="C1500" s="110"/>
      <c r="E1500" s="137"/>
      <c r="F1500" s="354" t="s">
        <v>443</v>
      </c>
      <c r="G1500" s="354"/>
      <c r="H1500" s="354"/>
      <c r="I1500" s="354"/>
      <c r="J1500" s="138">
        <f>ROUND(SUM(J1494:J1499),2)</f>
        <v>732.02</v>
      </c>
    </row>
    <row r="1501" spans="3:12" ht="12" customHeight="1" thickBot="1" x14ac:dyDescent="0.3">
      <c r="C1501" s="110"/>
      <c r="E1501" s="137"/>
      <c r="F1501" s="155"/>
      <c r="G1501" s="156"/>
      <c r="H1501" s="123"/>
      <c r="I1501" s="124"/>
      <c r="J1501" s="157"/>
    </row>
    <row r="1502" spans="3:12" x14ac:dyDescent="0.25">
      <c r="C1502" s="110"/>
      <c r="E1502" s="158"/>
      <c r="F1502" s="355" t="s">
        <v>2</v>
      </c>
      <c r="G1502" s="355"/>
      <c r="H1502" s="355"/>
      <c r="I1502" s="355"/>
      <c r="J1502" s="159">
        <f>+J1500+J1490+J1484+J1476</f>
        <v>15871.67</v>
      </c>
      <c r="L1502" s="161">
        <f>VLOOKUP(C1465,'[5]ITEMS NP'!$E$7:$I$68,5,0)</f>
        <v>15871.67</v>
      </c>
    </row>
    <row r="1503" spans="3:12" x14ac:dyDescent="0.25">
      <c r="E1503" s="162"/>
      <c r="F1503" s="163"/>
      <c r="G1503" s="164"/>
      <c r="H1503" s="165"/>
      <c r="I1503" s="166"/>
      <c r="J1503" s="167"/>
    </row>
    <row r="1504" spans="3:12" x14ac:dyDescent="0.25">
      <c r="E1504" s="168" t="s">
        <v>455</v>
      </c>
      <c r="F1504" s="169"/>
      <c r="G1504" s="170"/>
      <c r="H1504" s="171"/>
      <c r="I1504" s="172"/>
      <c r="J1504" s="173"/>
    </row>
    <row r="1505" spans="5:10" x14ac:dyDescent="0.25">
      <c r="E1505" s="168"/>
      <c r="F1505" s="169"/>
      <c r="G1505" s="170"/>
      <c r="H1505" s="171"/>
      <c r="I1505" s="172"/>
      <c r="J1505" s="173"/>
    </row>
    <row r="1506" spans="5:10" x14ac:dyDescent="0.25">
      <c r="E1506" s="168"/>
      <c r="F1506" s="169"/>
      <c r="G1506" s="170"/>
      <c r="H1506" s="171"/>
      <c r="I1506" s="172"/>
      <c r="J1506" s="173"/>
    </row>
    <row r="1507" spans="5:10" x14ac:dyDescent="0.25">
      <c r="E1507" s="168"/>
      <c r="F1507" s="169"/>
      <c r="G1507" s="170"/>
      <c r="H1507" s="171"/>
      <c r="I1507" s="172"/>
      <c r="J1507" s="173"/>
    </row>
    <row r="1508" spans="5:10" x14ac:dyDescent="0.25">
      <c r="E1508" s="334" t="s">
        <v>456</v>
      </c>
      <c r="F1508" s="335"/>
      <c r="G1508" s="335"/>
      <c r="H1508" s="336" t="s">
        <v>457</v>
      </c>
      <c r="I1508" s="336"/>
      <c r="J1508" s="337"/>
    </row>
    <row r="1509" spans="5:10" x14ac:dyDescent="0.25">
      <c r="E1509" s="334" t="s">
        <v>458</v>
      </c>
      <c r="F1509" s="335"/>
      <c r="G1509" s="335"/>
      <c r="H1509" s="336" t="s">
        <v>459</v>
      </c>
      <c r="I1509" s="336"/>
      <c r="J1509" s="337"/>
    </row>
    <row r="1510" spans="5:10" x14ac:dyDescent="0.25">
      <c r="E1510" s="334" t="s">
        <v>460</v>
      </c>
      <c r="F1510" s="335"/>
      <c r="G1510" s="335"/>
      <c r="H1510" s="336" t="s">
        <v>461</v>
      </c>
      <c r="I1510" s="336"/>
      <c r="J1510" s="337"/>
    </row>
    <row r="1511" spans="5:10" x14ac:dyDescent="0.25">
      <c r="E1511" s="334" t="s">
        <v>462</v>
      </c>
      <c r="F1511" s="335"/>
      <c r="G1511" s="335"/>
      <c r="H1511" s="336" t="s">
        <v>463</v>
      </c>
      <c r="I1511" s="336"/>
      <c r="J1511" s="337"/>
    </row>
    <row r="1512" spans="5:10" x14ac:dyDescent="0.25">
      <c r="E1512" s="338" t="s">
        <v>464</v>
      </c>
      <c r="F1512" s="339"/>
      <c r="G1512" s="339"/>
      <c r="H1512" s="339" t="s">
        <v>465</v>
      </c>
      <c r="I1512" s="339"/>
      <c r="J1512" s="340"/>
    </row>
    <row r="1513" spans="5:10" ht="14.45" hidden="1" customHeight="1" x14ac:dyDescent="0.25">
      <c r="E1513" s="341" t="s">
        <v>466</v>
      </c>
      <c r="F1513" s="342"/>
      <c r="G1513" s="342"/>
      <c r="H1513" s="342"/>
      <c r="I1513" s="342"/>
      <c r="J1513" s="343"/>
    </row>
    <row r="1514" spans="5:10" hidden="1" x14ac:dyDescent="0.25">
      <c r="E1514" s="344"/>
      <c r="F1514" s="345"/>
      <c r="G1514" s="345"/>
      <c r="H1514" s="345"/>
      <c r="I1514" s="345"/>
      <c r="J1514" s="346"/>
    </row>
    <row r="1515" spans="5:10" hidden="1" x14ac:dyDescent="0.25">
      <c r="E1515" s="347" t="str">
        <f>+E1465</f>
        <v>INSTALACION DE CANALETA METALICA   (EXISTENTE)</v>
      </c>
      <c r="F1515" s="347"/>
      <c r="G1515" s="347"/>
      <c r="H1515" s="347"/>
      <c r="I1515" s="111" t="s">
        <v>431</v>
      </c>
      <c r="J1515" s="112" t="str">
        <f>+J1465</f>
        <v>ML</v>
      </c>
    </row>
    <row r="1516" spans="5:10" ht="21" hidden="1" customHeight="1" x14ac:dyDescent="0.25">
      <c r="E1516" s="348"/>
      <c r="F1516" s="348"/>
      <c r="G1516" s="348"/>
      <c r="H1516" s="348"/>
      <c r="I1516" s="113" t="s">
        <v>432</v>
      </c>
      <c r="J1516" s="114" t="str">
        <f>+J1466</f>
        <v>NP-35</v>
      </c>
    </row>
    <row r="1517" spans="5:10" hidden="1" x14ac:dyDescent="0.25">
      <c r="E1517" s="349"/>
      <c r="F1517" s="350"/>
      <c r="G1517" s="350"/>
      <c r="H1517" s="350"/>
      <c r="I1517" s="350"/>
      <c r="J1517" s="351"/>
    </row>
    <row r="1518" spans="5:10" hidden="1" x14ac:dyDescent="0.25">
      <c r="E1518" s="174"/>
      <c r="F1518" s="175"/>
      <c r="G1518" s="175"/>
      <c r="H1518" s="175"/>
      <c r="I1518" s="175"/>
      <c r="J1518" s="176"/>
    </row>
    <row r="1519" spans="5:10" hidden="1" x14ac:dyDescent="0.25">
      <c r="E1519" s="174"/>
      <c r="F1519" s="175"/>
      <c r="G1519" s="175"/>
      <c r="H1519" s="175"/>
      <c r="I1519" s="175"/>
      <c r="J1519" s="176"/>
    </row>
    <row r="1520" spans="5:10" hidden="1" x14ac:dyDescent="0.25">
      <c r="E1520" s="174"/>
      <c r="F1520" s="175"/>
      <c r="G1520" s="175"/>
      <c r="H1520" s="175"/>
      <c r="I1520" s="175"/>
      <c r="J1520" s="176"/>
    </row>
    <row r="1521" spans="5:10" hidden="1" x14ac:dyDescent="0.25">
      <c r="E1521" s="174"/>
      <c r="F1521" s="175"/>
      <c r="G1521" s="175"/>
      <c r="H1521" s="175"/>
      <c r="I1521" s="175"/>
      <c r="J1521" s="176"/>
    </row>
    <row r="1522" spans="5:10" hidden="1" x14ac:dyDescent="0.25">
      <c r="E1522" s="174"/>
      <c r="F1522" s="175"/>
      <c r="G1522" s="175"/>
      <c r="H1522" s="175"/>
      <c r="I1522" s="175"/>
      <c r="J1522" s="176"/>
    </row>
    <row r="1523" spans="5:10" hidden="1" x14ac:dyDescent="0.25">
      <c r="E1523" s="174"/>
      <c r="F1523" s="175"/>
      <c r="G1523" s="175"/>
      <c r="H1523" s="175"/>
      <c r="I1523" s="175"/>
      <c r="J1523" s="176"/>
    </row>
    <row r="1524" spans="5:10" hidden="1" x14ac:dyDescent="0.25">
      <c r="E1524" s="174"/>
      <c r="F1524" s="175"/>
      <c r="G1524" s="175"/>
      <c r="H1524" s="175"/>
      <c r="I1524" s="175"/>
      <c r="J1524" s="176"/>
    </row>
    <row r="1525" spans="5:10" hidden="1" x14ac:dyDescent="0.25">
      <c r="E1525" s="174"/>
      <c r="F1525" s="175"/>
      <c r="G1525" s="175"/>
      <c r="H1525" s="175"/>
      <c r="I1525" s="175"/>
      <c r="J1525" s="176"/>
    </row>
    <row r="1526" spans="5:10" hidden="1" x14ac:dyDescent="0.25">
      <c r="E1526" s="174"/>
      <c r="F1526" s="175"/>
      <c r="G1526" s="175"/>
      <c r="H1526" s="175"/>
      <c r="I1526" s="175"/>
      <c r="J1526" s="176"/>
    </row>
    <row r="1527" spans="5:10" hidden="1" x14ac:dyDescent="0.25">
      <c r="E1527" s="174"/>
      <c r="F1527" s="175"/>
      <c r="G1527" s="175"/>
      <c r="H1527" s="175"/>
      <c r="I1527" s="175"/>
      <c r="J1527" s="176"/>
    </row>
    <row r="1528" spans="5:10" hidden="1" x14ac:dyDescent="0.25">
      <c r="E1528" s="174"/>
      <c r="F1528" s="175"/>
      <c r="G1528" s="175"/>
      <c r="H1528" s="175"/>
      <c r="I1528" s="175"/>
      <c r="J1528" s="176"/>
    </row>
    <row r="1529" spans="5:10" hidden="1" x14ac:dyDescent="0.25">
      <c r="E1529" s="174"/>
      <c r="F1529" s="175"/>
      <c r="G1529" s="175"/>
      <c r="H1529" s="175"/>
      <c r="I1529" s="175"/>
      <c r="J1529" s="176"/>
    </row>
    <row r="1530" spans="5:10" hidden="1" x14ac:dyDescent="0.25">
      <c r="E1530" s="174"/>
      <c r="F1530" s="175"/>
      <c r="G1530" s="175"/>
      <c r="H1530" s="175"/>
      <c r="I1530" s="175"/>
      <c r="J1530" s="176"/>
    </row>
    <row r="1531" spans="5:10" hidden="1" x14ac:dyDescent="0.25">
      <c r="E1531" s="174"/>
      <c r="F1531" s="175"/>
      <c r="G1531" s="175"/>
      <c r="H1531" s="175"/>
      <c r="I1531" s="175"/>
      <c r="J1531" s="176"/>
    </row>
    <row r="1532" spans="5:10" hidden="1" x14ac:dyDescent="0.25">
      <c r="E1532" s="174"/>
      <c r="F1532" s="175"/>
      <c r="G1532" s="175"/>
      <c r="H1532" s="175"/>
      <c r="I1532" s="175"/>
      <c r="J1532" s="176"/>
    </row>
    <row r="1533" spans="5:10" hidden="1" x14ac:dyDescent="0.25">
      <c r="E1533" s="174"/>
      <c r="F1533" s="175"/>
      <c r="G1533" s="175"/>
      <c r="H1533" s="175"/>
      <c r="I1533" s="175"/>
      <c r="J1533" s="176"/>
    </row>
    <row r="1534" spans="5:10" hidden="1" x14ac:dyDescent="0.25">
      <c r="E1534" s="349"/>
      <c r="F1534" s="350"/>
      <c r="G1534" s="350"/>
      <c r="H1534" s="350"/>
      <c r="I1534" s="350"/>
      <c r="J1534" s="351"/>
    </row>
    <row r="1535" spans="5:10" hidden="1" x14ac:dyDescent="0.25">
      <c r="E1535" s="174"/>
      <c r="F1535" s="175"/>
      <c r="G1535" s="175"/>
      <c r="H1535" s="175"/>
      <c r="I1535" s="175"/>
      <c r="J1535" s="176"/>
    </row>
    <row r="1536" spans="5:10" hidden="1" x14ac:dyDescent="0.25">
      <c r="E1536" s="174"/>
      <c r="F1536" s="175"/>
      <c r="G1536" s="175"/>
      <c r="H1536" s="175"/>
      <c r="I1536" s="175"/>
      <c r="J1536" s="176"/>
    </row>
    <row r="1537" spans="5:10" hidden="1" x14ac:dyDescent="0.25">
      <c r="E1537" s="174"/>
      <c r="F1537" s="175"/>
      <c r="G1537" s="175"/>
      <c r="H1537" s="175"/>
      <c r="I1537" s="175"/>
      <c r="J1537" s="176"/>
    </row>
    <row r="1538" spans="5:10" hidden="1" x14ac:dyDescent="0.25">
      <c r="E1538" s="174"/>
      <c r="F1538" s="175"/>
      <c r="G1538" s="175"/>
      <c r="H1538" s="175"/>
      <c r="I1538" s="175"/>
      <c r="J1538" s="176"/>
    </row>
    <row r="1539" spans="5:10" hidden="1" x14ac:dyDescent="0.25">
      <c r="E1539" s="174"/>
      <c r="F1539" s="175"/>
      <c r="G1539" s="175"/>
      <c r="H1539" s="175"/>
      <c r="I1539" s="175"/>
      <c r="J1539" s="176"/>
    </row>
    <row r="1540" spans="5:10" hidden="1" x14ac:dyDescent="0.25">
      <c r="E1540" s="174"/>
      <c r="F1540" s="175"/>
      <c r="G1540" s="175"/>
      <c r="H1540" s="175"/>
      <c r="I1540" s="175"/>
      <c r="J1540" s="176"/>
    </row>
    <row r="1541" spans="5:10" hidden="1" x14ac:dyDescent="0.25">
      <c r="E1541" s="174"/>
      <c r="F1541" s="175"/>
      <c r="G1541" s="175"/>
      <c r="H1541" s="175"/>
      <c r="I1541" s="175"/>
      <c r="J1541" s="176"/>
    </row>
    <row r="1542" spans="5:10" hidden="1" x14ac:dyDescent="0.25">
      <c r="E1542" s="174"/>
      <c r="F1542" s="175"/>
      <c r="G1542" s="175"/>
      <c r="H1542" s="175"/>
      <c r="I1542" s="175"/>
      <c r="J1542" s="176"/>
    </row>
    <row r="1543" spans="5:10" hidden="1" x14ac:dyDescent="0.25">
      <c r="E1543" s="174"/>
      <c r="F1543" s="175"/>
      <c r="G1543" s="175"/>
      <c r="H1543" s="175"/>
      <c r="I1543" s="175"/>
      <c r="J1543" s="176"/>
    </row>
    <row r="1544" spans="5:10" hidden="1" x14ac:dyDescent="0.25">
      <c r="E1544" s="174"/>
      <c r="F1544" s="175"/>
      <c r="G1544" s="175"/>
      <c r="H1544" s="175"/>
      <c r="I1544" s="175"/>
      <c r="J1544" s="176"/>
    </row>
    <row r="1545" spans="5:10" hidden="1" x14ac:dyDescent="0.25">
      <c r="E1545" s="174"/>
      <c r="F1545" s="175"/>
      <c r="G1545" s="175"/>
      <c r="H1545" s="175"/>
      <c r="I1545" s="175"/>
      <c r="J1545" s="176"/>
    </row>
    <row r="1546" spans="5:10" hidden="1" x14ac:dyDescent="0.25">
      <c r="E1546" s="174"/>
      <c r="F1546" s="175"/>
      <c r="G1546" s="175"/>
      <c r="H1546" s="175"/>
      <c r="I1546" s="175"/>
      <c r="J1546" s="176"/>
    </row>
    <row r="1547" spans="5:10" hidden="1" x14ac:dyDescent="0.25">
      <c r="E1547" s="174"/>
      <c r="F1547" s="175"/>
      <c r="G1547" s="175"/>
      <c r="H1547" s="175"/>
      <c r="I1547" s="175"/>
      <c r="J1547" s="176"/>
    </row>
    <row r="1548" spans="5:10" hidden="1" x14ac:dyDescent="0.25">
      <c r="E1548" s="177"/>
      <c r="F1548" s="178"/>
      <c r="G1548" s="178"/>
      <c r="H1548" s="178"/>
      <c r="I1548" s="178"/>
      <c r="J1548" s="179"/>
    </row>
    <row r="1549" spans="5:10" hidden="1" x14ac:dyDescent="0.25">
      <c r="E1549" s="162"/>
      <c r="F1549" s="163"/>
      <c r="G1549" s="164"/>
      <c r="H1549" s="165"/>
      <c r="I1549" s="166"/>
      <c r="J1549" s="167"/>
    </row>
    <row r="1550" spans="5:10" hidden="1" x14ac:dyDescent="0.25">
      <c r="E1550" s="168" t="s">
        <v>455</v>
      </c>
      <c r="F1550" s="169"/>
      <c r="G1550" s="170"/>
      <c r="H1550" s="171"/>
      <c r="I1550" s="172"/>
      <c r="J1550" s="173"/>
    </row>
    <row r="1551" spans="5:10" hidden="1" x14ac:dyDescent="0.25">
      <c r="E1551" s="168"/>
      <c r="F1551" s="169"/>
      <c r="G1551" s="170"/>
      <c r="H1551" s="171"/>
      <c r="I1551" s="172"/>
      <c r="J1551" s="173"/>
    </row>
    <row r="1552" spans="5:10" hidden="1" x14ac:dyDescent="0.25">
      <c r="E1552" s="168"/>
      <c r="F1552" s="169"/>
      <c r="G1552" s="170"/>
      <c r="H1552" s="171"/>
      <c r="I1552" s="172"/>
      <c r="J1552" s="173"/>
    </row>
    <row r="1553" spans="1:10" hidden="1" x14ac:dyDescent="0.25">
      <c r="E1553" s="168"/>
      <c r="F1553" s="169"/>
      <c r="G1553" s="170"/>
      <c r="H1553" s="171"/>
      <c r="I1553" s="172"/>
      <c r="J1553" s="173"/>
    </row>
    <row r="1554" spans="1:10" hidden="1" x14ac:dyDescent="0.25">
      <c r="E1554" s="334" t="s">
        <v>456</v>
      </c>
      <c r="F1554" s="335"/>
      <c r="G1554" s="335"/>
      <c r="H1554" s="336" t="s">
        <v>457</v>
      </c>
      <c r="I1554" s="336"/>
      <c r="J1554" s="337"/>
    </row>
    <row r="1555" spans="1:10" hidden="1" x14ac:dyDescent="0.25">
      <c r="E1555" s="334" t="s">
        <v>458</v>
      </c>
      <c r="F1555" s="335"/>
      <c r="G1555" s="335"/>
      <c r="H1555" s="336" t="s">
        <v>459</v>
      </c>
      <c r="I1555" s="336"/>
      <c r="J1555" s="337"/>
    </row>
    <row r="1556" spans="1:10" hidden="1" x14ac:dyDescent="0.25">
      <c r="E1556" s="334" t="s">
        <v>460</v>
      </c>
      <c r="F1556" s="335"/>
      <c r="G1556" s="335"/>
      <c r="H1556" s="336" t="s">
        <v>461</v>
      </c>
      <c r="I1556" s="336"/>
      <c r="J1556" s="337"/>
    </row>
    <row r="1557" spans="1:10" hidden="1" x14ac:dyDescent="0.25">
      <c r="E1557" s="334" t="s">
        <v>462</v>
      </c>
      <c r="F1557" s="335"/>
      <c r="G1557" s="335"/>
      <c r="H1557" s="336" t="s">
        <v>463</v>
      </c>
      <c r="I1557" s="336"/>
      <c r="J1557" s="337"/>
    </row>
    <row r="1558" spans="1:10" hidden="1" x14ac:dyDescent="0.25">
      <c r="E1558" s="338" t="s">
        <v>464</v>
      </c>
      <c r="F1558" s="339"/>
      <c r="G1558" s="339"/>
      <c r="H1558" s="339" t="s">
        <v>465</v>
      </c>
      <c r="I1558" s="339"/>
      <c r="J1558" s="340"/>
    </row>
    <row r="1559" spans="1:10" ht="22.5" customHeight="1" x14ac:dyDescent="0.25">
      <c r="A1559" t="s">
        <v>430</v>
      </c>
      <c r="B1559" s="109">
        <v>36</v>
      </c>
      <c r="C1559" s="110" t="str">
        <f>+A1559&amp;B1559</f>
        <v>NP-36</v>
      </c>
      <c r="E1559" s="347" t="str">
        <f>VLOOKUP(C1559,'[5]ITEMS NP'!$E$7:$G$61,2,0)</f>
        <v>CANALETA METAL 10X4  CHAZO</v>
      </c>
      <c r="F1559" s="347"/>
      <c r="G1559" s="347"/>
      <c r="H1559" s="347"/>
      <c r="I1559" s="111" t="s">
        <v>431</v>
      </c>
      <c r="J1559" s="112" t="str">
        <f>VLOOKUP(C1559,'[5]ITEMS NP'!$E$7:$G$61,3,0)</f>
        <v>ML</v>
      </c>
    </row>
    <row r="1560" spans="1:10" x14ac:dyDescent="0.25">
      <c r="C1560" s="110"/>
      <c r="E1560" s="348"/>
      <c r="F1560" s="348"/>
      <c r="G1560" s="348"/>
      <c r="H1560" s="348"/>
      <c r="I1560" s="113" t="s">
        <v>432</v>
      </c>
      <c r="J1560" s="114" t="str">
        <f>VLOOKUP(C1559,'[5]ITEMS NP'!$E$7:$G$61,1,0)</f>
        <v>NP-36</v>
      </c>
    </row>
    <row r="1561" spans="1:10" ht="12" customHeight="1" x14ac:dyDescent="0.25">
      <c r="C1561" s="110"/>
      <c r="E1561" s="115"/>
      <c r="F1561" s="116"/>
      <c r="G1561" s="117"/>
      <c r="H1561" s="118"/>
      <c r="I1561" s="119"/>
      <c r="J1561" s="120"/>
    </row>
    <row r="1562" spans="1:10" x14ac:dyDescent="0.25">
      <c r="B1562" s="121"/>
      <c r="C1562" s="110"/>
      <c r="E1562" s="358" t="s">
        <v>435</v>
      </c>
      <c r="F1562" s="358"/>
      <c r="G1562" s="358"/>
      <c r="H1562" s="123"/>
      <c r="I1562" s="124"/>
      <c r="J1562" s="125"/>
    </row>
    <row r="1563" spans="1:10" x14ac:dyDescent="0.25">
      <c r="C1563" s="110"/>
      <c r="E1563" s="126" t="s">
        <v>436</v>
      </c>
      <c r="F1563" s="127" t="s">
        <v>437</v>
      </c>
      <c r="G1563" s="128" t="s">
        <v>18</v>
      </c>
      <c r="H1563" s="128" t="s">
        <v>438</v>
      </c>
      <c r="I1563" s="129" t="s">
        <v>439</v>
      </c>
      <c r="J1563" s="130" t="s">
        <v>440</v>
      </c>
    </row>
    <row r="1564" spans="1:10" x14ac:dyDescent="0.25">
      <c r="C1564" s="110" t="s">
        <v>535</v>
      </c>
      <c r="E1564" s="131" t="str">
        <f>IF(C1564&gt;0,VLOOKUP(C1564,[5]!materiales[#Data],2,0)," ")</f>
        <v xml:space="preserve">CANALETA METAL 10X4  </v>
      </c>
      <c r="F1564" s="132" t="str">
        <f>IF(C1564&gt;0,VLOOKUP(C1564,[5]!materiales[#Data],3,0)," ")</f>
        <v>ML</v>
      </c>
      <c r="G1564" s="133">
        <v>0.8</v>
      </c>
      <c r="H1564" s="134">
        <v>0</v>
      </c>
      <c r="I1564" s="135">
        <f>IF(C1564&gt;0,VLOOKUP(C1564,[5]!materiales[#Data],4,0)," ")</f>
        <v>64222.02</v>
      </c>
      <c r="J1564" s="135">
        <f t="shared" ref="J1564:J1569" si="32">+IFERROR((G1564*I1564)+(G1564*H1564*I1564),"")</f>
        <v>51377.616000000002</v>
      </c>
    </row>
    <row r="1565" spans="1:10" x14ac:dyDescent="0.25">
      <c r="C1565" s="110" t="s">
        <v>534</v>
      </c>
      <c r="E1565" s="131" t="str">
        <f>IF(C1565&gt;0,VLOOKUP(C1565,[5]!materiales[#Data],2,0)," ")</f>
        <v xml:space="preserve">Tornillo Aglomerado Autoperforante 6X1-5/8 </v>
      </c>
      <c r="F1565" s="132" t="str">
        <f>IF(C1565&gt;0,VLOOKUP(C1565,[5]!materiales[#Data],3,0)," ")</f>
        <v>UND</v>
      </c>
      <c r="G1565" s="136">
        <v>20</v>
      </c>
      <c r="H1565" s="134">
        <v>0</v>
      </c>
      <c r="I1565" s="135">
        <f>IF(C1565&gt;0,VLOOKUP(C1565,[5]!materiales[#Data],4,0)," ")</f>
        <v>49.921999999999997</v>
      </c>
      <c r="J1565" s="135">
        <f t="shared" si="32"/>
        <v>998.43999999999994</v>
      </c>
    </row>
    <row r="1566" spans="1:10" x14ac:dyDescent="0.25">
      <c r="C1566" s="110" t="s">
        <v>476</v>
      </c>
      <c r="E1566" s="131" t="str">
        <f>IF(C1566&gt;0,VLOOKUP(C1566,[5]!materiales[#Data],2,0)," ")</f>
        <v>Chazo puntilla de 1/4 con tornillo</v>
      </c>
      <c r="F1566" s="132" t="str">
        <f>IF(C1566&gt;0,VLOOKUP(C1566,[5]!materiales[#Data],3,0)," ")</f>
        <v>UND</v>
      </c>
      <c r="G1566" s="132">
        <v>20</v>
      </c>
      <c r="H1566" s="134">
        <v>0</v>
      </c>
      <c r="I1566" s="135">
        <f>IF(C1566&gt;0,VLOOKUP(C1566,[5]!materiales[#Data],4,0)," ")</f>
        <v>109.00000000000001</v>
      </c>
      <c r="J1566" s="135">
        <f t="shared" si="32"/>
        <v>2180.0000000000005</v>
      </c>
    </row>
    <row r="1567" spans="1:10" x14ac:dyDescent="0.25">
      <c r="C1567" s="110"/>
      <c r="E1567" s="131" t="str">
        <f>IF(C1567&gt;0,VLOOKUP(C1567,[5]!materiales[#Data],2,0)," ")</f>
        <v xml:space="preserve"> </v>
      </c>
      <c r="F1567" s="132" t="str">
        <f>IF(C1567&gt;0,VLOOKUP(C1567,[5]!materiales[#Data],3,0)," ")</f>
        <v xml:space="preserve"> </v>
      </c>
      <c r="G1567" s="132"/>
      <c r="H1567" s="134"/>
      <c r="I1567" s="135" t="str">
        <f>IF(C1567&gt;0,VLOOKUP(C1567,[5]!materiales[#Data],4,0)," ")</f>
        <v xml:space="preserve"> </v>
      </c>
      <c r="J1567" s="135" t="str">
        <f t="shared" si="32"/>
        <v/>
      </c>
    </row>
    <row r="1568" spans="1:10" x14ac:dyDescent="0.25">
      <c r="C1568" s="110"/>
      <c r="E1568" s="131" t="str">
        <f>IF(C1568&gt;0,VLOOKUP(C1568,[5]!materiales[#Data],2,0)," ")</f>
        <v xml:space="preserve"> </v>
      </c>
      <c r="F1568" s="132" t="str">
        <f>IF(C1568&gt;0,VLOOKUP(C1568,[5]!materiales[#Data],3,0)," ")</f>
        <v xml:space="preserve"> </v>
      </c>
      <c r="G1568" s="132"/>
      <c r="H1568" s="134"/>
      <c r="I1568" s="135" t="str">
        <f>IF(C1568&gt;0,VLOOKUP(C1568,[5]!materiales[#Data],4,0)," ")</f>
        <v xml:space="preserve"> </v>
      </c>
      <c r="J1568" s="135" t="str">
        <f t="shared" si="32"/>
        <v/>
      </c>
    </row>
    <row r="1569" spans="3:10" ht="15.75" thickBot="1" x14ac:dyDescent="0.3">
      <c r="C1569" s="110"/>
      <c r="E1569" s="131" t="str">
        <f>IF(C1569&gt;0,VLOOKUP(C1569,[5]!materiales[#Data],2,0)," ")</f>
        <v xml:space="preserve"> </v>
      </c>
      <c r="F1569" s="132" t="str">
        <f>IF(C1569&gt;0,VLOOKUP(C1569,[5]!materiales[#Data],3,0)," ")</f>
        <v xml:space="preserve"> </v>
      </c>
      <c r="G1569" s="132"/>
      <c r="H1569" s="134"/>
      <c r="I1569" s="135" t="str">
        <f>IF(C1569&gt;0,VLOOKUP(C1569,[5]!materiales[#Data],4,0)," ")</f>
        <v xml:space="preserve"> </v>
      </c>
      <c r="J1569" s="135" t="str">
        <f t="shared" si="32"/>
        <v/>
      </c>
    </row>
    <row r="1570" spans="3:10" ht="15.75" thickBot="1" x14ac:dyDescent="0.3">
      <c r="C1570" s="110"/>
      <c r="E1570" s="137"/>
      <c r="F1570" s="364" t="s">
        <v>443</v>
      </c>
      <c r="G1570" s="360"/>
      <c r="H1570" s="360"/>
      <c r="I1570" s="365"/>
      <c r="J1570" s="138">
        <f>ROUND(SUM(J1564:J1569),2)</f>
        <v>54556.06</v>
      </c>
    </row>
    <row r="1571" spans="3:10" ht="12" customHeight="1" x14ac:dyDescent="0.25">
      <c r="C1571" s="110"/>
      <c r="E1571" s="137"/>
      <c r="F1571" s="139"/>
      <c r="G1571" s="139"/>
      <c r="H1571" s="139"/>
      <c r="I1571" s="139"/>
      <c r="J1571" s="140"/>
    </row>
    <row r="1572" spans="3:10" x14ac:dyDescent="0.25">
      <c r="C1572" s="110"/>
      <c r="E1572" s="358" t="s">
        <v>444</v>
      </c>
      <c r="F1572" s="358"/>
      <c r="G1572" s="358"/>
      <c r="H1572" s="123"/>
      <c r="I1572" s="124"/>
      <c r="J1572" s="141"/>
    </row>
    <row r="1573" spans="3:10" x14ac:dyDescent="0.25">
      <c r="C1573" s="110"/>
      <c r="E1573" s="356" t="s">
        <v>436</v>
      </c>
      <c r="F1573" s="357"/>
      <c r="G1573" s="127" t="s">
        <v>437</v>
      </c>
      <c r="H1573" s="128" t="s">
        <v>445</v>
      </c>
      <c r="I1573" s="129" t="s">
        <v>439</v>
      </c>
      <c r="J1573" s="130" t="s">
        <v>440</v>
      </c>
    </row>
    <row r="1574" spans="3:10" x14ac:dyDescent="0.25">
      <c r="C1574" s="110" t="s">
        <v>500</v>
      </c>
      <c r="E1574" s="352" t="str">
        <f>IF(C1574&gt;0,VLOOKUP(C1574,[5]!M_O[#Data],2,0)," ")</f>
        <v>Cuadrilla FF (Electrica)+PREST.</v>
      </c>
      <c r="F1574" s="353"/>
      <c r="G1574" s="142" t="str">
        <f>IF(C1574&gt;0,VLOOKUP(C1574,[5]!M_O[#Data],3,0)," ")</f>
        <v>JRN</v>
      </c>
      <c r="H1574" s="143">
        <v>0.06</v>
      </c>
      <c r="I1574" s="144">
        <f>IF(C1574&gt;0,VLOOKUP(C1574,[5]!M_O[#Data],4,0)," ")</f>
        <v>209149</v>
      </c>
      <c r="J1574" s="145">
        <f>+IFERROR(H1574*I1574,"")</f>
        <v>12548.939999999999</v>
      </c>
    </row>
    <row r="1575" spans="3:10" x14ac:dyDescent="0.25">
      <c r="C1575" s="110"/>
      <c r="E1575" s="352" t="str">
        <f>IF(C1575&gt;0,VLOOKUP(C1575,[5]!M_O[#Data],2,0)," ")</f>
        <v xml:space="preserve"> </v>
      </c>
      <c r="F1575" s="353"/>
      <c r="G1575" s="142" t="str">
        <f>IF(C1575&gt;0,VLOOKUP(C1575,[5]!M_O[#Data],3,0)," ")</f>
        <v xml:space="preserve"> </v>
      </c>
      <c r="H1575" s="143"/>
      <c r="I1575" s="144" t="str">
        <f>IF(C1575&gt;0,VLOOKUP(C1575,[5]!M_O[#Data],4,0)," ")</f>
        <v xml:space="preserve"> </v>
      </c>
      <c r="J1575" s="145" t="str">
        <f>+IFERROR(H1575*I1575,"")</f>
        <v/>
      </c>
    </row>
    <row r="1576" spans="3:10" x14ac:dyDescent="0.25">
      <c r="C1576" s="110"/>
      <c r="E1576" s="352" t="str">
        <f>IF(C1576&gt;0,VLOOKUP(C1576,[5]!M_O[#Data],2,0)," ")</f>
        <v xml:space="preserve"> </v>
      </c>
      <c r="F1576" s="353"/>
      <c r="G1576" s="142" t="str">
        <f>IF(C1576&gt;0,VLOOKUP(C1576,[5]!M_O[#Data],3,0)," ")</f>
        <v xml:space="preserve"> </v>
      </c>
      <c r="H1576" s="143"/>
      <c r="I1576" s="144" t="str">
        <f>IF(C1576&gt;0,VLOOKUP(C1576,[5]!M_O[#Data],4,0)," ")</f>
        <v xml:space="preserve"> </v>
      </c>
      <c r="J1576" s="145" t="str">
        <f>+IFERROR(H1576*I1576,"")</f>
        <v/>
      </c>
    </row>
    <row r="1577" spans="3:10" ht="15.75" thickBot="1" x14ac:dyDescent="0.3">
      <c r="C1577" s="110"/>
      <c r="E1577" s="352" t="str">
        <f>IF(C1577&gt;0,VLOOKUP(C1577,[5]!M_O[#Data],2,0)," ")</f>
        <v xml:space="preserve"> </v>
      </c>
      <c r="F1577" s="353"/>
      <c r="G1577" s="142" t="str">
        <f>IF(C1577&gt;0,VLOOKUP(C1577,[5]!M_O[#Data],3,0)," ")</f>
        <v xml:space="preserve"> </v>
      </c>
      <c r="H1577" s="146"/>
      <c r="I1577" s="144" t="str">
        <f>IF(C1577&gt;0,VLOOKUP(C1577,[5]!M_O[#Data],4,0)," ")</f>
        <v xml:space="preserve"> </v>
      </c>
      <c r="J1577" s="145" t="str">
        <f>+IFERROR(H1577*I1577,"")</f>
        <v/>
      </c>
    </row>
    <row r="1578" spans="3:10" ht="15.75" thickBot="1" x14ac:dyDescent="0.3">
      <c r="C1578" s="110"/>
      <c r="E1578" s="137"/>
      <c r="F1578" s="359" t="s">
        <v>443</v>
      </c>
      <c r="G1578" s="360"/>
      <c r="H1578" s="360"/>
      <c r="I1578" s="360"/>
      <c r="J1578" s="138">
        <f>ROUND(SUM(J1574:J1577),2)</f>
        <v>12548.94</v>
      </c>
    </row>
    <row r="1579" spans="3:10" ht="12" customHeight="1" x14ac:dyDescent="0.25">
      <c r="C1579" s="110"/>
      <c r="E1579" s="137"/>
      <c r="F1579" s="139"/>
      <c r="G1579" s="139"/>
      <c r="H1579" s="139"/>
      <c r="I1579" s="139"/>
      <c r="J1579" s="140"/>
    </row>
    <row r="1580" spans="3:10" x14ac:dyDescent="0.25">
      <c r="C1580" s="110"/>
      <c r="E1580" s="358" t="s">
        <v>447</v>
      </c>
      <c r="F1580" s="358"/>
      <c r="G1580" s="358"/>
      <c r="H1580" s="123"/>
      <c r="I1580" s="147"/>
      <c r="J1580" s="148"/>
    </row>
    <row r="1581" spans="3:10" x14ac:dyDescent="0.25">
      <c r="C1581" s="110"/>
      <c r="E1581" s="356" t="s">
        <v>436</v>
      </c>
      <c r="F1581" s="357"/>
      <c r="G1581" s="127" t="s">
        <v>437</v>
      </c>
      <c r="H1581" s="128" t="s">
        <v>445</v>
      </c>
      <c r="I1581" s="129" t="s">
        <v>439</v>
      </c>
      <c r="J1581" s="130" t="s">
        <v>440</v>
      </c>
    </row>
    <row r="1582" spans="3:10" x14ac:dyDescent="0.25">
      <c r="C1582" s="110"/>
      <c r="E1582" s="352"/>
      <c r="F1582" s="353"/>
      <c r="G1582" s="142"/>
      <c r="H1582" s="149"/>
      <c r="I1582" s="144"/>
      <c r="J1582" s="145"/>
    </row>
    <row r="1583" spans="3:10" ht="15.75" thickBot="1" x14ac:dyDescent="0.3">
      <c r="C1583" s="110"/>
      <c r="E1583" s="352"/>
      <c r="F1583" s="353"/>
      <c r="G1583" s="142"/>
      <c r="H1583" s="143"/>
      <c r="I1583" s="144"/>
      <c r="J1583" s="145"/>
    </row>
    <row r="1584" spans="3:10" ht="15.75" thickBot="1" x14ac:dyDescent="0.3">
      <c r="C1584" s="110"/>
      <c r="E1584" s="137"/>
      <c r="F1584" s="359" t="s">
        <v>443</v>
      </c>
      <c r="G1584" s="360"/>
      <c r="H1584" s="360"/>
      <c r="I1584" s="360"/>
      <c r="J1584" s="138">
        <f>ROUND(SUM(J1582:J1583),2)</f>
        <v>0</v>
      </c>
    </row>
    <row r="1585" spans="3:12" ht="12" customHeight="1" x14ac:dyDescent="0.25">
      <c r="C1585" s="110"/>
      <c r="E1585" s="137"/>
      <c r="F1585" s="139"/>
      <c r="G1585" s="139"/>
      <c r="H1585" s="139"/>
      <c r="I1585" s="139"/>
      <c r="J1585" s="140"/>
    </row>
    <row r="1586" spans="3:12" x14ac:dyDescent="0.25">
      <c r="C1586" s="110"/>
      <c r="E1586" s="361" t="s">
        <v>448</v>
      </c>
      <c r="F1586" s="361"/>
      <c r="G1586" s="361"/>
      <c r="H1586" s="123"/>
      <c r="I1586" s="147"/>
      <c r="J1586" s="151"/>
    </row>
    <row r="1587" spans="3:12" x14ac:dyDescent="0.25">
      <c r="C1587" s="110"/>
      <c r="E1587" s="356" t="s">
        <v>436</v>
      </c>
      <c r="F1587" s="357"/>
      <c r="G1587" s="127" t="s">
        <v>437</v>
      </c>
      <c r="H1587" s="128" t="s">
        <v>1</v>
      </c>
      <c r="I1587" s="129" t="s">
        <v>439</v>
      </c>
      <c r="J1587" s="130" t="s">
        <v>440</v>
      </c>
    </row>
    <row r="1588" spans="3:12" x14ac:dyDescent="0.25">
      <c r="C1588" s="110" t="s">
        <v>449</v>
      </c>
      <c r="E1588" s="352" t="str">
        <f>IF(C1588&gt;0,VLOOKUP(C1588,[5]!EQUIPOS[#Data],2,0)," ")</f>
        <v>HERRAMIENTA MENOR</v>
      </c>
      <c r="F1588" s="353"/>
      <c r="G1588" s="142" t="str">
        <f>IF(C1588&gt;0,VLOOKUP(C1588,[5]!EQUIPOS[#Data],3,0)," ")</f>
        <v>%</v>
      </c>
      <c r="H1588" s="152">
        <v>1</v>
      </c>
      <c r="I1588" s="144">
        <f>+J1578*0.05*H1588</f>
        <v>627.44700000000012</v>
      </c>
      <c r="J1588" s="145">
        <f t="shared" ref="J1588:J1593" si="33">+IFERROR(H1588*I1588,"")</f>
        <v>627.44700000000012</v>
      </c>
    </row>
    <row r="1589" spans="3:12" x14ac:dyDescent="0.25">
      <c r="C1589" s="110"/>
      <c r="E1589" s="352" t="str">
        <f>IF(C1589&gt;0,VLOOKUP(C1589,[5]!EQUIPOS[#Data],2,0)," ")</f>
        <v xml:space="preserve"> </v>
      </c>
      <c r="F1589" s="353"/>
      <c r="G1589" s="142" t="str">
        <f>IF(C1589&gt;0,VLOOKUP(C1589,[5]!EQUIPOS[#Data],3,0)," ")</f>
        <v xml:space="preserve"> </v>
      </c>
      <c r="H1589" s="153"/>
      <c r="I1589" s="144" t="str">
        <f>IF(C1589&gt;0,VLOOKUP(C1589,[5]!EQUIPOS[#Data],4,0)," ")</f>
        <v xml:space="preserve"> </v>
      </c>
      <c r="J1589" s="145" t="str">
        <f t="shared" si="33"/>
        <v/>
      </c>
    </row>
    <row r="1590" spans="3:12" x14ac:dyDescent="0.25">
      <c r="C1590" s="110"/>
      <c r="E1590" s="352" t="str">
        <f>IF(C1590&gt;0,VLOOKUP(C1590,[5]!EQUIPOS[#Data],2,0)," ")</f>
        <v xml:space="preserve"> </v>
      </c>
      <c r="F1590" s="353"/>
      <c r="G1590" s="142" t="str">
        <f>IF(C1590&gt;0,VLOOKUP(C1590,[5]!EQUIPOS[#Data],3,0)," ")</f>
        <v xml:space="preserve"> </v>
      </c>
      <c r="H1590" s="153"/>
      <c r="I1590" s="144" t="str">
        <f>IF(C1590&gt;0,VLOOKUP(C1590,[5]!EQUIPOS[#Data],4,0)," ")</f>
        <v xml:space="preserve"> </v>
      </c>
      <c r="J1590" s="145" t="str">
        <f t="shared" si="33"/>
        <v/>
      </c>
    </row>
    <row r="1591" spans="3:12" x14ac:dyDescent="0.25">
      <c r="C1591" s="110"/>
      <c r="E1591" s="352" t="str">
        <f>IF(C1591&gt;0,VLOOKUP(C1591,[5]!EQUIPOS[#Data],2,0)," ")</f>
        <v xml:space="preserve"> </v>
      </c>
      <c r="F1591" s="353"/>
      <c r="G1591" s="142" t="str">
        <f>IF(C1591&gt;0,VLOOKUP(C1591,[5]!EQUIPOS[#Data],3,0)," ")</f>
        <v xml:space="preserve"> </v>
      </c>
      <c r="H1591" s="153"/>
      <c r="I1591" s="144" t="str">
        <f>IF(C1591&gt;0,VLOOKUP(C1591,[5]!EQUIPOS[#Data],4,0)," ")</f>
        <v xml:space="preserve"> </v>
      </c>
      <c r="J1591" s="145" t="str">
        <f t="shared" si="33"/>
        <v/>
      </c>
    </row>
    <row r="1592" spans="3:12" x14ac:dyDescent="0.25">
      <c r="C1592" s="110"/>
      <c r="E1592" s="352" t="str">
        <f>IF(C1592&gt;0,VLOOKUP(C1592,[5]!EQUIPOS[#Data],2,0)," ")</f>
        <v xml:space="preserve"> </v>
      </c>
      <c r="F1592" s="353"/>
      <c r="G1592" s="142" t="str">
        <f>IF(C1592&gt;0,VLOOKUP(C1592,[5]!EQUIPOS[#Data],3,0)," ")</f>
        <v xml:space="preserve"> </v>
      </c>
      <c r="H1592" s="152"/>
      <c r="I1592" s="144" t="str">
        <f>IF(C1592&gt;0,VLOOKUP(C1592,[5]!EQUIPOS[#Data],4,0)," ")</f>
        <v xml:space="preserve"> </v>
      </c>
      <c r="J1592" s="145" t="str">
        <f t="shared" si="33"/>
        <v/>
      </c>
    </row>
    <row r="1593" spans="3:12" ht="15.75" thickBot="1" x14ac:dyDescent="0.3">
      <c r="C1593" s="110"/>
      <c r="E1593" s="352" t="str">
        <f>IF(C1593&gt;0,VLOOKUP(C1593,[5]!EQUIPOS[#Data],2,0)," ")</f>
        <v xml:space="preserve"> </v>
      </c>
      <c r="F1593" s="353"/>
      <c r="G1593" s="142" t="str">
        <f>IF(C1593&gt;0,VLOOKUP(C1593,[5]!EQUIPOS[#Data],3,0)," ")</f>
        <v xml:space="preserve"> </v>
      </c>
      <c r="H1593" s="152"/>
      <c r="I1593" s="144" t="str">
        <f>IF(C1593&gt;0,VLOOKUP(C1593,[5]!EQUIPOS[#Data],4,0)," ")</f>
        <v xml:space="preserve"> </v>
      </c>
      <c r="J1593" s="145" t="str">
        <f t="shared" si="33"/>
        <v/>
      </c>
    </row>
    <row r="1594" spans="3:12" ht="15.75" thickBot="1" x14ac:dyDescent="0.3">
      <c r="C1594" s="110"/>
      <c r="E1594" s="137"/>
      <c r="F1594" s="354" t="s">
        <v>443</v>
      </c>
      <c r="G1594" s="354"/>
      <c r="H1594" s="354"/>
      <c r="I1594" s="354"/>
      <c r="J1594" s="138">
        <f>ROUND(SUM(J1588:J1593),2)</f>
        <v>627.45000000000005</v>
      </c>
    </row>
    <row r="1595" spans="3:12" ht="12" customHeight="1" thickBot="1" x14ac:dyDescent="0.3">
      <c r="C1595" s="110"/>
      <c r="E1595" s="137"/>
      <c r="F1595" s="155"/>
      <c r="G1595" s="156"/>
      <c r="H1595" s="123"/>
      <c r="I1595" s="124"/>
      <c r="J1595" s="157"/>
    </row>
    <row r="1596" spans="3:12" x14ac:dyDescent="0.25">
      <c r="C1596" s="110"/>
      <c r="E1596" s="158"/>
      <c r="F1596" s="355" t="s">
        <v>2</v>
      </c>
      <c r="G1596" s="355"/>
      <c r="H1596" s="355"/>
      <c r="I1596" s="355"/>
      <c r="J1596" s="159">
        <f>+J1594+J1584+J1578+J1570</f>
        <v>67732.45</v>
      </c>
      <c r="L1596" s="161">
        <f>VLOOKUP(C1559,'[5]ITEMS NP'!$E$7:$I$68,5,0)</f>
        <v>67732.45</v>
      </c>
    </row>
    <row r="1597" spans="3:12" x14ac:dyDescent="0.25">
      <c r="E1597" s="162"/>
      <c r="F1597" s="163"/>
      <c r="G1597" s="164"/>
      <c r="H1597" s="165"/>
      <c r="I1597" s="166"/>
      <c r="J1597" s="167"/>
    </row>
    <row r="1598" spans="3:12" x14ac:dyDescent="0.25">
      <c r="E1598" s="168" t="s">
        <v>455</v>
      </c>
      <c r="F1598" s="169"/>
      <c r="G1598" s="170"/>
      <c r="H1598" s="171"/>
      <c r="I1598" s="172"/>
      <c r="J1598" s="173"/>
    </row>
    <row r="1599" spans="3:12" x14ac:dyDescent="0.25">
      <c r="E1599" s="168"/>
      <c r="F1599" s="169"/>
      <c r="G1599" s="170"/>
      <c r="H1599" s="171"/>
      <c r="I1599" s="172"/>
      <c r="J1599" s="173"/>
    </row>
    <row r="1600" spans="3:12" x14ac:dyDescent="0.25">
      <c r="E1600" s="168"/>
      <c r="F1600" s="169"/>
      <c r="G1600" s="170"/>
      <c r="H1600" s="171"/>
      <c r="I1600" s="172"/>
      <c r="J1600" s="173"/>
    </row>
    <row r="1601" spans="5:10" x14ac:dyDescent="0.25">
      <c r="E1601" s="168"/>
      <c r="F1601" s="169"/>
      <c r="G1601" s="170"/>
      <c r="H1601" s="171"/>
      <c r="I1601" s="172"/>
      <c r="J1601" s="173"/>
    </row>
    <row r="1602" spans="5:10" x14ac:dyDescent="0.25">
      <c r="E1602" s="334" t="s">
        <v>456</v>
      </c>
      <c r="F1602" s="335"/>
      <c r="G1602" s="335"/>
      <c r="H1602" s="336" t="s">
        <v>457</v>
      </c>
      <c r="I1602" s="336"/>
      <c r="J1602" s="337"/>
    </row>
    <row r="1603" spans="5:10" x14ac:dyDescent="0.25">
      <c r="E1603" s="334" t="s">
        <v>458</v>
      </c>
      <c r="F1603" s="335"/>
      <c r="G1603" s="335"/>
      <c r="H1603" s="336" t="s">
        <v>459</v>
      </c>
      <c r="I1603" s="336"/>
      <c r="J1603" s="337"/>
    </row>
    <row r="1604" spans="5:10" x14ac:dyDescent="0.25">
      <c r="E1604" s="334" t="s">
        <v>460</v>
      </c>
      <c r="F1604" s="335"/>
      <c r="G1604" s="335"/>
      <c r="H1604" s="336" t="s">
        <v>461</v>
      </c>
      <c r="I1604" s="336"/>
      <c r="J1604" s="337"/>
    </row>
    <row r="1605" spans="5:10" x14ac:dyDescent="0.25">
      <c r="E1605" s="334" t="s">
        <v>462</v>
      </c>
      <c r="F1605" s="335"/>
      <c r="G1605" s="335"/>
      <c r="H1605" s="336" t="s">
        <v>463</v>
      </c>
      <c r="I1605" s="336"/>
      <c r="J1605" s="337"/>
    </row>
    <row r="1606" spans="5:10" x14ac:dyDescent="0.25">
      <c r="E1606" s="338" t="s">
        <v>464</v>
      </c>
      <c r="F1606" s="339"/>
      <c r="G1606" s="339"/>
      <c r="H1606" s="339" t="s">
        <v>465</v>
      </c>
      <c r="I1606" s="339"/>
      <c r="J1606" s="340"/>
    </row>
    <row r="1607" spans="5:10" ht="14.45" customHeight="1" x14ac:dyDescent="0.25">
      <c r="E1607" s="341" t="s">
        <v>466</v>
      </c>
      <c r="F1607" s="342"/>
      <c r="G1607" s="342"/>
      <c r="H1607" s="342"/>
      <c r="I1607" s="342"/>
      <c r="J1607" s="343"/>
    </row>
    <row r="1608" spans="5:10" x14ac:dyDescent="0.25">
      <c r="E1608" s="344"/>
      <c r="F1608" s="345"/>
      <c r="G1608" s="345"/>
      <c r="H1608" s="345"/>
      <c r="I1608" s="345"/>
      <c r="J1608" s="346"/>
    </row>
    <row r="1609" spans="5:10" x14ac:dyDescent="0.25">
      <c r="E1609" s="347" t="str">
        <f>+E1559</f>
        <v>CANALETA METAL 10X4  CHAZO</v>
      </c>
      <c r="F1609" s="347"/>
      <c r="G1609" s="347"/>
      <c r="H1609" s="347"/>
      <c r="I1609" s="111" t="s">
        <v>431</v>
      </c>
      <c r="J1609" s="112" t="str">
        <f>+J1559</f>
        <v>ML</v>
      </c>
    </row>
    <row r="1610" spans="5:10" ht="21" customHeight="1" x14ac:dyDescent="0.25">
      <c r="E1610" s="348"/>
      <c r="F1610" s="348"/>
      <c r="G1610" s="348"/>
      <c r="H1610" s="348"/>
      <c r="I1610" s="113" t="s">
        <v>432</v>
      </c>
      <c r="J1610" s="114" t="str">
        <f>+J1560</f>
        <v>NP-36</v>
      </c>
    </row>
    <row r="1611" spans="5:10" x14ac:dyDescent="0.25">
      <c r="E1611" s="349" t="s">
        <v>536</v>
      </c>
      <c r="F1611" s="350"/>
      <c r="G1611" s="350"/>
      <c r="H1611" s="350"/>
      <c r="I1611" s="350"/>
      <c r="J1611" s="351"/>
    </row>
    <row r="1612" spans="5:10" x14ac:dyDescent="0.25">
      <c r="E1612" s="174"/>
      <c r="F1612" s="175"/>
      <c r="G1612" s="175"/>
      <c r="H1612" s="175"/>
      <c r="I1612" s="175"/>
      <c r="J1612" s="176"/>
    </row>
    <row r="1613" spans="5:10" x14ac:dyDescent="0.25">
      <c r="E1613" s="174"/>
      <c r="F1613" s="175"/>
      <c r="G1613" s="175"/>
      <c r="H1613" s="175"/>
      <c r="I1613" s="175"/>
      <c r="J1613" s="176"/>
    </row>
    <row r="1614" spans="5:10" x14ac:dyDescent="0.25">
      <c r="E1614" s="174"/>
      <c r="F1614" s="175"/>
      <c r="G1614" s="175"/>
      <c r="H1614" s="175"/>
      <c r="I1614" s="175"/>
      <c r="J1614" s="176"/>
    </row>
    <row r="1615" spans="5:10" x14ac:dyDescent="0.25">
      <c r="E1615" s="174"/>
      <c r="F1615" s="175"/>
      <c r="G1615" s="175"/>
      <c r="H1615" s="175"/>
      <c r="I1615" s="175"/>
      <c r="J1615" s="176"/>
    </row>
    <row r="1616" spans="5:10" x14ac:dyDescent="0.25">
      <c r="E1616" s="174"/>
      <c r="F1616" s="175"/>
      <c r="G1616" s="175"/>
      <c r="H1616" s="175"/>
      <c r="I1616" s="175"/>
      <c r="J1616" s="176"/>
    </row>
    <row r="1617" spans="5:10" x14ac:dyDescent="0.25">
      <c r="E1617" s="174"/>
      <c r="F1617" s="175"/>
      <c r="G1617" s="175"/>
      <c r="H1617" s="175"/>
      <c r="I1617" s="175"/>
      <c r="J1617" s="176"/>
    </row>
    <row r="1618" spans="5:10" x14ac:dyDescent="0.25">
      <c r="E1618" s="174"/>
      <c r="F1618" s="175"/>
      <c r="G1618" s="175"/>
      <c r="H1618" s="175"/>
      <c r="I1618" s="175"/>
      <c r="J1618" s="176"/>
    </row>
    <row r="1619" spans="5:10" x14ac:dyDescent="0.25">
      <c r="E1619" s="174"/>
      <c r="F1619" s="175"/>
      <c r="G1619" s="175"/>
      <c r="H1619" s="175"/>
      <c r="I1619" s="175"/>
      <c r="J1619" s="176"/>
    </row>
    <row r="1620" spans="5:10" x14ac:dyDescent="0.25">
      <c r="E1620" s="174"/>
      <c r="F1620" s="175"/>
      <c r="G1620" s="175"/>
      <c r="H1620" s="175"/>
      <c r="I1620" s="175"/>
      <c r="J1620" s="176"/>
    </row>
    <row r="1621" spans="5:10" x14ac:dyDescent="0.25">
      <c r="E1621" s="174"/>
      <c r="F1621" s="175"/>
      <c r="G1621" s="175"/>
      <c r="H1621" s="175"/>
      <c r="I1621" s="175"/>
      <c r="J1621" s="176"/>
    </row>
    <row r="1622" spans="5:10" x14ac:dyDescent="0.25">
      <c r="E1622" s="174"/>
      <c r="F1622" s="175"/>
      <c r="G1622" s="175"/>
      <c r="H1622" s="175"/>
      <c r="I1622" s="175"/>
      <c r="J1622" s="176"/>
    </row>
    <row r="1623" spans="5:10" x14ac:dyDescent="0.25">
      <c r="E1623" s="174"/>
      <c r="F1623" s="175"/>
      <c r="G1623" s="175"/>
      <c r="H1623" s="175"/>
      <c r="I1623" s="175"/>
      <c r="J1623" s="176"/>
    </row>
    <row r="1624" spans="5:10" x14ac:dyDescent="0.25">
      <c r="E1624" s="174"/>
      <c r="F1624" s="175"/>
      <c r="G1624" s="175"/>
      <c r="H1624" s="175"/>
      <c r="I1624" s="175"/>
      <c r="J1624" s="176"/>
    </row>
    <row r="1625" spans="5:10" x14ac:dyDescent="0.25">
      <c r="E1625" s="174"/>
      <c r="F1625" s="175"/>
      <c r="G1625" s="175"/>
      <c r="H1625" s="175"/>
      <c r="I1625" s="175"/>
      <c r="J1625" s="176"/>
    </row>
    <row r="1626" spans="5:10" x14ac:dyDescent="0.25">
      <c r="E1626" s="174"/>
      <c r="F1626" s="175"/>
      <c r="G1626" s="175"/>
      <c r="H1626" s="175"/>
      <c r="I1626" s="175"/>
      <c r="J1626" s="176"/>
    </row>
    <row r="1627" spans="5:10" x14ac:dyDescent="0.25">
      <c r="E1627" s="174"/>
      <c r="F1627" s="175"/>
      <c r="G1627" s="175"/>
      <c r="H1627" s="175"/>
      <c r="I1627" s="175"/>
      <c r="J1627" s="176"/>
    </row>
    <row r="1628" spans="5:10" x14ac:dyDescent="0.25">
      <c r="E1628" s="349"/>
      <c r="F1628" s="350"/>
      <c r="G1628" s="350"/>
      <c r="H1628" s="350"/>
      <c r="I1628" s="350"/>
      <c r="J1628" s="351"/>
    </row>
    <row r="1629" spans="5:10" x14ac:dyDescent="0.25">
      <c r="E1629" s="174"/>
      <c r="F1629" s="175"/>
      <c r="G1629" s="175"/>
      <c r="H1629" s="175"/>
      <c r="I1629" s="175"/>
      <c r="J1629" s="176"/>
    </row>
    <row r="1630" spans="5:10" x14ac:dyDescent="0.25">
      <c r="E1630" s="174"/>
      <c r="F1630" s="175"/>
      <c r="G1630" s="175"/>
      <c r="H1630" s="175"/>
      <c r="I1630" s="175"/>
      <c r="J1630" s="176"/>
    </row>
    <row r="1631" spans="5:10" x14ac:dyDescent="0.25">
      <c r="E1631" s="174"/>
      <c r="F1631" s="175"/>
      <c r="G1631" s="175"/>
      <c r="H1631" s="175"/>
      <c r="I1631" s="175"/>
      <c r="J1631" s="176"/>
    </row>
    <row r="1632" spans="5:10" x14ac:dyDescent="0.25">
      <c r="E1632" s="174"/>
      <c r="F1632" s="175"/>
      <c r="G1632" s="175"/>
      <c r="H1632" s="175"/>
      <c r="I1632" s="175"/>
      <c r="J1632" s="176"/>
    </row>
    <row r="1633" spans="5:10" x14ac:dyDescent="0.25">
      <c r="E1633" s="174"/>
      <c r="F1633" s="175"/>
      <c r="G1633" s="175"/>
      <c r="H1633" s="175"/>
      <c r="I1633" s="175"/>
      <c r="J1633" s="176"/>
    </row>
    <row r="1634" spans="5:10" x14ac:dyDescent="0.25">
      <c r="E1634" s="174"/>
      <c r="F1634" s="175"/>
      <c r="G1634" s="175"/>
      <c r="H1634" s="175"/>
      <c r="I1634" s="175"/>
      <c r="J1634" s="176"/>
    </row>
    <row r="1635" spans="5:10" x14ac:dyDescent="0.25">
      <c r="E1635" s="174"/>
      <c r="F1635" s="175"/>
      <c r="G1635" s="175"/>
      <c r="H1635" s="175"/>
      <c r="I1635" s="175"/>
      <c r="J1635" s="176"/>
    </row>
    <row r="1636" spans="5:10" x14ac:dyDescent="0.25">
      <c r="E1636" s="174"/>
      <c r="F1636" s="175"/>
      <c r="G1636" s="175"/>
      <c r="H1636" s="175"/>
      <c r="I1636" s="175"/>
      <c r="J1636" s="176"/>
    </row>
    <row r="1637" spans="5:10" x14ac:dyDescent="0.25">
      <c r="E1637" s="174"/>
      <c r="F1637" s="175"/>
      <c r="G1637" s="175"/>
      <c r="H1637" s="175"/>
      <c r="I1637" s="175"/>
      <c r="J1637" s="176"/>
    </row>
    <row r="1638" spans="5:10" x14ac:dyDescent="0.25">
      <c r="E1638" s="174"/>
      <c r="F1638" s="175"/>
      <c r="G1638" s="175"/>
      <c r="H1638" s="175"/>
      <c r="I1638" s="175"/>
      <c r="J1638" s="176"/>
    </row>
    <row r="1639" spans="5:10" x14ac:dyDescent="0.25">
      <c r="E1639" s="174"/>
      <c r="F1639" s="175"/>
      <c r="G1639" s="175"/>
      <c r="H1639" s="175"/>
      <c r="I1639" s="175"/>
      <c r="J1639" s="176"/>
    </row>
    <row r="1640" spans="5:10" x14ac:dyDescent="0.25">
      <c r="E1640" s="174"/>
      <c r="F1640" s="175"/>
      <c r="G1640" s="175"/>
      <c r="H1640" s="175"/>
      <c r="I1640" s="175"/>
      <c r="J1640" s="176"/>
    </row>
    <row r="1641" spans="5:10" x14ac:dyDescent="0.25">
      <c r="E1641" s="174"/>
      <c r="F1641" s="175"/>
      <c r="G1641" s="175"/>
      <c r="H1641" s="175"/>
      <c r="I1641" s="175"/>
      <c r="J1641" s="176"/>
    </row>
    <row r="1642" spans="5:10" x14ac:dyDescent="0.25">
      <c r="E1642" s="177"/>
      <c r="F1642" s="178"/>
      <c r="G1642" s="178"/>
      <c r="H1642" s="178"/>
      <c r="I1642" s="178"/>
      <c r="J1642" s="179"/>
    </row>
    <row r="1643" spans="5:10" x14ac:dyDescent="0.25">
      <c r="E1643" s="162"/>
      <c r="F1643" s="163"/>
      <c r="G1643" s="164"/>
      <c r="H1643" s="165"/>
      <c r="I1643" s="166"/>
      <c r="J1643" s="167"/>
    </row>
    <row r="1644" spans="5:10" x14ac:dyDescent="0.25">
      <c r="E1644" s="168" t="s">
        <v>455</v>
      </c>
      <c r="F1644" s="169"/>
      <c r="G1644" s="170"/>
      <c r="H1644" s="171"/>
      <c r="I1644" s="172"/>
      <c r="J1644" s="173"/>
    </row>
    <row r="1645" spans="5:10" x14ac:dyDescent="0.25">
      <c r="E1645" s="168"/>
      <c r="F1645" s="169"/>
      <c r="G1645" s="170"/>
      <c r="H1645" s="171"/>
      <c r="I1645" s="172"/>
      <c r="J1645" s="173"/>
    </row>
    <row r="1646" spans="5:10" x14ac:dyDescent="0.25">
      <c r="E1646" s="168"/>
      <c r="F1646" s="169"/>
      <c r="G1646" s="170"/>
      <c r="H1646" s="171"/>
      <c r="I1646" s="172"/>
      <c r="J1646" s="173"/>
    </row>
    <row r="1647" spans="5:10" x14ac:dyDescent="0.25">
      <c r="E1647" s="168"/>
      <c r="F1647" s="169"/>
      <c r="G1647" s="170"/>
      <c r="H1647" s="171"/>
      <c r="I1647" s="172"/>
      <c r="J1647" s="173"/>
    </row>
    <row r="1648" spans="5:10" x14ac:dyDescent="0.25">
      <c r="E1648" s="334" t="s">
        <v>456</v>
      </c>
      <c r="F1648" s="335"/>
      <c r="G1648" s="335"/>
      <c r="H1648" s="336" t="s">
        <v>457</v>
      </c>
      <c r="I1648" s="336"/>
      <c r="J1648" s="337"/>
    </row>
    <row r="1649" spans="1:10" x14ac:dyDescent="0.25">
      <c r="E1649" s="334" t="s">
        <v>458</v>
      </c>
      <c r="F1649" s="335"/>
      <c r="G1649" s="335"/>
      <c r="H1649" s="336" t="s">
        <v>459</v>
      </c>
      <c r="I1649" s="336"/>
      <c r="J1649" s="337"/>
    </row>
    <row r="1650" spans="1:10" x14ac:dyDescent="0.25">
      <c r="E1650" s="334" t="s">
        <v>460</v>
      </c>
      <c r="F1650" s="335"/>
      <c r="G1650" s="335"/>
      <c r="H1650" s="336" t="s">
        <v>461</v>
      </c>
      <c r="I1650" s="336"/>
      <c r="J1650" s="337"/>
    </row>
    <row r="1651" spans="1:10" x14ac:dyDescent="0.25">
      <c r="E1651" s="334" t="s">
        <v>462</v>
      </c>
      <c r="F1651" s="335"/>
      <c r="G1651" s="335"/>
      <c r="H1651" s="336" t="s">
        <v>463</v>
      </c>
      <c r="I1651" s="336"/>
      <c r="J1651" s="337"/>
    </row>
    <row r="1652" spans="1:10" x14ac:dyDescent="0.25">
      <c r="E1652" s="338" t="s">
        <v>464</v>
      </c>
      <c r="F1652" s="339"/>
      <c r="G1652" s="339"/>
      <c r="H1652" s="339" t="s">
        <v>465</v>
      </c>
      <c r="I1652" s="339"/>
      <c r="J1652" s="340"/>
    </row>
    <row r="1653" spans="1:10" ht="22.5" customHeight="1" x14ac:dyDescent="0.25">
      <c r="A1653" t="s">
        <v>430</v>
      </c>
      <c r="B1653" s="109">
        <v>37</v>
      </c>
      <c r="C1653" s="110" t="str">
        <f>+A1653&amp;B1653</f>
        <v>NP-37</v>
      </c>
      <c r="E1653" s="347" t="str">
        <f>VLOOKUP(C1653,'[5]ITEMS NP'!$E$7:$G$61,2,0)</f>
        <v>SALIDA TOMACORRIENTE NORMAL+TUBO EMT (3 metros)</v>
      </c>
      <c r="F1653" s="347"/>
      <c r="G1653" s="347"/>
      <c r="H1653" s="347"/>
      <c r="I1653" s="111" t="s">
        <v>431</v>
      </c>
      <c r="J1653" s="112" t="str">
        <f>VLOOKUP(C1653,'[5]ITEMS NP'!$E$7:$G$61,3,0)</f>
        <v>UN</v>
      </c>
    </row>
    <row r="1654" spans="1:10" x14ac:dyDescent="0.25">
      <c r="C1654" s="110"/>
      <c r="E1654" s="348"/>
      <c r="F1654" s="348"/>
      <c r="G1654" s="348"/>
      <c r="H1654" s="348"/>
      <c r="I1654" s="113" t="s">
        <v>432</v>
      </c>
      <c r="J1654" s="114" t="str">
        <f>VLOOKUP(C1653,'[5]ITEMS NP'!$E$7:$G$61,1,0)</f>
        <v>NP-37</v>
      </c>
    </row>
    <row r="1655" spans="1:10" ht="12" customHeight="1" x14ac:dyDescent="0.25">
      <c r="C1655" s="110"/>
      <c r="E1655" s="115"/>
      <c r="F1655" s="116"/>
      <c r="G1655" s="117"/>
      <c r="H1655" s="118"/>
      <c r="I1655" s="119"/>
      <c r="J1655" s="120"/>
    </row>
    <row r="1656" spans="1:10" x14ac:dyDescent="0.25">
      <c r="B1656" s="121"/>
      <c r="C1656" s="110"/>
      <c r="E1656" s="358" t="s">
        <v>435</v>
      </c>
      <c r="F1656" s="358"/>
      <c r="G1656" s="358"/>
      <c r="H1656" s="123"/>
      <c r="I1656" s="124"/>
      <c r="J1656" s="125"/>
    </row>
    <row r="1657" spans="1:10" x14ac:dyDescent="0.25">
      <c r="C1657" s="110"/>
      <c r="E1657" s="126" t="s">
        <v>436</v>
      </c>
      <c r="F1657" s="127" t="s">
        <v>437</v>
      </c>
      <c r="G1657" s="128" t="s">
        <v>18</v>
      </c>
      <c r="H1657" s="128" t="s">
        <v>438</v>
      </c>
      <c r="I1657" s="129" t="s">
        <v>439</v>
      </c>
      <c r="J1657" s="130" t="s">
        <v>440</v>
      </c>
    </row>
    <row r="1658" spans="1:10" x14ac:dyDescent="0.25">
      <c r="C1658" s="110" t="s">
        <v>537</v>
      </c>
      <c r="E1658" s="131" t="str">
        <f>IF(C1658&gt;0,VLOOKUP(C1658,[5]!materiales[#Data],2,0)," ")</f>
        <v>Caja  galvanizada semipesada  industrial  5800</v>
      </c>
      <c r="F1658" s="132" t="str">
        <f>IF(C1658&gt;0,VLOOKUP(C1658,[5]!materiales[#Data],3,0)," ")</f>
        <v>UND</v>
      </c>
      <c r="G1658" s="133">
        <v>1</v>
      </c>
      <c r="H1658" s="134">
        <v>0</v>
      </c>
      <c r="I1658" s="135">
        <f>IF(C1658&gt;0,VLOOKUP(C1658,[5]!materiales[#Data],4,0)," ")</f>
        <v>4578</v>
      </c>
      <c r="J1658" s="135">
        <f t="shared" ref="J1658:J1667" si="34">+IFERROR((G1658*I1658)+(G1658*H1658*I1658),"")</f>
        <v>4578</v>
      </c>
    </row>
    <row r="1659" spans="1:10" x14ac:dyDescent="0.25">
      <c r="C1659" s="110" t="s">
        <v>538</v>
      </c>
      <c r="E1659" s="131" t="str">
        <f>IF(C1659&gt;0,VLOOKUP(C1659,[5]!materiales[#Data],2,0)," ")</f>
        <v>TUBO EMT 3/4"</v>
      </c>
      <c r="F1659" s="132" t="str">
        <f>IF(C1659&gt;0,VLOOKUP(C1659,[5]!materiales[#Data],3,0)," ")</f>
        <v>ML</v>
      </c>
      <c r="G1659" s="136">
        <v>3</v>
      </c>
      <c r="H1659" s="134">
        <v>0</v>
      </c>
      <c r="I1659" s="135">
        <f>IF(C1659&gt;0,VLOOKUP(C1659,[5]!materiales[#Data],4,0)," ")</f>
        <v>15478.000000000002</v>
      </c>
      <c r="J1659" s="135">
        <f t="shared" si="34"/>
        <v>46434.000000000007</v>
      </c>
    </row>
    <row r="1660" spans="1:10" x14ac:dyDescent="0.25">
      <c r="C1660" s="110" t="s">
        <v>539</v>
      </c>
      <c r="E1660" s="131" t="str">
        <f>IF(C1660&gt;0,VLOOKUP(C1660,[5]!materiales[#Data],2,0)," ")</f>
        <v>AdaPtador  terminal  emt 3/4</v>
      </c>
      <c r="F1660" s="132" t="str">
        <f>IF(C1660&gt;0,VLOOKUP(C1660,[5]!materiales[#Data],3,0)," ")</f>
        <v>UND</v>
      </c>
      <c r="G1660" s="132">
        <v>1</v>
      </c>
      <c r="H1660" s="134">
        <v>0</v>
      </c>
      <c r="I1660" s="135">
        <f>IF(C1660&gt;0,VLOOKUP(C1660,[5]!materiales[#Data],4,0)," ")</f>
        <v>2180</v>
      </c>
      <c r="J1660" s="135">
        <f t="shared" si="34"/>
        <v>2180</v>
      </c>
    </row>
    <row r="1661" spans="1:10" x14ac:dyDescent="0.25">
      <c r="C1661" s="110" t="s">
        <v>540</v>
      </c>
      <c r="E1661" s="131" t="str">
        <f>IF(C1661&gt;0,VLOOKUP(C1661,[5]!materiales[#Data],2,0)," ")</f>
        <v>Cable   en cobre  AWG THHN/THWN Nª 12</v>
      </c>
      <c r="F1661" s="132" t="str">
        <f>IF(C1661&gt;0,VLOOKUP(C1661,[5]!materiales[#Data],3,0)," ")</f>
        <v>ML</v>
      </c>
      <c r="G1661" s="132">
        <v>9</v>
      </c>
      <c r="H1661" s="134">
        <v>0</v>
      </c>
      <c r="I1661" s="135">
        <f>IF(C1661&gt;0,VLOOKUP(C1661,[5]!materiales[#Data],4,0)," ")</f>
        <v>2616</v>
      </c>
      <c r="J1661" s="135">
        <f t="shared" si="34"/>
        <v>23544</v>
      </c>
    </row>
    <row r="1662" spans="1:10" x14ac:dyDescent="0.25">
      <c r="C1662" s="110" t="s">
        <v>541</v>
      </c>
      <c r="E1662" s="131" t="str">
        <f>IF(C1662&gt;0,VLOOKUP(C1662,[5]!materiales[#Data],2,0)," ")</f>
        <v>Toma monofásica doble, polo a tierra 15A con tapa</v>
      </c>
      <c r="F1662" s="132" t="str">
        <f>IF(C1662&gt;0,VLOOKUP(C1662,[5]!materiales[#Data],3,0)," ")</f>
        <v>UND</v>
      </c>
      <c r="G1662" s="132">
        <v>1</v>
      </c>
      <c r="H1662" s="134">
        <v>0</v>
      </c>
      <c r="I1662" s="135">
        <f>IF(C1662&gt;0,VLOOKUP(C1662,[5]!materiales[#Data],4,0)," ")</f>
        <v>8175.0000000000009</v>
      </c>
      <c r="J1662" s="135">
        <f t="shared" si="34"/>
        <v>8175.0000000000009</v>
      </c>
    </row>
    <row r="1663" spans="1:10" x14ac:dyDescent="0.25">
      <c r="C1663" s="110" t="s">
        <v>542</v>
      </c>
      <c r="E1663" s="131" t="str">
        <f>IF(C1663&gt;0,VLOOKUP(C1663,[5]!materiales[#Data],2,0)," ")</f>
        <v>Adaptador  union  emt 3/4</v>
      </c>
      <c r="F1663" s="132" t="str">
        <f>IF(C1663&gt;0,VLOOKUP(C1663,[5]!materiales[#Data],3,0)," ")</f>
        <v>UND</v>
      </c>
      <c r="G1663" s="132">
        <v>2</v>
      </c>
      <c r="H1663" s="134">
        <v>0</v>
      </c>
      <c r="I1663" s="135">
        <f>IF(C1663&gt;0,VLOOKUP(C1663,[5]!materiales[#Data],4,0)," ")</f>
        <v>2180</v>
      </c>
      <c r="J1663" s="135">
        <f t="shared" si="34"/>
        <v>4360</v>
      </c>
    </row>
    <row r="1664" spans="1:10" x14ac:dyDescent="0.25">
      <c r="C1664" s="110" t="s">
        <v>543</v>
      </c>
      <c r="E1664" s="131" t="str">
        <f>IF(C1664&gt;0,VLOOKUP(C1664,[5]!materiales[#Data],2,0)," ")</f>
        <v>abrazadera metalica de  3/4</v>
      </c>
      <c r="F1664" s="132" t="str">
        <f>IF(C1664&gt;0,VLOOKUP(C1664,[5]!materiales[#Data],3,0)," ")</f>
        <v>UND</v>
      </c>
      <c r="G1664" s="132">
        <v>6</v>
      </c>
      <c r="H1664" s="134">
        <v>0</v>
      </c>
      <c r="I1664" s="135">
        <f>IF(C1664&gt;0,VLOOKUP(C1664,[5]!materiales[#Data],4,0)," ")</f>
        <v>436.00000000000006</v>
      </c>
      <c r="J1664" s="135">
        <f t="shared" si="34"/>
        <v>2616.0000000000005</v>
      </c>
    </row>
    <row r="1665" spans="3:12" x14ac:dyDescent="0.25">
      <c r="C1665" s="110" t="s">
        <v>528</v>
      </c>
      <c r="E1665" s="131" t="str">
        <f>IF(C1665&gt;0,VLOOKUP(C1665,[5]!materiales[#Data],2,0)," ")</f>
        <v>cinta aislante 3M 10m</v>
      </c>
      <c r="F1665" s="132" t="str">
        <f>IF(C1665&gt;0,VLOOKUP(C1665,[5]!materiales[#Data],3,0)," ")</f>
        <v>UND</v>
      </c>
      <c r="G1665" s="132">
        <v>0.1</v>
      </c>
      <c r="H1665" s="134">
        <v>0</v>
      </c>
      <c r="I1665" s="135">
        <f>IF(C1665&gt;0,VLOOKUP(C1665,[5]!materiales[#Data],4,0)," ")</f>
        <v>12000</v>
      </c>
      <c r="J1665" s="135">
        <f t="shared" si="34"/>
        <v>1200</v>
      </c>
    </row>
    <row r="1666" spans="3:12" x14ac:dyDescent="0.25">
      <c r="C1666" s="110"/>
      <c r="E1666" s="182" t="s">
        <v>544</v>
      </c>
      <c r="F1666" s="132" t="s">
        <v>28</v>
      </c>
      <c r="G1666" s="133">
        <v>1</v>
      </c>
      <c r="H1666" s="134">
        <v>0</v>
      </c>
      <c r="I1666" s="183">
        <v>2600</v>
      </c>
      <c r="J1666" s="135">
        <f t="shared" si="34"/>
        <v>2600</v>
      </c>
    </row>
    <row r="1667" spans="3:12" ht="15.75" thickBot="1" x14ac:dyDescent="0.3">
      <c r="C1667" s="110"/>
      <c r="E1667" s="182" t="s">
        <v>545</v>
      </c>
      <c r="F1667" s="132" t="s">
        <v>546</v>
      </c>
      <c r="G1667" s="184">
        <v>0.05</v>
      </c>
      <c r="H1667" s="152"/>
      <c r="I1667" s="185">
        <v>90452</v>
      </c>
      <c r="J1667" s="135">
        <f t="shared" si="34"/>
        <v>4522.6000000000004</v>
      </c>
    </row>
    <row r="1668" spans="3:12" ht="15.75" thickBot="1" x14ac:dyDescent="0.3">
      <c r="C1668" s="110"/>
      <c r="E1668" s="137"/>
      <c r="F1668" s="364" t="s">
        <v>443</v>
      </c>
      <c r="G1668" s="360"/>
      <c r="H1668" s="360"/>
      <c r="I1668" s="365"/>
      <c r="J1668" s="138">
        <f>ROUND(SUM(J1658:J1667),2)</f>
        <v>100209.60000000001</v>
      </c>
    </row>
    <row r="1669" spans="3:12" ht="12" customHeight="1" x14ac:dyDescent="0.25">
      <c r="C1669" s="110"/>
      <c r="E1669" s="137"/>
      <c r="F1669" s="139"/>
      <c r="G1669" s="139"/>
      <c r="H1669" s="139"/>
      <c r="I1669" s="139"/>
      <c r="J1669" s="140"/>
    </row>
    <row r="1670" spans="3:12" x14ac:dyDescent="0.25">
      <c r="C1670" s="110"/>
      <c r="E1670" s="358" t="s">
        <v>444</v>
      </c>
      <c r="F1670" s="358"/>
      <c r="G1670" s="358"/>
      <c r="H1670" s="123"/>
      <c r="I1670" s="124"/>
      <c r="J1670" s="141"/>
    </row>
    <row r="1671" spans="3:12" x14ac:dyDescent="0.25">
      <c r="C1671" s="110"/>
      <c r="E1671" s="356" t="s">
        <v>436</v>
      </c>
      <c r="F1671" s="357"/>
      <c r="G1671" s="127" t="s">
        <v>437</v>
      </c>
      <c r="H1671" s="128" t="s">
        <v>445</v>
      </c>
      <c r="I1671" s="129" t="s">
        <v>439</v>
      </c>
      <c r="J1671" s="130" t="s">
        <v>440</v>
      </c>
    </row>
    <row r="1672" spans="3:12" x14ac:dyDescent="0.25">
      <c r="C1672" s="110" t="s">
        <v>500</v>
      </c>
      <c r="E1672" s="352" t="str">
        <f>IF(C1672&gt;0,VLOOKUP(C1672,[5]!M_O[#Data],2,0)," ")</f>
        <v>Cuadrilla FF (Electrica)+PREST.</v>
      </c>
      <c r="F1672" s="353"/>
      <c r="G1672" s="142" t="str">
        <f>IF(C1672&gt;0,VLOOKUP(C1672,[5]!M_O[#Data],3,0)," ")</f>
        <v>JRN</v>
      </c>
      <c r="H1672" s="143">
        <v>0.2</v>
      </c>
      <c r="I1672" s="144">
        <f>IF(C1672&gt;0,VLOOKUP(C1672,[5]!M_O[#Data],4,0)," ")</f>
        <v>209149</v>
      </c>
      <c r="J1672" s="145">
        <f>+IFERROR(H1672*I1672,"")</f>
        <v>41829.800000000003</v>
      </c>
      <c r="L1672">
        <f>1/8</f>
        <v>0.125</v>
      </c>
    </row>
    <row r="1673" spans="3:12" x14ac:dyDescent="0.25">
      <c r="C1673" s="110"/>
      <c r="E1673" s="352" t="str">
        <f>IF(C1673&gt;0,VLOOKUP(C1673,[5]!M_O[#Data],2,0)," ")</f>
        <v xml:space="preserve"> </v>
      </c>
      <c r="F1673" s="353"/>
      <c r="G1673" s="142" t="str">
        <f>IF(C1673&gt;0,VLOOKUP(C1673,[5]!M_O[#Data],3,0)," ")</f>
        <v xml:space="preserve"> </v>
      </c>
      <c r="H1673" s="143"/>
      <c r="I1673" s="144" t="str">
        <f>IF(C1673&gt;0,VLOOKUP(C1673,[5]!M_O[#Data],4,0)," ")</f>
        <v xml:space="preserve"> </v>
      </c>
      <c r="J1673" s="145" t="str">
        <f>+IFERROR(H1673*I1673,"")</f>
        <v/>
      </c>
    </row>
    <row r="1674" spans="3:12" x14ac:dyDescent="0.25">
      <c r="C1674" s="110"/>
      <c r="E1674" s="352" t="str">
        <f>IF(C1674&gt;0,VLOOKUP(C1674,[5]!M_O[#Data],2,0)," ")</f>
        <v xml:space="preserve"> </v>
      </c>
      <c r="F1674" s="353"/>
      <c r="G1674" s="142" t="str">
        <f>IF(C1674&gt;0,VLOOKUP(C1674,[5]!M_O[#Data],3,0)," ")</f>
        <v xml:space="preserve"> </v>
      </c>
      <c r="H1674" s="143"/>
      <c r="I1674" s="144" t="str">
        <f>IF(C1674&gt;0,VLOOKUP(C1674,[5]!M_O[#Data],4,0)," ")</f>
        <v xml:space="preserve"> </v>
      </c>
      <c r="J1674" s="145" t="str">
        <f>+IFERROR(H1674*I1674,"")</f>
        <v/>
      </c>
    </row>
    <row r="1675" spans="3:12" ht="15.75" thickBot="1" x14ac:dyDescent="0.3">
      <c r="C1675" s="110"/>
      <c r="E1675" s="352" t="str">
        <f>IF(C1675&gt;0,VLOOKUP(C1675,[5]!M_O[#Data],2,0)," ")</f>
        <v xml:space="preserve"> </v>
      </c>
      <c r="F1675" s="353"/>
      <c r="G1675" s="142" t="str">
        <f>IF(C1675&gt;0,VLOOKUP(C1675,[5]!M_O[#Data],3,0)," ")</f>
        <v xml:space="preserve"> </v>
      </c>
      <c r="H1675" s="146"/>
      <c r="I1675" s="144" t="str">
        <f>IF(C1675&gt;0,VLOOKUP(C1675,[5]!M_O[#Data],4,0)," ")</f>
        <v xml:space="preserve"> </v>
      </c>
      <c r="J1675" s="145" t="str">
        <f>+IFERROR(H1675*I1675,"")</f>
        <v/>
      </c>
    </row>
    <row r="1676" spans="3:12" ht="15.75" thickBot="1" x14ac:dyDescent="0.3">
      <c r="C1676" s="110"/>
      <c r="E1676" s="137"/>
      <c r="F1676" s="359" t="s">
        <v>443</v>
      </c>
      <c r="G1676" s="360"/>
      <c r="H1676" s="360"/>
      <c r="I1676" s="360"/>
      <c r="J1676" s="138">
        <f>ROUND(SUM(J1672:J1675),2)</f>
        <v>41829.800000000003</v>
      </c>
    </row>
    <row r="1677" spans="3:12" ht="12" customHeight="1" x14ac:dyDescent="0.25">
      <c r="C1677" s="110"/>
      <c r="E1677" s="137"/>
      <c r="F1677" s="139"/>
      <c r="G1677" s="139"/>
      <c r="H1677" s="139"/>
      <c r="I1677" s="139"/>
      <c r="J1677" s="140"/>
    </row>
    <row r="1678" spans="3:12" x14ac:dyDescent="0.25">
      <c r="C1678" s="110"/>
      <c r="E1678" s="358" t="s">
        <v>447</v>
      </c>
      <c r="F1678" s="358"/>
      <c r="G1678" s="358"/>
      <c r="H1678" s="123"/>
      <c r="I1678" s="147"/>
      <c r="J1678" s="148"/>
    </row>
    <row r="1679" spans="3:12" x14ac:dyDescent="0.25">
      <c r="C1679" s="110"/>
      <c r="E1679" s="356" t="s">
        <v>436</v>
      </c>
      <c r="F1679" s="357"/>
      <c r="G1679" s="127" t="s">
        <v>437</v>
      </c>
      <c r="H1679" s="128" t="s">
        <v>445</v>
      </c>
      <c r="I1679" s="129" t="s">
        <v>439</v>
      </c>
      <c r="J1679" s="130" t="s">
        <v>440</v>
      </c>
    </row>
    <row r="1680" spans="3:12" x14ac:dyDescent="0.25">
      <c r="C1680" s="110"/>
      <c r="E1680" s="352"/>
      <c r="F1680" s="353"/>
      <c r="G1680" s="142"/>
      <c r="H1680" s="149"/>
      <c r="I1680" s="144"/>
      <c r="J1680" s="145"/>
    </row>
    <row r="1681" spans="3:12" ht="15.75" thickBot="1" x14ac:dyDescent="0.3">
      <c r="C1681" s="110"/>
      <c r="E1681" s="352"/>
      <c r="F1681" s="353"/>
      <c r="G1681" s="142"/>
      <c r="H1681" s="143"/>
      <c r="I1681" s="144"/>
      <c r="J1681" s="145"/>
    </row>
    <row r="1682" spans="3:12" ht="15.75" thickBot="1" x14ac:dyDescent="0.3">
      <c r="C1682" s="110"/>
      <c r="E1682" s="137"/>
      <c r="F1682" s="359" t="s">
        <v>443</v>
      </c>
      <c r="G1682" s="360"/>
      <c r="H1682" s="360"/>
      <c r="I1682" s="360"/>
      <c r="J1682" s="138">
        <f>ROUND(SUM(J1680:J1681),2)</f>
        <v>0</v>
      </c>
    </row>
    <row r="1683" spans="3:12" ht="12" customHeight="1" x14ac:dyDescent="0.25">
      <c r="C1683" s="110"/>
      <c r="E1683" s="137"/>
      <c r="F1683" s="139"/>
      <c r="G1683" s="139"/>
      <c r="H1683" s="139"/>
      <c r="I1683" s="139"/>
      <c r="J1683" s="140"/>
    </row>
    <row r="1684" spans="3:12" x14ac:dyDescent="0.25">
      <c r="C1684" s="110"/>
      <c r="E1684" s="361" t="s">
        <v>448</v>
      </c>
      <c r="F1684" s="361"/>
      <c r="G1684" s="361"/>
      <c r="H1684" s="123"/>
      <c r="I1684" s="147"/>
      <c r="J1684" s="151"/>
    </row>
    <row r="1685" spans="3:12" x14ac:dyDescent="0.25">
      <c r="C1685" s="110"/>
      <c r="E1685" s="356" t="s">
        <v>436</v>
      </c>
      <c r="F1685" s="357"/>
      <c r="G1685" s="127" t="s">
        <v>437</v>
      </c>
      <c r="H1685" s="128" t="s">
        <v>1</v>
      </c>
      <c r="I1685" s="129" t="s">
        <v>439</v>
      </c>
      <c r="J1685" s="130" t="s">
        <v>440</v>
      </c>
    </row>
    <row r="1686" spans="3:12" x14ac:dyDescent="0.25">
      <c r="C1686" s="110" t="s">
        <v>449</v>
      </c>
      <c r="E1686" s="352" t="str">
        <f>IF(C1686&gt;0,VLOOKUP(C1686,[5]!EQUIPOS[#Data],2,0)," ")</f>
        <v>HERRAMIENTA MENOR</v>
      </c>
      <c r="F1686" s="353"/>
      <c r="G1686" s="142" t="str">
        <f>IF(C1686&gt;0,VLOOKUP(C1686,[5]!EQUIPOS[#Data],3,0)," ")</f>
        <v>%</v>
      </c>
      <c r="H1686" s="152">
        <v>1</v>
      </c>
      <c r="I1686" s="144">
        <f>+J1676*0.05*H1686</f>
        <v>2091.4900000000002</v>
      </c>
      <c r="J1686" s="145">
        <f t="shared" ref="J1686:J1691" si="35">+IFERROR(H1686*I1686,"")</f>
        <v>2091.4900000000002</v>
      </c>
    </row>
    <row r="1687" spans="3:12" x14ac:dyDescent="0.25">
      <c r="C1687" s="110" t="s">
        <v>547</v>
      </c>
      <c r="E1687" s="352" t="str">
        <f>IF(C1687&gt;0,VLOOKUP(C1687,[5]!EQUIPOS[#Data],2,0)," ")</f>
        <v>ESCALERA DE TIJERA (8  PASOS)</v>
      </c>
      <c r="F1687" s="353"/>
      <c r="G1687" s="142" t="str">
        <f>IF(C1687&gt;0,VLOOKUP(C1687,[5]!EQUIPOS[#Data],3,0)," ")</f>
        <v>DIA</v>
      </c>
      <c r="H1687" s="153">
        <v>0.2</v>
      </c>
      <c r="I1687" s="144">
        <f>IF(C1687&gt;0,VLOOKUP(C1687,[5]!EQUIPOS[#Data],4,0)," ")</f>
        <v>21772</v>
      </c>
      <c r="J1687" s="145">
        <f t="shared" si="35"/>
        <v>4354.4000000000005</v>
      </c>
    </row>
    <row r="1688" spans="3:12" x14ac:dyDescent="0.25">
      <c r="C1688" s="110"/>
      <c r="E1688" s="352" t="str">
        <f>IF(C1688&gt;0,VLOOKUP(C1688,[5]!EQUIPOS[#Data],2,0)," ")</f>
        <v xml:space="preserve"> </v>
      </c>
      <c r="F1688" s="353"/>
      <c r="G1688" s="142" t="str">
        <f>IF(C1688&gt;0,VLOOKUP(C1688,[5]!EQUIPOS[#Data],3,0)," ")</f>
        <v xml:space="preserve"> </v>
      </c>
      <c r="H1688" s="153"/>
      <c r="I1688" s="144" t="str">
        <f>IF(C1688&gt;0,VLOOKUP(C1688,[5]!EQUIPOS[#Data],4,0)," ")</f>
        <v xml:space="preserve"> </v>
      </c>
      <c r="J1688" s="145" t="str">
        <f t="shared" si="35"/>
        <v/>
      </c>
    </row>
    <row r="1689" spans="3:12" x14ac:dyDescent="0.25">
      <c r="C1689" s="110"/>
      <c r="E1689" s="352" t="str">
        <f>IF(C1689&gt;0,VLOOKUP(C1689,[5]!EQUIPOS[#Data],2,0)," ")</f>
        <v xml:space="preserve"> </v>
      </c>
      <c r="F1689" s="353"/>
      <c r="G1689" s="142" t="str">
        <f>IF(C1689&gt;0,VLOOKUP(C1689,[5]!EQUIPOS[#Data],3,0)," ")</f>
        <v xml:space="preserve"> </v>
      </c>
      <c r="H1689" s="153"/>
      <c r="I1689" s="144" t="str">
        <f>IF(C1689&gt;0,VLOOKUP(C1689,[5]!EQUIPOS[#Data],4,0)," ")</f>
        <v xml:space="preserve"> </v>
      </c>
      <c r="J1689" s="145" t="str">
        <f t="shared" si="35"/>
        <v/>
      </c>
    </row>
    <row r="1690" spans="3:12" x14ac:dyDescent="0.25">
      <c r="C1690" s="110"/>
      <c r="E1690" s="352" t="str">
        <f>IF(C1690&gt;0,VLOOKUP(C1690,[5]!EQUIPOS[#Data],2,0)," ")</f>
        <v xml:space="preserve"> </v>
      </c>
      <c r="F1690" s="353"/>
      <c r="G1690" s="142" t="str">
        <f>IF(C1690&gt;0,VLOOKUP(C1690,[5]!EQUIPOS[#Data],3,0)," ")</f>
        <v xml:space="preserve"> </v>
      </c>
      <c r="H1690" s="152"/>
      <c r="I1690" s="144" t="str">
        <f>IF(C1690&gt;0,VLOOKUP(C1690,[5]!EQUIPOS[#Data],4,0)," ")</f>
        <v xml:space="preserve"> </v>
      </c>
      <c r="J1690" s="145" t="str">
        <f t="shared" si="35"/>
        <v/>
      </c>
    </row>
    <row r="1691" spans="3:12" ht="15.75" thickBot="1" x14ac:dyDescent="0.3">
      <c r="C1691" s="110"/>
      <c r="E1691" s="352" t="str">
        <f>IF(C1691&gt;0,VLOOKUP(C1691,[5]!EQUIPOS[#Data],2,0)," ")</f>
        <v xml:space="preserve"> </v>
      </c>
      <c r="F1691" s="353"/>
      <c r="G1691" s="142" t="str">
        <f>IF(C1691&gt;0,VLOOKUP(C1691,[5]!EQUIPOS[#Data],3,0)," ")</f>
        <v xml:space="preserve"> </v>
      </c>
      <c r="H1691" s="152"/>
      <c r="I1691" s="144" t="str">
        <f>IF(C1691&gt;0,VLOOKUP(C1691,[5]!EQUIPOS[#Data],4,0)," ")</f>
        <v xml:space="preserve"> </v>
      </c>
      <c r="J1691" s="145" t="str">
        <f t="shared" si="35"/>
        <v/>
      </c>
    </row>
    <row r="1692" spans="3:12" ht="15.75" thickBot="1" x14ac:dyDescent="0.3">
      <c r="C1692" s="110"/>
      <c r="E1692" s="137"/>
      <c r="F1692" s="354" t="s">
        <v>443</v>
      </c>
      <c r="G1692" s="354"/>
      <c r="H1692" s="354"/>
      <c r="I1692" s="354"/>
      <c r="J1692" s="138">
        <f>ROUND(SUM(J1686:J1691),2)</f>
        <v>6445.89</v>
      </c>
    </row>
    <row r="1693" spans="3:12" ht="12" customHeight="1" thickBot="1" x14ac:dyDescent="0.3">
      <c r="C1693" s="110"/>
      <c r="E1693" s="137"/>
      <c r="F1693" s="155"/>
      <c r="G1693" s="156"/>
      <c r="H1693" s="123"/>
      <c r="I1693" s="124"/>
      <c r="J1693" s="157"/>
    </row>
    <row r="1694" spans="3:12" x14ac:dyDescent="0.25">
      <c r="C1694" s="110"/>
      <c r="E1694" s="158"/>
      <c r="F1694" s="355" t="s">
        <v>2</v>
      </c>
      <c r="G1694" s="355"/>
      <c r="H1694" s="355"/>
      <c r="I1694" s="355"/>
      <c r="J1694" s="159">
        <f>+J1692+J1682+J1676+J1668</f>
        <v>148485.29</v>
      </c>
      <c r="L1694" s="161">
        <f>VLOOKUP(C1653,'[5]ITEMS NP'!$E$7:$I$68,5,0)</f>
        <v>148485.29</v>
      </c>
    </row>
    <row r="1695" spans="3:12" x14ac:dyDescent="0.25">
      <c r="E1695" s="162"/>
      <c r="F1695" s="163"/>
      <c r="G1695" s="164"/>
      <c r="H1695" s="165"/>
      <c r="I1695" s="166"/>
      <c r="J1695" s="167"/>
    </row>
    <row r="1696" spans="3:12" x14ac:dyDescent="0.25">
      <c r="E1696" s="168" t="s">
        <v>455</v>
      </c>
      <c r="F1696" s="169"/>
      <c r="G1696" s="170"/>
      <c r="H1696" s="171"/>
      <c r="I1696" s="172"/>
      <c r="J1696" s="173"/>
    </row>
    <row r="1697" spans="5:10" x14ac:dyDescent="0.25">
      <c r="E1697" s="168"/>
      <c r="F1697" s="169"/>
      <c r="G1697" s="170"/>
      <c r="H1697" s="171"/>
      <c r="I1697" s="172"/>
      <c r="J1697" s="173"/>
    </row>
    <row r="1698" spans="5:10" x14ac:dyDescent="0.25">
      <c r="E1698" s="168"/>
      <c r="F1698" s="169"/>
      <c r="G1698" s="170"/>
      <c r="H1698" s="171"/>
      <c r="I1698" s="172"/>
      <c r="J1698" s="173"/>
    </row>
    <row r="1699" spans="5:10" x14ac:dyDescent="0.25">
      <c r="E1699" s="168"/>
      <c r="F1699" s="169"/>
      <c r="G1699" s="170"/>
      <c r="H1699" s="171"/>
      <c r="I1699" s="172"/>
      <c r="J1699" s="173"/>
    </row>
    <row r="1700" spans="5:10" x14ac:dyDescent="0.25">
      <c r="E1700" s="334" t="s">
        <v>456</v>
      </c>
      <c r="F1700" s="335"/>
      <c r="G1700" s="335"/>
      <c r="H1700" s="336" t="s">
        <v>457</v>
      </c>
      <c r="I1700" s="336"/>
      <c r="J1700" s="337"/>
    </row>
    <row r="1701" spans="5:10" x14ac:dyDescent="0.25">
      <c r="E1701" s="334" t="s">
        <v>458</v>
      </c>
      <c r="F1701" s="335"/>
      <c r="G1701" s="335"/>
      <c r="H1701" s="336" t="s">
        <v>459</v>
      </c>
      <c r="I1701" s="336"/>
      <c r="J1701" s="337"/>
    </row>
    <row r="1702" spans="5:10" x14ac:dyDescent="0.25">
      <c r="E1702" s="334" t="s">
        <v>460</v>
      </c>
      <c r="F1702" s="335"/>
      <c r="G1702" s="335"/>
      <c r="H1702" s="336" t="s">
        <v>461</v>
      </c>
      <c r="I1702" s="336"/>
      <c r="J1702" s="337"/>
    </row>
    <row r="1703" spans="5:10" x14ac:dyDescent="0.25">
      <c r="E1703" s="334" t="s">
        <v>462</v>
      </c>
      <c r="F1703" s="335"/>
      <c r="G1703" s="335"/>
      <c r="H1703" s="336" t="s">
        <v>463</v>
      </c>
      <c r="I1703" s="336"/>
      <c r="J1703" s="337"/>
    </row>
    <row r="1704" spans="5:10" x14ac:dyDescent="0.25">
      <c r="E1704" s="338" t="s">
        <v>464</v>
      </c>
      <c r="F1704" s="339"/>
      <c r="G1704" s="339"/>
      <c r="H1704" s="339" t="s">
        <v>465</v>
      </c>
      <c r="I1704" s="339"/>
      <c r="J1704" s="340"/>
    </row>
    <row r="1705" spans="5:10" ht="14.45" hidden="1" customHeight="1" x14ac:dyDescent="0.25">
      <c r="E1705" s="341" t="s">
        <v>466</v>
      </c>
      <c r="F1705" s="342"/>
      <c r="G1705" s="342"/>
      <c r="H1705" s="342"/>
      <c r="I1705" s="342"/>
      <c r="J1705" s="343"/>
    </row>
    <row r="1706" spans="5:10" hidden="1" x14ac:dyDescent="0.25">
      <c r="E1706" s="344"/>
      <c r="F1706" s="345"/>
      <c r="G1706" s="345"/>
      <c r="H1706" s="345"/>
      <c r="I1706" s="345"/>
      <c r="J1706" s="346"/>
    </row>
    <row r="1707" spans="5:10" hidden="1" x14ac:dyDescent="0.25">
      <c r="E1707" s="347" t="str">
        <f>+E1653</f>
        <v>SALIDA TOMACORRIENTE NORMAL+TUBO EMT (3 metros)</v>
      </c>
      <c r="F1707" s="347"/>
      <c r="G1707" s="347"/>
      <c r="H1707" s="347"/>
      <c r="I1707" s="111" t="s">
        <v>431</v>
      </c>
      <c r="J1707" s="112" t="str">
        <f>+J1653</f>
        <v>UN</v>
      </c>
    </row>
    <row r="1708" spans="5:10" ht="21" hidden="1" customHeight="1" x14ac:dyDescent="0.25">
      <c r="E1708" s="348"/>
      <c r="F1708" s="348"/>
      <c r="G1708" s="348"/>
      <c r="H1708" s="348"/>
      <c r="I1708" s="113" t="s">
        <v>432</v>
      </c>
      <c r="J1708" s="114" t="str">
        <f>+J1654</f>
        <v>NP-37</v>
      </c>
    </row>
    <row r="1709" spans="5:10" hidden="1" x14ac:dyDescent="0.25">
      <c r="E1709" s="349" t="s">
        <v>536</v>
      </c>
      <c r="F1709" s="350"/>
      <c r="G1709" s="350"/>
      <c r="H1709" s="350"/>
      <c r="I1709" s="350"/>
      <c r="J1709" s="351"/>
    </row>
    <row r="1710" spans="5:10" hidden="1" x14ac:dyDescent="0.25">
      <c r="E1710" s="174"/>
      <c r="F1710" s="175"/>
      <c r="G1710" s="175"/>
      <c r="H1710" s="175"/>
      <c r="I1710" s="175"/>
      <c r="J1710" s="176"/>
    </row>
    <row r="1711" spans="5:10" hidden="1" x14ac:dyDescent="0.25">
      <c r="E1711" s="174"/>
      <c r="F1711" s="175"/>
      <c r="G1711" s="175"/>
      <c r="H1711" s="175"/>
      <c r="I1711" s="175"/>
      <c r="J1711" s="176"/>
    </row>
    <row r="1712" spans="5:10" hidden="1" x14ac:dyDescent="0.25">
      <c r="E1712" s="174"/>
      <c r="F1712" s="175"/>
      <c r="G1712" s="175"/>
      <c r="H1712" s="175"/>
      <c r="I1712" s="175"/>
      <c r="J1712" s="176"/>
    </row>
    <row r="1713" spans="5:10" hidden="1" x14ac:dyDescent="0.25">
      <c r="E1713" s="174"/>
      <c r="F1713" s="175"/>
      <c r="G1713" s="175"/>
      <c r="H1713" s="175"/>
      <c r="I1713" s="175"/>
      <c r="J1713" s="176"/>
    </row>
    <row r="1714" spans="5:10" hidden="1" x14ac:dyDescent="0.25">
      <c r="E1714" s="174"/>
      <c r="F1714" s="175"/>
      <c r="G1714" s="175"/>
      <c r="H1714" s="175"/>
      <c r="I1714" s="175"/>
      <c r="J1714" s="176"/>
    </row>
    <row r="1715" spans="5:10" hidden="1" x14ac:dyDescent="0.25">
      <c r="E1715" s="174"/>
      <c r="F1715" s="175"/>
      <c r="G1715" s="175"/>
      <c r="H1715" s="175"/>
      <c r="I1715" s="175"/>
      <c r="J1715" s="176"/>
    </row>
    <row r="1716" spans="5:10" hidden="1" x14ac:dyDescent="0.25">
      <c r="E1716" s="174"/>
      <c r="F1716" s="175"/>
      <c r="G1716" s="175"/>
      <c r="H1716" s="175"/>
      <c r="I1716" s="175"/>
      <c r="J1716" s="176"/>
    </row>
    <row r="1717" spans="5:10" hidden="1" x14ac:dyDescent="0.25">
      <c r="E1717" s="174"/>
      <c r="F1717" s="175"/>
      <c r="G1717" s="175"/>
      <c r="H1717" s="175"/>
      <c r="I1717" s="175"/>
      <c r="J1717" s="176"/>
    </row>
    <row r="1718" spans="5:10" hidden="1" x14ac:dyDescent="0.25">
      <c r="E1718" s="174"/>
      <c r="F1718" s="175"/>
      <c r="G1718" s="175"/>
      <c r="H1718" s="175"/>
      <c r="I1718" s="175"/>
      <c r="J1718" s="176"/>
    </row>
    <row r="1719" spans="5:10" hidden="1" x14ac:dyDescent="0.25">
      <c r="E1719" s="174"/>
      <c r="F1719" s="175"/>
      <c r="G1719" s="175"/>
      <c r="H1719" s="175"/>
      <c r="I1719" s="175"/>
      <c r="J1719" s="176"/>
    </row>
    <row r="1720" spans="5:10" hidden="1" x14ac:dyDescent="0.25">
      <c r="E1720" s="174"/>
      <c r="F1720" s="175"/>
      <c r="G1720" s="175"/>
      <c r="H1720" s="175"/>
      <c r="I1720" s="175"/>
      <c r="J1720" s="176"/>
    </row>
    <row r="1721" spans="5:10" hidden="1" x14ac:dyDescent="0.25">
      <c r="E1721" s="174"/>
      <c r="F1721" s="175"/>
      <c r="G1721" s="175"/>
      <c r="H1721" s="175"/>
      <c r="I1721" s="175"/>
      <c r="J1721" s="176"/>
    </row>
    <row r="1722" spans="5:10" hidden="1" x14ac:dyDescent="0.25">
      <c r="E1722" s="174"/>
      <c r="F1722" s="175"/>
      <c r="G1722" s="175"/>
      <c r="H1722" s="175"/>
      <c r="I1722" s="175"/>
      <c r="J1722" s="176"/>
    </row>
    <row r="1723" spans="5:10" hidden="1" x14ac:dyDescent="0.25">
      <c r="E1723" s="174"/>
      <c r="F1723" s="175"/>
      <c r="G1723" s="175"/>
      <c r="H1723" s="175"/>
      <c r="I1723" s="175"/>
      <c r="J1723" s="176"/>
    </row>
    <row r="1724" spans="5:10" hidden="1" x14ac:dyDescent="0.25">
      <c r="E1724" s="174"/>
      <c r="F1724" s="175"/>
      <c r="G1724" s="175"/>
      <c r="H1724" s="175"/>
      <c r="I1724" s="175"/>
      <c r="J1724" s="176"/>
    </row>
    <row r="1725" spans="5:10" hidden="1" x14ac:dyDescent="0.25">
      <c r="E1725" s="174"/>
      <c r="F1725" s="175"/>
      <c r="G1725" s="175"/>
      <c r="H1725" s="175"/>
      <c r="I1725" s="175"/>
      <c r="J1725" s="176"/>
    </row>
    <row r="1726" spans="5:10" hidden="1" x14ac:dyDescent="0.25">
      <c r="E1726" s="349"/>
      <c r="F1726" s="350"/>
      <c r="G1726" s="350"/>
      <c r="H1726" s="350"/>
      <c r="I1726" s="350"/>
      <c r="J1726" s="351"/>
    </row>
    <row r="1727" spans="5:10" hidden="1" x14ac:dyDescent="0.25">
      <c r="E1727" s="174"/>
      <c r="F1727" s="175"/>
      <c r="G1727" s="175"/>
      <c r="H1727" s="175"/>
      <c r="I1727" s="175"/>
      <c r="J1727" s="176"/>
    </row>
    <row r="1728" spans="5:10" hidden="1" x14ac:dyDescent="0.25">
      <c r="E1728" s="174"/>
      <c r="F1728" s="175"/>
      <c r="G1728" s="175"/>
      <c r="H1728" s="175"/>
      <c r="I1728" s="175"/>
      <c r="J1728" s="176"/>
    </row>
    <row r="1729" spans="5:10" hidden="1" x14ac:dyDescent="0.25">
      <c r="E1729" s="174"/>
      <c r="F1729" s="175"/>
      <c r="G1729" s="175"/>
      <c r="H1729" s="175"/>
      <c r="I1729" s="175"/>
      <c r="J1729" s="176"/>
    </row>
    <row r="1730" spans="5:10" hidden="1" x14ac:dyDescent="0.25">
      <c r="E1730" s="174"/>
      <c r="F1730" s="175"/>
      <c r="G1730" s="175"/>
      <c r="H1730" s="175"/>
      <c r="I1730" s="175"/>
      <c r="J1730" s="176"/>
    </row>
    <row r="1731" spans="5:10" hidden="1" x14ac:dyDescent="0.25">
      <c r="E1731" s="174"/>
      <c r="F1731" s="175"/>
      <c r="G1731" s="175"/>
      <c r="H1731" s="175"/>
      <c r="I1731" s="175"/>
      <c r="J1731" s="176"/>
    </row>
    <row r="1732" spans="5:10" hidden="1" x14ac:dyDescent="0.25">
      <c r="E1732" s="174"/>
      <c r="F1732" s="175"/>
      <c r="G1732" s="175"/>
      <c r="H1732" s="175"/>
      <c r="I1732" s="175"/>
      <c r="J1732" s="176"/>
    </row>
    <row r="1733" spans="5:10" hidden="1" x14ac:dyDescent="0.25">
      <c r="E1733" s="174"/>
      <c r="F1733" s="175"/>
      <c r="G1733" s="175"/>
      <c r="H1733" s="175"/>
      <c r="I1733" s="175"/>
      <c r="J1733" s="176"/>
    </row>
    <row r="1734" spans="5:10" hidden="1" x14ac:dyDescent="0.25">
      <c r="E1734" s="174"/>
      <c r="F1734" s="175"/>
      <c r="G1734" s="175"/>
      <c r="H1734" s="175"/>
      <c r="I1734" s="175"/>
      <c r="J1734" s="176"/>
    </row>
    <row r="1735" spans="5:10" hidden="1" x14ac:dyDescent="0.25">
      <c r="E1735" s="174"/>
      <c r="F1735" s="175"/>
      <c r="G1735" s="175"/>
      <c r="H1735" s="175"/>
      <c r="I1735" s="175"/>
      <c r="J1735" s="176"/>
    </row>
    <row r="1736" spans="5:10" hidden="1" x14ac:dyDescent="0.25">
      <c r="E1736" s="174"/>
      <c r="F1736" s="175"/>
      <c r="G1736" s="175"/>
      <c r="H1736" s="175"/>
      <c r="I1736" s="175"/>
      <c r="J1736" s="176"/>
    </row>
    <row r="1737" spans="5:10" hidden="1" x14ac:dyDescent="0.25">
      <c r="E1737" s="174"/>
      <c r="F1737" s="175"/>
      <c r="G1737" s="175"/>
      <c r="H1737" s="175"/>
      <c r="I1737" s="175"/>
      <c r="J1737" s="176"/>
    </row>
    <row r="1738" spans="5:10" hidden="1" x14ac:dyDescent="0.25">
      <c r="E1738" s="174"/>
      <c r="F1738" s="175"/>
      <c r="G1738" s="175"/>
      <c r="H1738" s="175"/>
      <c r="I1738" s="175"/>
      <c r="J1738" s="176"/>
    </row>
    <row r="1739" spans="5:10" hidden="1" x14ac:dyDescent="0.25">
      <c r="E1739" s="174"/>
      <c r="F1739" s="175"/>
      <c r="G1739" s="175"/>
      <c r="H1739" s="175"/>
      <c r="I1739" s="175"/>
      <c r="J1739" s="176"/>
    </row>
    <row r="1740" spans="5:10" hidden="1" x14ac:dyDescent="0.25">
      <c r="E1740" s="177"/>
      <c r="F1740" s="178"/>
      <c r="G1740" s="178"/>
      <c r="H1740" s="178"/>
      <c r="I1740" s="178"/>
      <c r="J1740" s="179"/>
    </row>
    <row r="1741" spans="5:10" hidden="1" x14ac:dyDescent="0.25">
      <c r="E1741" s="162"/>
      <c r="F1741" s="163"/>
      <c r="G1741" s="164"/>
      <c r="H1741" s="165"/>
      <c r="I1741" s="166"/>
      <c r="J1741" s="167"/>
    </row>
    <row r="1742" spans="5:10" hidden="1" x14ac:dyDescent="0.25">
      <c r="E1742" s="168" t="s">
        <v>455</v>
      </c>
      <c r="F1742" s="169"/>
      <c r="G1742" s="170"/>
      <c r="H1742" s="171"/>
      <c r="I1742" s="172"/>
      <c r="J1742" s="173"/>
    </row>
    <row r="1743" spans="5:10" hidden="1" x14ac:dyDescent="0.25">
      <c r="E1743" s="168"/>
      <c r="F1743" s="169"/>
      <c r="G1743" s="170"/>
      <c r="H1743" s="171"/>
      <c r="I1743" s="172"/>
      <c r="J1743" s="173"/>
    </row>
    <row r="1744" spans="5:10" hidden="1" x14ac:dyDescent="0.25">
      <c r="E1744" s="168"/>
      <c r="F1744" s="169"/>
      <c r="G1744" s="170"/>
      <c r="H1744" s="171"/>
      <c r="I1744" s="172"/>
      <c r="J1744" s="173"/>
    </row>
    <row r="1745" spans="1:10" hidden="1" x14ac:dyDescent="0.25">
      <c r="E1745" s="168"/>
      <c r="F1745" s="169"/>
      <c r="G1745" s="170"/>
      <c r="H1745" s="171"/>
      <c r="I1745" s="172"/>
      <c r="J1745" s="173"/>
    </row>
    <row r="1746" spans="1:10" hidden="1" x14ac:dyDescent="0.25">
      <c r="E1746" s="334" t="s">
        <v>456</v>
      </c>
      <c r="F1746" s="335"/>
      <c r="G1746" s="335"/>
      <c r="H1746" s="336" t="s">
        <v>457</v>
      </c>
      <c r="I1746" s="336"/>
      <c r="J1746" s="337"/>
    </row>
    <row r="1747" spans="1:10" hidden="1" x14ac:dyDescent="0.25">
      <c r="E1747" s="334" t="s">
        <v>458</v>
      </c>
      <c r="F1747" s="335"/>
      <c r="G1747" s="335"/>
      <c r="H1747" s="336" t="s">
        <v>459</v>
      </c>
      <c r="I1747" s="336"/>
      <c r="J1747" s="337"/>
    </row>
    <row r="1748" spans="1:10" hidden="1" x14ac:dyDescent="0.25">
      <c r="E1748" s="334" t="s">
        <v>460</v>
      </c>
      <c r="F1748" s="335"/>
      <c r="G1748" s="335"/>
      <c r="H1748" s="336" t="s">
        <v>461</v>
      </c>
      <c r="I1748" s="336"/>
      <c r="J1748" s="337"/>
    </row>
    <row r="1749" spans="1:10" hidden="1" x14ac:dyDescent="0.25">
      <c r="E1749" s="334" t="s">
        <v>462</v>
      </c>
      <c r="F1749" s="335"/>
      <c r="G1749" s="335"/>
      <c r="H1749" s="336" t="s">
        <v>463</v>
      </c>
      <c r="I1749" s="336"/>
      <c r="J1749" s="337"/>
    </row>
    <row r="1750" spans="1:10" hidden="1" x14ac:dyDescent="0.25">
      <c r="E1750" s="338" t="s">
        <v>464</v>
      </c>
      <c r="F1750" s="339"/>
      <c r="G1750" s="339"/>
      <c r="H1750" s="339" t="s">
        <v>465</v>
      </c>
      <c r="I1750" s="339"/>
      <c r="J1750" s="340"/>
    </row>
    <row r="1751" spans="1:10" ht="22.5" customHeight="1" x14ac:dyDescent="0.25">
      <c r="A1751" t="s">
        <v>430</v>
      </c>
      <c r="B1751" s="109">
        <v>38</v>
      </c>
      <c r="C1751" s="110" t="str">
        <f>+A1751&amp;B1751</f>
        <v>NP-38</v>
      </c>
      <c r="E1751" s="347" t="str">
        <f>VLOOKUP(C1751,'[5]ITEMS NP'!$E$7:$G$61,2,0)</f>
        <v>SALIDA TOMACORRIENTE REG COLOR NAR. P.aT. MURO 15A (3 metros)</v>
      </c>
      <c r="F1751" s="347"/>
      <c r="G1751" s="347"/>
      <c r="H1751" s="347"/>
      <c r="I1751" s="111" t="s">
        <v>431</v>
      </c>
      <c r="J1751" s="112" t="str">
        <f>VLOOKUP(C1751,'[5]ITEMS NP'!$E$7:$G$61,3,0)</f>
        <v>UN</v>
      </c>
    </row>
    <row r="1752" spans="1:10" x14ac:dyDescent="0.25">
      <c r="C1752" s="110"/>
      <c r="E1752" s="348"/>
      <c r="F1752" s="348"/>
      <c r="G1752" s="348"/>
      <c r="H1752" s="348"/>
      <c r="I1752" s="113" t="s">
        <v>432</v>
      </c>
      <c r="J1752" s="114" t="str">
        <f>VLOOKUP(C1751,'[5]ITEMS NP'!$E$7:$G$61,1,0)</f>
        <v>NP-38</v>
      </c>
    </row>
    <row r="1753" spans="1:10" ht="12" customHeight="1" x14ac:dyDescent="0.25">
      <c r="C1753" s="110"/>
      <c r="E1753" s="115"/>
      <c r="F1753" s="116"/>
      <c r="G1753" s="117"/>
      <c r="H1753" s="118"/>
      <c r="I1753" s="119"/>
      <c r="J1753" s="120"/>
    </row>
    <row r="1754" spans="1:10" x14ac:dyDescent="0.25">
      <c r="B1754" s="121"/>
      <c r="C1754" s="110"/>
      <c r="E1754" s="358" t="s">
        <v>435</v>
      </c>
      <c r="F1754" s="358"/>
      <c r="G1754" s="358"/>
      <c r="H1754" s="123"/>
      <c r="I1754" s="124"/>
      <c r="J1754" s="125"/>
    </row>
    <row r="1755" spans="1:10" x14ac:dyDescent="0.25">
      <c r="C1755" s="110"/>
      <c r="E1755" s="126" t="s">
        <v>436</v>
      </c>
      <c r="F1755" s="127" t="s">
        <v>437</v>
      </c>
      <c r="G1755" s="128" t="s">
        <v>18</v>
      </c>
      <c r="H1755" s="128" t="s">
        <v>438</v>
      </c>
      <c r="I1755" s="129" t="s">
        <v>439</v>
      </c>
      <c r="J1755" s="130" t="s">
        <v>440</v>
      </c>
    </row>
    <row r="1756" spans="1:10" x14ac:dyDescent="0.25">
      <c r="C1756" s="110" t="s">
        <v>537</v>
      </c>
      <c r="E1756" s="131" t="str">
        <f>IF(C1756&gt;0,VLOOKUP(C1756,[5]!materiales[#Data],2,0)," ")</f>
        <v>Caja  galvanizada semipesada  industrial  5800</v>
      </c>
      <c r="F1756" s="132" t="str">
        <f>IF(C1756&gt;0,VLOOKUP(C1756,[5]!materiales[#Data],3,0)," ")</f>
        <v>UND</v>
      </c>
      <c r="G1756" s="133">
        <v>1</v>
      </c>
      <c r="H1756" s="134">
        <v>0</v>
      </c>
      <c r="I1756" s="135">
        <f>IF(C1756&gt;0,VLOOKUP(C1756,[5]!materiales[#Data],4,0)," ")</f>
        <v>4578</v>
      </c>
      <c r="J1756" s="135">
        <f t="shared" ref="J1756:J1765" si="36">+IFERROR((G1756*I1756)+(G1756*H1756*I1756),"")</f>
        <v>4578</v>
      </c>
    </row>
    <row r="1757" spans="1:10" x14ac:dyDescent="0.25">
      <c r="C1757" s="110" t="s">
        <v>538</v>
      </c>
      <c r="E1757" s="131" t="str">
        <f>IF(C1757&gt;0,VLOOKUP(C1757,[5]!materiales[#Data],2,0)," ")</f>
        <v>TUBO EMT 3/4"</v>
      </c>
      <c r="F1757" s="132" t="str">
        <f>IF(C1757&gt;0,VLOOKUP(C1757,[5]!materiales[#Data],3,0)," ")</f>
        <v>ML</v>
      </c>
      <c r="G1757" s="136">
        <v>3</v>
      </c>
      <c r="H1757" s="134">
        <v>0</v>
      </c>
      <c r="I1757" s="135">
        <f>IF(C1757&gt;0,VLOOKUP(C1757,[5]!materiales[#Data],4,0)," ")</f>
        <v>15478.000000000002</v>
      </c>
      <c r="J1757" s="135">
        <f t="shared" si="36"/>
        <v>46434.000000000007</v>
      </c>
    </row>
    <row r="1758" spans="1:10" x14ac:dyDescent="0.25">
      <c r="C1758" s="110" t="s">
        <v>539</v>
      </c>
      <c r="E1758" s="131" t="str">
        <f>IF(C1758&gt;0,VLOOKUP(C1758,[5]!materiales[#Data],2,0)," ")</f>
        <v>AdaPtador  terminal  emt 3/4</v>
      </c>
      <c r="F1758" s="132" t="str">
        <f>IF(C1758&gt;0,VLOOKUP(C1758,[5]!materiales[#Data],3,0)," ")</f>
        <v>UND</v>
      </c>
      <c r="G1758" s="132">
        <v>1</v>
      </c>
      <c r="H1758" s="134">
        <v>0</v>
      </c>
      <c r="I1758" s="135">
        <f>IF(C1758&gt;0,VLOOKUP(C1758,[5]!materiales[#Data],4,0)," ")</f>
        <v>2180</v>
      </c>
      <c r="J1758" s="135">
        <f t="shared" si="36"/>
        <v>2180</v>
      </c>
    </row>
    <row r="1759" spans="1:10" x14ac:dyDescent="0.25">
      <c r="C1759" s="110" t="s">
        <v>540</v>
      </c>
      <c r="E1759" s="131" t="str">
        <f>IF(C1759&gt;0,VLOOKUP(C1759,[5]!materiales[#Data],2,0)," ")</f>
        <v>Cable   en cobre  AWG THHN/THWN Nª 12</v>
      </c>
      <c r="F1759" s="132" t="str">
        <f>IF(C1759&gt;0,VLOOKUP(C1759,[5]!materiales[#Data],3,0)," ")</f>
        <v>ML</v>
      </c>
      <c r="G1759" s="132">
        <v>9</v>
      </c>
      <c r="H1759" s="134">
        <v>0</v>
      </c>
      <c r="I1759" s="135">
        <f>IF(C1759&gt;0,VLOOKUP(C1759,[5]!materiales[#Data],4,0)," ")</f>
        <v>2616</v>
      </c>
      <c r="J1759" s="135">
        <f t="shared" si="36"/>
        <v>23544</v>
      </c>
    </row>
    <row r="1760" spans="1:10" x14ac:dyDescent="0.25">
      <c r="C1760" s="110" t="s">
        <v>548</v>
      </c>
      <c r="E1760" s="131" t="str">
        <f>IF(C1760&gt;0,VLOOKUP(C1760,[5]!materiales[#Data],2,0)," ")</f>
        <v>TOMA DOBLE P/T AISLADA NARANJA</v>
      </c>
      <c r="F1760" s="132" t="str">
        <f>IF(C1760&gt;0,VLOOKUP(C1760,[5]!materiales[#Data],3,0)," ")</f>
        <v>UND</v>
      </c>
      <c r="G1760" s="132">
        <v>1</v>
      </c>
      <c r="H1760" s="134">
        <v>0</v>
      </c>
      <c r="I1760" s="135">
        <f>IF(C1760&gt;0,VLOOKUP(C1760,[5]!materiales[#Data],4,0)," ")</f>
        <v>27945</v>
      </c>
      <c r="J1760" s="135">
        <f t="shared" si="36"/>
        <v>27945</v>
      </c>
    </row>
    <row r="1761" spans="3:10" x14ac:dyDescent="0.25">
      <c r="C1761" s="110" t="s">
        <v>542</v>
      </c>
      <c r="E1761" s="131" t="str">
        <f>IF(C1761&gt;0,VLOOKUP(C1761,[5]!materiales[#Data],2,0)," ")</f>
        <v>Adaptador  union  emt 3/4</v>
      </c>
      <c r="F1761" s="132" t="str">
        <f>IF(C1761&gt;0,VLOOKUP(C1761,[5]!materiales[#Data],3,0)," ")</f>
        <v>UND</v>
      </c>
      <c r="G1761" s="132">
        <v>2</v>
      </c>
      <c r="H1761" s="134">
        <v>0</v>
      </c>
      <c r="I1761" s="135">
        <f>IF(C1761&gt;0,VLOOKUP(C1761,[5]!materiales[#Data],4,0)," ")</f>
        <v>2180</v>
      </c>
      <c r="J1761" s="135">
        <f t="shared" si="36"/>
        <v>4360</v>
      </c>
    </row>
    <row r="1762" spans="3:10" x14ac:dyDescent="0.25">
      <c r="C1762" s="110" t="s">
        <v>543</v>
      </c>
      <c r="E1762" s="131" t="str">
        <f>IF(C1762&gt;0,VLOOKUP(C1762,[5]!materiales[#Data],2,0)," ")</f>
        <v>abrazadera metalica de  3/4</v>
      </c>
      <c r="F1762" s="132" t="str">
        <f>IF(C1762&gt;0,VLOOKUP(C1762,[5]!materiales[#Data],3,0)," ")</f>
        <v>UND</v>
      </c>
      <c r="G1762" s="132">
        <v>6</v>
      </c>
      <c r="H1762" s="134">
        <v>0</v>
      </c>
      <c r="I1762" s="135">
        <f>IF(C1762&gt;0,VLOOKUP(C1762,[5]!materiales[#Data],4,0)," ")</f>
        <v>436.00000000000006</v>
      </c>
      <c r="J1762" s="135">
        <f t="shared" si="36"/>
        <v>2616.0000000000005</v>
      </c>
    </row>
    <row r="1763" spans="3:10" x14ac:dyDescent="0.25">
      <c r="C1763" s="110" t="s">
        <v>528</v>
      </c>
      <c r="E1763" s="131" t="str">
        <f>IF(C1763&gt;0,VLOOKUP(C1763,[5]!materiales[#Data],2,0)," ")</f>
        <v>cinta aislante 3M 10m</v>
      </c>
      <c r="F1763" s="132" t="str">
        <f>IF(C1763&gt;0,VLOOKUP(C1763,[5]!materiales[#Data],3,0)," ")</f>
        <v>UND</v>
      </c>
      <c r="G1763" s="132">
        <v>0.1</v>
      </c>
      <c r="H1763" s="134">
        <v>0</v>
      </c>
      <c r="I1763" s="135">
        <f>IF(C1763&gt;0,VLOOKUP(C1763,[5]!materiales[#Data],4,0)," ")</f>
        <v>12000</v>
      </c>
      <c r="J1763" s="135">
        <f t="shared" si="36"/>
        <v>1200</v>
      </c>
    </row>
    <row r="1764" spans="3:10" x14ac:dyDescent="0.25">
      <c r="C1764" s="110"/>
      <c r="E1764" s="182" t="s">
        <v>544</v>
      </c>
      <c r="F1764" s="132" t="s">
        <v>28</v>
      </c>
      <c r="G1764" s="132">
        <v>1</v>
      </c>
      <c r="H1764" s="134">
        <v>0</v>
      </c>
      <c r="I1764" s="183">
        <v>2600</v>
      </c>
      <c r="J1764" s="135">
        <f t="shared" si="36"/>
        <v>2600</v>
      </c>
    </row>
    <row r="1765" spans="3:10" ht="15.75" thickBot="1" x14ac:dyDescent="0.3">
      <c r="C1765" s="110"/>
      <c r="E1765" s="182" t="s">
        <v>545</v>
      </c>
      <c r="F1765" s="132" t="s">
        <v>546</v>
      </c>
      <c r="G1765" s="132">
        <v>0.05</v>
      </c>
      <c r="H1765" s="134">
        <v>0</v>
      </c>
      <c r="I1765" s="185">
        <v>90452</v>
      </c>
      <c r="J1765" s="135">
        <f t="shared" si="36"/>
        <v>4522.6000000000004</v>
      </c>
    </row>
    <row r="1766" spans="3:10" ht="15.75" thickBot="1" x14ac:dyDescent="0.3">
      <c r="C1766" s="110"/>
      <c r="E1766" s="137"/>
      <c r="F1766" s="364" t="s">
        <v>443</v>
      </c>
      <c r="G1766" s="360"/>
      <c r="H1766" s="360"/>
      <c r="I1766" s="365"/>
      <c r="J1766" s="138">
        <f>ROUND(SUM(J1756:J1765),2)</f>
        <v>119979.6</v>
      </c>
    </row>
    <row r="1767" spans="3:10" ht="12" customHeight="1" x14ac:dyDescent="0.25">
      <c r="C1767" s="110"/>
      <c r="E1767" s="137"/>
      <c r="F1767" s="139"/>
      <c r="G1767" s="139"/>
      <c r="H1767" s="139"/>
      <c r="I1767" s="139"/>
      <c r="J1767" s="140"/>
    </row>
    <row r="1768" spans="3:10" x14ac:dyDescent="0.25">
      <c r="C1768" s="110"/>
      <c r="E1768" s="358" t="s">
        <v>444</v>
      </c>
      <c r="F1768" s="358"/>
      <c r="G1768" s="358"/>
      <c r="H1768" s="123"/>
      <c r="I1768" s="124"/>
      <c r="J1768" s="141"/>
    </row>
    <row r="1769" spans="3:10" x14ac:dyDescent="0.25">
      <c r="C1769" s="110"/>
      <c r="E1769" s="356" t="s">
        <v>436</v>
      </c>
      <c r="F1769" s="357"/>
      <c r="G1769" s="127" t="s">
        <v>437</v>
      </c>
      <c r="H1769" s="128" t="s">
        <v>445</v>
      </c>
      <c r="I1769" s="129" t="s">
        <v>439</v>
      </c>
      <c r="J1769" s="130" t="s">
        <v>440</v>
      </c>
    </row>
    <row r="1770" spans="3:10" x14ac:dyDescent="0.25">
      <c r="C1770" s="110" t="s">
        <v>500</v>
      </c>
      <c r="E1770" s="352" t="str">
        <f>IF(C1770&gt;0,VLOOKUP(C1770,[5]!M_O[#Data],2,0)," ")</f>
        <v>Cuadrilla FF (Electrica)+PREST.</v>
      </c>
      <c r="F1770" s="353"/>
      <c r="G1770" s="142" t="str">
        <f>IF(C1770&gt;0,VLOOKUP(C1770,[5]!M_O[#Data],3,0)," ")</f>
        <v>JRN</v>
      </c>
      <c r="H1770" s="143">
        <v>0.245</v>
      </c>
      <c r="I1770" s="144">
        <f>IF(C1770&gt;0,VLOOKUP(C1770,[5]!M_O[#Data],4,0)," ")</f>
        <v>209149</v>
      </c>
      <c r="J1770" s="145">
        <f>+IFERROR(H1770*I1770,"")</f>
        <v>51241.504999999997</v>
      </c>
    </row>
    <row r="1771" spans="3:10" x14ac:dyDescent="0.25">
      <c r="C1771" s="110"/>
      <c r="E1771" s="352" t="str">
        <f>IF(C1771&gt;0,VLOOKUP(C1771,[5]!M_O[#Data],2,0)," ")</f>
        <v xml:space="preserve"> </v>
      </c>
      <c r="F1771" s="353"/>
      <c r="G1771" s="142" t="str">
        <f>IF(C1771&gt;0,VLOOKUP(C1771,[5]!M_O[#Data],3,0)," ")</f>
        <v xml:space="preserve"> </v>
      </c>
      <c r="H1771" s="143"/>
      <c r="I1771" s="144" t="str">
        <f>IF(C1771&gt;0,VLOOKUP(C1771,[5]!M_O[#Data],4,0)," ")</f>
        <v xml:space="preserve"> </v>
      </c>
      <c r="J1771" s="145" t="str">
        <f>+IFERROR(H1771*I1771,"")</f>
        <v/>
      </c>
    </row>
    <row r="1772" spans="3:10" x14ac:dyDescent="0.25">
      <c r="C1772" s="110"/>
      <c r="E1772" s="352" t="str">
        <f>IF(C1772&gt;0,VLOOKUP(C1772,[5]!M_O[#Data],2,0)," ")</f>
        <v xml:space="preserve"> </v>
      </c>
      <c r="F1772" s="353"/>
      <c r="G1772" s="142" t="str">
        <f>IF(C1772&gt;0,VLOOKUP(C1772,[5]!M_O[#Data],3,0)," ")</f>
        <v xml:space="preserve"> </v>
      </c>
      <c r="H1772" s="143"/>
      <c r="I1772" s="144" t="str">
        <f>IF(C1772&gt;0,VLOOKUP(C1772,[5]!M_O[#Data],4,0)," ")</f>
        <v xml:space="preserve"> </v>
      </c>
      <c r="J1772" s="145" t="str">
        <f>+IFERROR(H1772*I1772,"")</f>
        <v/>
      </c>
    </row>
    <row r="1773" spans="3:10" ht="15.75" thickBot="1" x14ac:dyDescent="0.3">
      <c r="C1773" s="110"/>
      <c r="E1773" s="352" t="str">
        <f>IF(C1773&gt;0,VLOOKUP(C1773,[5]!M_O[#Data],2,0)," ")</f>
        <v xml:space="preserve"> </v>
      </c>
      <c r="F1773" s="353"/>
      <c r="G1773" s="142" t="str">
        <f>IF(C1773&gt;0,VLOOKUP(C1773,[5]!M_O[#Data],3,0)," ")</f>
        <v xml:space="preserve"> </v>
      </c>
      <c r="H1773" s="146"/>
      <c r="I1773" s="144" t="str">
        <f>IF(C1773&gt;0,VLOOKUP(C1773,[5]!M_O[#Data],4,0)," ")</f>
        <v xml:space="preserve"> </v>
      </c>
      <c r="J1773" s="145" t="str">
        <f>+IFERROR(H1773*I1773,"")</f>
        <v/>
      </c>
    </row>
    <row r="1774" spans="3:10" ht="15.75" thickBot="1" x14ac:dyDescent="0.3">
      <c r="C1774" s="110"/>
      <c r="E1774" s="137"/>
      <c r="F1774" s="359" t="s">
        <v>443</v>
      </c>
      <c r="G1774" s="360"/>
      <c r="H1774" s="360"/>
      <c r="I1774" s="360"/>
      <c r="J1774" s="138">
        <f>ROUND(SUM(J1770:J1773),2)</f>
        <v>51241.51</v>
      </c>
    </row>
    <row r="1775" spans="3:10" ht="12" customHeight="1" x14ac:dyDescent="0.25">
      <c r="C1775" s="110"/>
      <c r="E1775" s="137"/>
      <c r="F1775" s="139"/>
      <c r="G1775" s="139"/>
      <c r="H1775" s="139"/>
      <c r="I1775" s="139"/>
      <c r="J1775" s="140"/>
    </row>
    <row r="1776" spans="3:10" x14ac:dyDescent="0.25">
      <c r="C1776" s="110"/>
      <c r="E1776" s="358" t="s">
        <v>447</v>
      </c>
      <c r="F1776" s="358"/>
      <c r="G1776" s="358"/>
      <c r="H1776" s="123"/>
      <c r="I1776" s="147"/>
      <c r="J1776" s="148"/>
    </row>
    <row r="1777" spans="3:12" x14ac:dyDescent="0.25">
      <c r="C1777" s="110"/>
      <c r="E1777" s="356" t="s">
        <v>436</v>
      </c>
      <c r="F1777" s="357"/>
      <c r="G1777" s="127" t="s">
        <v>437</v>
      </c>
      <c r="H1777" s="128" t="s">
        <v>445</v>
      </c>
      <c r="I1777" s="129" t="s">
        <v>439</v>
      </c>
      <c r="J1777" s="130" t="s">
        <v>440</v>
      </c>
    </row>
    <row r="1778" spans="3:12" x14ac:dyDescent="0.25">
      <c r="C1778" s="110"/>
      <c r="E1778" s="352"/>
      <c r="F1778" s="353"/>
      <c r="G1778" s="142"/>
      <c r="H1778" s="149"/>
      <c r="I1778" s="144"/>
      <c r="J1778" s="145"/>
    </row>
    <row r="1779" spans="3:12" ht="15.75" thickBot="1" x14ac:dyDescent="0.3">
      <c r="C1779" s="110"/>
      <c r="E1779" s="352"/>
      <c r="F1779" s="353"/>
      <c r="G1779" s="142"/>
      <c r="H1779" s="143"/>
      <c r="I1779" s="144"/>
      <c r="J1779" s="145"/>
    </row>
    <row r="1780" spans="3:12" ht="15.75" thickBot="1" x14ac:dyDescent="0.3">
      <c r="C1780" s="110"/>
      <c r="E1780" s="137"/>
      <c r="F1780" s="359" t="s">
        <v>443</v>
      </c>
      <c r="G1780" s="360"/>
      <c r="H1780" s="360"/>
      <c r="I1780" s="360"/>
      <c r="J1780" s="138">
        <f>ROUND(SUM(J1778:J1779),2)</f>
        <v>0</v>
      </c>
    </row>
    <row r="1781" spans="3:12" ht="12" customHeight="1" x14ac:dyDescent="0.25">
      <c r="C1781" s="110"/>
      <c r="E1781" s="137"/>
      <c r="F1781" s="139"/>
      <c r="G1781" s="139"/>
      <c r="H1781" s="139"/>
      <c r="I1781" s="139"/>
      <c r="J1781" s="140"/>
    </row>
    <row r="1782" spans="3:12" x14ac:dyDescent="0.25">
      <c r="C1782" s="110"/>
      <c r="E1782" s="361" t="s">
        <v>448</v>
      </c>
      <c r="F1782" s="361"/>
      <c r="G1782" s="361"/>
      <c r="H1782" s="123"/>
      <c r="I1782" s="147"/>
      <c r="J1782" s="151"/>
    </row>
    <row r="1783" spans="3:12" x14ac:dyDescent="0.25">
      <c r="C1783" s="110"/>
      <c r="E1783" s="356" t="s">
        <v>436</v>
      </c>
      <c r="F1783" s="357"/>
      <c r="G1783" s="127" t="s">
        <v>437</v>
      </c>
      <c r="H1783" s="128" t="s">
        <v>1</v>
      </c>
      <c r="I1783" s="129" t="s">
        <v>439</v>
      </c>
      <c r="J1783" s="130" t="s">
        <v>440</v>
      </c>
    </row>
    <row r="1784" spans="3:12" x14ac:dyDescent="0.25">
      <c r="C1784" s="110" t="s">
        <v>449</v>
      </c>
      <c r="E1784" s="352" t="str">
        <f>IF(C1784&gt;0,VLOOKUP(C1784,[5]!EQUIPOS[#Data],2,0)," ")</f>
        <v>HERRAMIENTA MENOR</v>
      </c>
      <c r="F1784" s="353"/>
      <c r="G1784" s="142" t="str">
        <f>IF(C1784&gt;0,VLOOKUP(C1784,[5]!EQUIPOS[#Data],3,0)," ")</f>
        <v>%</v>
      </c>
      <c r="H1784" s="152">
        <v>1</v>
      </c>
      <c r="I1784" s="144">
        <f>+J1774*0.05*H1784</f>
        <v>2562.0755000000004</v>
      </c>
      <c r="J1784" s="145">
        <f t="shared" ref="J1784:J1789" si="37">+IFERROR(H1784*I1784,"")</f>
        <v>2562.0755000000004</v>
      </c>
    </row>
    <row r="1785" spans="3:12" x14ac:dyDescent="0.25">
      <c r="C1785" s="110" t="s">
        <v>547</v>
      </c>
      <c r="E1785" s="352" t="str">
        <f>IF(C1785&gt;0,VLOOKUP(C1785,[5]!EQUIPOS[#Data],2,0)," ")</f>
        <v>ESCALERA DE TIJERA (8  PASOS)</v>
      </c>
      <c r="F1785" s="353"/>
      <c r="G1785" s="142" t="str">
        <f>IF(C1785&gt;0,VLOOKUP(C1785,[5]!EQUIPOS[#Data],3,0)," ")</f>
        <v>DIA</v>
      </c>
      <c r="H1785" s="153">
        <v>0.2</v>
      </c>
      <c r="I1785" s="144">
        <f>IF(C1785&gt;0,VLOOKUP(C1785,[5]!EQUIPOS[#Data],4,0)," ")</f>
        <v>21772</v>
      </c>
      <c r="J1785" s="145">
        <f t="shared" si="37"/>
        <v>4354.4000000000005</v>
      </c>
    </row>
    <row r="1786" spans="3:12" x14ac:dyDescent="0.25">
      <c r="C1786" s="110"/>
      <c r="E1786" s="352" t="str">
        <f>IF(C1786&gt;0,VLOOKUP(C1786,[5]!EQUIPOS[#Data],2,0)," ")</f>
        <v xml:space="preserve"> </v>
      </c>
      <c r="F1786" s="353"/>
      <c r="G1786" s="142" t="str">
        <f>IF(C1786&gt;0,VLOOKUP(C1786,[5]!EQUIPOS[#Data],3,0)," ")</f>
        <v xml:space="preserve"> </v>
      </c>
      <c r="H1786" s="153"/>
      <c r="I1786" s="144" t="str">
        <f>IF(C1786&gt;0,VLOOKUP(C1786,[5]!EQUIPOS[#Data],4,0)," ")</f>
        <v xml:space="preserve"> </v>
      </c>
      <c r="J1786" s="145" t="str">
        <f t="shared" si="37"/>
        <v/>
      </c>
    </row>
    <row r="1787" spans="3:12" x14ac:dyDescent="0.25">
      <c r="C1787" s="110"/>
      <c r="E1787" s="352" t="str">
        <f>IF(C1787&gt;0,VLOOKUP(C1787,[5]!EQUIPOS[#Data],2,0)," ")</f>
        <v xml:space="preserve"> </v>
      </c>
      <c r="F1787" s="353"/>
      <c r="G1787" s="142" t="str">
        <f>IF(C1787&gt;0,VLOOKUP(C1787,[5]!EQUIPOS[#Data],3,0)," ")</f>
        <v xml:space="preserve"> </v>
      </c>
      <c r="H1787" s="153"/>
      <c r="I1787" s="144" t="str">
        <f>IF(C1787&gt;0,VLOOKUP(C1787,[5]!EQUIPOS[#Data],4,0)," ")</f>
        <v xml:space="preserve"> </v>
      </c>
      <c r="J1787" s="145" t="str">
        <f t="shared" si="37"/>
        <v/>
      </c>
    </row>
    <row r="1788" spans="3:12" x14ac:dyDescent="0.25">
      <c r="C1788" s="110"/>
      <c r="E1788" s="352" t="str">
        <f>IF(C1788&gt;0,VLOOKUP(C1788,[5]!EQUIPOS[#Data],2,0)," ")</f>
        <v xml:space="preserve"> </v>
      </c>
      <c r="F1788" s="353"/>
      <c r="G1788" s="142" t="str">
        <f>IF(C1788&gt;0,VLOOKUP(C1788,[5]!EQUIPOS[#Data],3,0)," ")</f>
        <v xml:space="preserve"> </v>
      </c>
      <c r="H1788" s="152"/>
      <c r="I1788" s="144" t="str">
        <f>IF(C1788&gt;0,VLOOKUP(C1788,[5]!EQUIPOS[#Data],4,0)," ")</f>
        <v xml:space="preserve"> </v>
      </c>
      <c r="J1788" s="145" t="str">
        <f t="shared" si="37"/>
        <v/>
      </c>
    </row>
    <row r="1789" spans="3:12" ht="15.75" thickBot="1" x14ac:dyDescent="0.3">
      <c r="C1789" s="110"/>
      <c r="E1789" s="352" t="str">
        <f>IF(C1789&gt;0,VLOOKUP(C1789,[5]!EQUIPOS[#Data],2,0)," ")</f>
        <v xml:space="preserve"> </v>
      </c>
      <c r="F1789" s="353"/>
      <c r="G1789" s="142" t="str">
        <f>IF(C1789&gt;0,VLOOKUP(C1789,[5]!EQUIPOS[#Data],3,0)," ")</f>
        <v xml:space="preserve"> </v>
      </c>
      <c r="H1789" s="152"/>
      <c r="I1789" s="144" t="str">
        <f>IF(C1789&gt;0,VLOOKUP(C1789,[5]!EQUIPOS[#Data],4,0)," ")</f>
        <v xml:space="preserve"> </v>
      </c>
      <c r="J1789" s="145" t="str">
        <f t="shared" si="37"/>
        <v/>
      </c>
    </row>
    <row r="1790" spans="3:12" ht="15.75" thickBot="1" x14ac:dyDescent="0.3">
      <c r="C1790" s="110"/>
      <c r="E1790" s="137"/>
      <c r="F1790" s="354" t="s">
        <v>443</v>
      </c>
      <c r="G1790" s="354"/>
      <c r="H1790" s="354"/>
      <c r="I1790" s="354"/>
      <c r="J1790" s="138">
        <f>ROUND(SUM(J1784:J1789),2)</f>
        <v>6916.48</v>
      </c>
    </row>
    <row r="1791" spans="3:12" ht="12" customHeight="1" thickBot="1" x14ac:dyDescent="0.3">
      <c r="C1791" s="110"/>
      <c r="E1791" s="137"/>
      <c r="F1791" s="155"/>
      <c r="G1791" s="156"/>
      <c r="H1791" s="123"/>
      <c r="I1791" s="124"/>
      <c r="J1791" s="157"/>
    </row>
    <row r="1792" spans="3:12" x14ac:dyDescent="0.25">
      <c r="C1792" s="110"/>
      <c r="E1792" s="158"/>
      <c r="F1792" s="355" t="s">
        <v>2</v>
      </c>
      <c r="G1792" s="355"/>
      <c r="H1792" s="355"/>
      <c r="I1792" s="355"/>
      <c r="J1792" s="159">
        <f>+J1790+J1780+J1774+J1766</f>
        <v>178137.59000000003</v>
      </c>
      <c r="L1792" s="161">
        <f>VLOOKUP(C1751,'[5]ITEMS NP'!$E$7:$I$68,5,0)</f>
        <v>178137.59000000003</v>
      </c>
    </row>
    <row r="1793" spans="5:10" x14ac:dyDescent="0.25">
      <c r="E1793" s="162"/>
      <c r="F1793" s="163"/>
      <c r="G1793" s="164"/>
      <c r="H1793" s="165"/>
      <c r="I1793" s="166"/>
      <c r="J1793" s="167"/>
    </row>
    <row r="1794" spans="5:10" x14ac:dyDescent="0.25">
      <c r="E1794" s="168" t="s">
        <v>455</v>
      </c>
      <c r="F1794" s="169"/>
      <c r="G1794" s="170"/>
      <c r="H1794" s="171"/>
      <c r="I1794" s="172"/>
      <c r="J1794" s="173"/>
    </row>
    <row r="1795" spans="5:10" x14ac:dyDescent="0.25">
      <c r="E1795" s="168"/>
      <c r="F1795" s="169"/>
      <c r="G1795" s="170"/>
      <c r="H1795" s="171"/>
      <c r="I1795" s="172"/>
      <c r="J1795" s="173"/>
    </row>
    <row r="1796" spans="5:10" x14ac:dyDescent="0.25">
      <c r="E1796" s="168"/>
      <c r="F1796" s="169"/>
      <c r="G1796" s="170"/>
      <c r="H1796" s="171"/>
      <c r="I1796" s="172"/>
      <c r="J1796" s="173"/>
    </row>
    <row r="1797" spans="5:10" x14ac:dyDescent="0.25">
      <c r="E1797" s="168"/>
      <c r="F1797" s="169"/>
      <c r="G1797" s="170"/>
      <c r="H1797" s="171"/>
      <c r="I1797" s="172"/>
      <c r="J1797" s="173"/>
    </row>
    <row r="1798" spans="5:10" x14ac:dyDescent="0.25">
      <c r="E1798" s="334" t="s">
        <v>456</v>
      </c>
      <c r="F1798" s="335"/>
      <c r="G1798" s="335"/>
      <c r="H1798" s="336" t="s">
        <v>457</v>
      </c>
      <c r="I1798" s="336"/>
      <c r="J1798" s="337"/>
    </row>
    <row r="1799" spans="5:10" x14ac:dyDescent="0.25">
      <c r="E1799" s="334" t="s">
        <v>458</v>
      </c>
      <c r="F1799" s="335"/>
      <c r="G1799" s="335"/>
      <c r="H1799" s="336" t="s">
        <v>459</v>
      </c>
      <c r="I1799" s="336"/>
      <c r="J1799" s="337"/>
    </row>
    <row r="1800" spans="5:10" x14ac:dyDescent="0.25">
      <c r="E1800" s="334" t="s">
        <v>460</v>
      </c>
      <c r="F1800" s="335"/>
      <c r="G1800" s="335"/>
      <c r="H1800" s="336" t="s">
        <v>461</v>
      </c>
      <c r="I1800" s="336"/>
      <c r="J1800" s="337"/>
    </row>
    <row r="1801" spans="5:10" x14ac:dyDescent="0.25">
      <c r="E1801" s="334" t="s">
        <v>462</v>
      </c>
      <c r="F1801" s="335"/>
      <c r="G1801" s="335"/>
      <c r="H1801" s="336" t="s">
        <v>463</v>
      </c>
      <c r="I1801" s="336"/>
      <c r="J1801" s="337"/>
    </row>
    <row r="1802" spans="5:10" x14ac:dyDescent="0.25">
      <c r="E1802" s="338" t="s">
        <v>464</v>
      </c>
      <c r="F1802" s="339"/>
      <c r="G1802" s="339"/>
      <c r="H1802" s="339" t="s">
        <v>465</v>
      </c>
      <c r="I1802" s="339"/>
      <c r="J1802" s="340"/>
    </row>
    <row r="1803" spans="5:10" ht="14.45" customHeight="1" x14ac:dyDescent="0.25">
      <c r="E1803" s="341" t="s">
        <v>466</v>
      </c>
      <c r="F1803" s="342"/>
      <c r="G1803" s="342"/>
      <c r="H1803" s="342"/>
      <c r="I1803" s="342"/>
      <c r="J1803" s="343"/>
    </row>
    <row r="1804" spans="5:10" x14ac:dyDescent="0.25">
      <c r="E1804" s="344"/>
      <c r="F1804" s="345"/>
      <c r="G1804" s="345"/>
      <c r="H1804" s="345"/>
      <c r="I1804" s="345"/>
      <c r="J1804" s="346"/>
    </row>
    <row r="1805" spans="5:10" x14ac:dyDescent="0.25">
      <c r="E1805" s="347" t="str">
        <f>+E1751</f>
        <v>SALIDA TOMACORRIENTE REG COLOR NAR. P.aT. MURO 15A (3 metros)</v>
      </c>
      <c r="F1805" s="347"/>
      <c r="G1805" s="347"/>
      <c r="H1805" s="347"/>
      <c r="I1805" s="111" t="s">
        <v>431</v>
      </c>
      <c r="J1805" s="112" t="str">
        <f>+J1751</f>
        <v>UN</v>
      </c>
    </row>
    <row r="1806" spans="5:10" ht="21" customHeight="1" x14ac:dyDescent="0.25">
      <c r="E1806" s="348"/>
      <c r="F1806" s="348"/>
      <c r="G1806" s="348"/>
      <c r="H1806" s="348"/>
      <c r="I1806" s="113" t="s">
        <v>432</v>
      </c>
      <c r="J1806" s="114" t="str">
        <f>+J1752</f>
        <v>NP-38</v>
      </c>
    </row>
    <row r="1807" spans="5:10" x14ac:dyDescent="0.25">
      <c r="E1807" s="349" t="s">
        <v>549</v>
      </c>
      <c r="F1807" s="350"/>
      <c r="G1807" s="350"/>
      <c r="H1807" s="350"/>
      <c r="I1807" s="350"/>
      <c r="J1807" s="351"/>
    </row>
    <row r="1808" spans="5:10" x14ac:dyDescent="0.25">
      <c r="E1808" s="174"/>
      <c r="F1808" s="175"/>
      <c r="G1808" s="175"/>
      <c r="H1808" s="175"/>
      <c r="I1808" s="175"/>
      <c r="J1808" s="176"/>
    </row>
    <row r="1809" spans="5:10" x14ac:dyDescent="0.25">
      <c r="E1809" s="174"/>
      <c r="F1809" s="175"/>
      <c r="G1809" s="175"/>
      <c r="H1809" s="175"/>
      <c r="I1809" s="175"/>
      <c r="J1809" s="176"/>
    </row>
    <row r="1810" spans="5:10" x14ac:dyDescent="0.25">
      <c r="E1810" s="174"/>
      <c r="F1810" s="175"/>
      <c r="G1810" s="175"/>
      <c r="H1810" s="175"/>
      <c r="I1810" s="175"/>
      <c r="J1810" s="176"/>
    </row>
    <row r="1811" spans="5:10" x14ac:dyDescent="0.25">
      <c r="E1811" s="174"/>
      <c r="F1811" s="175"/>
      <c r="G1811" s="175"/>
      <c r="H1811" s="175"/>
      <c r="I1811" s="175"/>
      <c r="J1811" s="176"/>
    </row>
    <row r="1812" spans="5:10" x14ac:dyDescent="0.25">
      <c r="E1812" s="174"/>
      <c r="F1812" s="175"/>
      <c r="G1812" s="175"/>
      <c r="H1812" s="175"/>
      <c r="I1812" s="175"/>
      <c r="J1812" s="176"/>
    </row>
    <row r="1813" spans="5:10" x14ac:dyDescent="0.25">
      <c r="E1813" s="174"/>
      <c r="F1813" s="175"/>
      <c r="G1813" s="175"/>
      <c r="H1813" s="175"/>
      <c r="I1813" s="175"/>
      <c r="J1813" s="176"/>
    </row>
    <row r="1814" spans="5:10" x14ac:dyDescent="0.25">
      <c r="E1814" s="174"/>
      <c r="F1814" s="175"/>
      <c r="G1814" s="175"/>
      <c r="H1814" s="175"/>
      <c r="I1814" s="175"/>
      <c r="J1814" s="176"/>
    </row>
    <row r="1815" spans="5:10" x14ac:dyDescent="0.25">
      <c r="E1815" s="174"/>
      <c r="F1815" s="175"/>
      <c r="G1815" s="175"/>
      <c r="H1815" s="175"/>
      <c r="I1815" s="175"/>
      <c r="J1815" s="176"/>
    </row>
    <row r="1816" spans="5:10" x14ac:dyDescent="0.25">
      <c r="E1816" s="174"/>
      <c r="F1816" s="175"/>
      <c r="G1816" s="175"/>
      <c r="H1816" s="175"/>
      <c r="I1816" s="175"/>
      <c r="J1816" s="176"/>
    </row>
    <row r="1817" spans="5:10" x14ac:dyDescent="0.25">
      <c r="E1817" s="174"/>
      <c r="F1817" s="175"/>
      <c r="G1817" s="175"/>
      <c r="H1817" s="175"/>
      <c r="I1817" s="175"/>
      <c r="J1817" s="176"/>
    </row>
    <row r="1818" spans="5:10" x14ac:dyDescent="0.25">
      <c r="E1818" s="174"/>
      <c r="F1818" s="175"/>
      <c r="G1818" s="175"/>
      <c r="H1818" s="175"/>
      <c r="I1818" s="175"/>
      <c r="J1818" s="176"/>
    </row>
    <row r="1819" spans="5:10" x14ac:dyDescent="0.25">
      <c r="E1819" s="174"/>
      <c r="F1819" s="175"/>
      <c r="G1819" s="175"/>
      <c r="H1819" s="175"/>
      <c r="I1819" s="175"/>
      <c r="J1819" s="176"/>
    </row>
    <row r="1820" spans="5:10" x14ac:dyDescent="0.25">
      <c r="E1820" s="174"/>
      <c r="F1820" s="175"/>
      <c r="G1820" s="175"/>
      <c r="H1820" s="175"/>
      <c r="I1820" s="175"/>
      <c r="J1820" s="176"/>
    </row>
    <row r="1821" spans="5:10" x14ac:dyDescent="0.25">
      <c r="E1821" s="174"/>
      <c r="F1821" s="175"/>
      <c r="G1821" s="175"/>
      <c r="H1821" s="175"/>
      <c r="I1821" s="175"/>
      <c r="J1821" s="176"/>
    </row>
    <row r="1822" spans="5:10" x14ac:dyDescent="0.25">
      <c r="E1822" s="174"/>
      <c r="F1822" s="175"/>
      <c r="G1822" s="175"/>
      <c r="H1822" s="175"/>
      <c r="I1822" s="175"/>
      <c r="J1822" s="176"/>
    </row>
    <row r="1823" spans="5:10" x14ac:dyDescent="0.25">
      <c r="E1823" s="174"/>
      <c r="F1823" s="175"/>
      <c r="G1823" s="175"/>
      <c r="H1823" s="175"/>
      <c r="I1823" s="175"/>
      <c r="J1823" s="176"/>
    </row>
    <row r="1824" spans="5:10" x14ac:dyDescent="0.25">
      <c r="E1824" s="349"/>
      <c r="F1824" s="350"/>
      <c r="G1824" s="350"/>
      <c r="H1824" s="350"/>
      <c r="I1824" s="350"/>
      <c r="J1824" s="351"/>
    </row>
    <row r="1825" spans="5:10" x14ac:dyDescent="0.25">
      <c r="E1825" s="174"/>
      <c r="F1825" s="175"/>
      <c r="G1825" s="175"/>
      <c r="H1825" s="175"/>
      <c r="I1825" s="175"/>
      <c r="J1825" s="176"/>
    </row>
    <row r="1826" spans="5:10" x14ac:dyDescent="0.25">
      <c r="E1826" s="174"/>
      <c r="F1826" s="175"/>
      <c r="G1826" s="175"/>
      <c r="H1826" s="175"/>
      <c r="I1826" s="175"/>
      <c r="J1826" s="176"/>
    </row>
    <row r="1827" spans="5:10" x14ac:dyDescent="0.25">
      <c r="E1827" s="174"/>
      <c r="F1827" s="175"/>
      <c r="G1827" s="175"/>
      <c r="H1827" s="175"/>
      <c r="I1827" s="175"/>
      <c r="J1827" s="176"/>
    </row>
    <row r="1828" spans="5:10" x14ac:dyDescent="0.25">
      <c r="E1828" s="174"/>
      <c r="F1828" s="175"/>
      <c r="G1828" s="175"/>
      <c r="H1828" s="175"/>
      <c r="I1828" s="175"/>
      <c r="J1828" s="176"/>
    </row>
    <row r="1829" spans="5:10" x14ac:dyDescent="0.25">
      <c r="E1829" s="174"/>
      <c r="F1829" s="175"/>
      <c r="G1829" s="175"/>
      <c r="H1829" s="175"/>
      <c r="I1829" s="175"/>
      <c r="J1829" s="176"/>
    </row>
    <row r="1830" spans="5:10" x14ac:dyDescent="0.25">
      <c r="E1830" s="174"/>
      <c r="F1830" s="175"/>
      <c r="G1830" s="175"/>
      <c r="H1830" s="175"/>
      <c r="I1830" s="175"/>
      <c r="J1830" s="176"/>
    </row>
    <row r="1831" spans="5:10" x14ac:dyDescent="0.25">
      <c r="E1831" s="174"/>
      <c r="F1831" s="175"/>
      <c r="G1831" s="175"/>
      <c r="H1831" s="175"/>
      <c r="I1831" s="175"/>
      <c r="J1831" s="176"/>
    </row>
    <row r="1832" spans="5:10" x14ac:dyDescent="0.25">
      <c r="E1832" s="174"/>
      <c r="F1832" s="175"/>
      <c r="G1832" s="175"/>
      <c r="H1832" s="175"/>
      <c r="I1832" s="175"/>
      <c r="J1832" s="176"/>
    </row>
    <row r="1833" spans="5:10" x14ac:dyDescent="0.25">
      <c r="E1833" s="174"/>
      <c r="F1833" s="175"/>
      <c r="G1833" s="175"/>
      <c r="H1833" s="175"/>
      <c r="I1833" s="175"/>
      <c r="J1833" s="176"/>
    </row>
    <row r="1834" spans="5:10" x14ac:dyDescent="0.25">
      <c r="E1834" s="174"/>
      <c r="F1834" s="175"/>
      <c r="G1834" s="175"/>
      <c r="H1834" s="175"/>
      <c r="I1834" s="175"/>
      <c r="J1834" s="176"/>
    </row>
    <row r="1835" spans="5:10" x14ac:dyDescent="0.25">
      <c r="E1835" s="174"/>
      <c r="F1835" s="175"/>
      <c r="G1835" s="175"/>
      <c r="H1835" s="175"/>
      <c r="I1835" s="175"/>
      <c r="J1835" s="176"/>
    </row>
    <row r="1836" spans="5:10" x14ac:dyDescent="0.25">
      <c r="E1836" s="174"/>
      <c r="F1836" s="175"/>
      <c r="G1836" s="175"/>
      <c r="H1836" s="175"/>
      <c r="I1836" s="175"/>
      <c r="J1836" s="176"/>
    </row>
    <row r="1837" spans="5:10" x14ac:dyDescent="0.25">
      <c r="E1837" s="174"/>
      <c r="F1837" s="175"/>
      <c r="G1837" s="175"/>
      <c r="H1837" s="175"/>
      <c r="I1837" s="175"/>
      <c r="J1837" s="176"/>
    </row>
    <row r="1838" spans="5:10" x14ac:dyDescent="0.25">
      <c r="E1838" s="177"/>
      <c r="F1838" s="178"/>
      <c r="G1838" s="178"/>
      <c r="H1838" s="178"/>
      <c r="I1838" s="178"/>
      <c r="J1838" s="179"/>
    </row>
    <row r="1839" spans="5:10" x14ac:dyDescent="0.25">
      <c r="E1839" s="162"/>
      <c r="F1839" s="163"/>
      <c r="G1839" s="164"/>
      <c r="H1839" s="165"/>
      <c r="I1839" s="166"/>
      <c r="J1839" s="167"/>
    </row>
    <row r="1840" spans="5:10" x14ac:dyDescent="0.25">
      <c r="E1840" s="168" t="s">
        <v>455</v>
      </c>
      <c r="F1840" s="169"/>
      <c r="G1840" s="170"/>
      <c r="H1840" s="171"/>
      <c r="I1840" s="172"/>
      <c r="J1840" s="173"/>
    </row>
    <row r="1841" spans="1:10" x14ac:dyDescent="0.25">
      <c r="E1841" s="168"/>
      <c r="F1841" s="169"/>
      <c r="G1841" s="170"/>
      <c r="H1841" s="171"/>
      <c r="I1841" s="172"/>
      <c r="J1841" s="173"/>
    </row>
    <row r="1842" spans="1:10" x14ac:dyDescent="0.25">
      <c r="E1842" s="168"/>
      <c r="F1842" s="169"/>
      <c r="G1842" s="170"/>
      <c r="H1842" s="171"/>
      <c r="I1842" s="172"/>
      <c r="J1842" s="173"/>
    </row>
    <row r="1843" spans="1:10" x14ac:dyDescent="0.25">
      <c r="E1843" s="168"/>
      <c r="F1843" s="169"/>
      <c r="G1843" s="170"/>
      <c r="H1843" s="171"/>
      <c r="I1843" s="172"/>
      <c r="J1843" s="173"/>
    </row>
    <row r="1844" spans="1:10" x14ac:dyDescent="0.25">
      <c r="E1844" s="334" t="s">
        <v>456</v>
      </c>
      <c r="F1844" s="335"/>
      <c r="G1844" s="335"/>
      <c r="H1844" s="336" t="s">
        <v>457</v>
      </c>
      <c r="I1844" s="336"/>
      <c r="J1844" s="337"/>
    </row>
    <row r="1845" spans="1:10" x14ac:dyDescent="0.25">
      <c r="E1845" s="334" t="s">
        <v>458</v>
      </c>
      <c r="F1845" s="335"/>
      <c r="G1845" s="335"/>
      <c r="H1845" s="336" t="s">
        <v>459</v>
      </c>
      <c r="I1845" s="336"/>
      <c r="J1845" s="337"/>
    </row>
    <row r="1846" spans="1:10" x14ac:dyDescent="0.25">
      <c r="E1846" s="334" t="s">
        <v>460</v>
      </c>
      <c r="F1846" s="335"/>
      <c r="G1846" s="335"/>
      <c r="H1846" s="336" t="s">
        <v>461</v>
      </c>
      <c r="I1846" s="336"/>
      <c r="J1846" s="337"/>
    </row>
    <row r="1847" spans="1:10" x14ac:dyDescent="0.25">
      <c r="E1847" s="334" t="s">
        <v>462</v>
      </c>
      <c r="F1847" s="335"/>
      <c r="G1847" s="335"/>
      <c r="H1847" s="336" t="s">
        <v>463</v>
      </c>
      <c r="I1847" s="336"/>
      <c r="J1847" s="337"/>
    </row>
    <row r="1848" spans="1:10" x14ac:dyDescent="0.25">
      <c r="E1848" s="338" t="s">
        <v>464</v>
      </c>
      <c r="F1848" s="339"/>
      <c r="G1848" s="339"/>
      <c r="H1848" s="339" t="s">
        <v>465</v>
      </c>
      <c r="I1848" s="339"/>
      <c r="J1848" s="340"/>
    </row>
    <row r="1849" spans="1:10" ht="22.5" customHeight="1" x14ac:dyDescent="0.25">
      <c r="A1849" t="s">
        <v>430</v>
      </c>
      <c r="B1849" s="109">
        <v>39</v>
      </c>
      <c r="C1849" s="110" t="str">
        <f>+A1849&amp;B1849</f>
        <v>NP-39</v>
      </c>
      <c r="E1849" s="347" t="str">
        <f>VLOOKUP(C1849,'[5]ITEMS NP'!$E$7:$G$61,2,0)</f>
        <v>SALIDA PARA INTERRUPTOR DOBLE, EN TUBERIA EMT</v>
      </c>
      <c r="F1849" s="347"/>
      <c r="G1849" s="347"/>
      <c r="H1849" s="347"/>
      <c r="I1849" s="111" t="s">
        <v>431</v>
      </c>
      <c r="J1849" s="112" t="str">
        <f>VLOOKUP(C1849,'[5]ITEMS NP'!$E$7:$G$61,3,0)</f>
        <v>UN</v>
      </c>
    </row>
    <row r="1850" spans="1:10" x14ac:dyDescent="0.25">
      <c r="C1850" s="110"/>
      <c r="E1850" s="348"/>
      <c r="F1850" s="348"/>
      <c r="G1850" s="348"/>
      <c r="H1850" s="348"/>
      <c r="I1850" s="113" t="s">
        <v>432</v>
      </c>
      <c r="J1850" s="114" t="str">
        <f>VLOOKUP(C1849,'[5]ITEMS NP'!$E$7:$G$61,1,0)</f>
        <v>NP-39</v>
      </c>
    </row>
    <row r="1851" spans="1:10" ht="12" customHeight="1" x14ac:dyDescent="0.25">
      <c r="C1851" s="110"/>
      <c r="E1851" s="115"/>
      <c r="F1851" s="116"/>
      <c r="G1851" s="117"/>
      <c r="H1851" s="118"/>
      <c r="I1851" s="119"/>
      <c r="J1851" s="120"/>
    </row>
    <row r="1852" spans="1:10" x14ac:dyDescent="0.25">
      <c r="B1852" s="121"/>
      <c r="C1852" s="110"/>
      <c r="E1852" s="358" t="s">
        <v>435</v>
      </c>
      <c r="F1852" s="358"/>
      <c r="G1852" s="358"/>
      <c r="H1852" s="123"/>
      <c r="I1852" s="124"/>
      <c r="J1852" s="125"/>
    </row>
    <row r="1853" spans="1:10" x14ac:dyDescent="0.25">
      <c r="C1853" s="110"/>
      <c r="E1853" s="126" t="s">
        <v>436</v>
      </c>
      <c r="F1853" s="127" t="s">
        <v>437</v>
      </c>
      <c r="G1853" s="128" t="s">
        <v>18</v>
      </c>
      <c r="H1853" s="128" t="s">
        <v>438</v>
      </c>
      <c r="I1853" s="129" t="s">
        <v>439</v>
      </c>
      <c r="J1853" s="130" t="s">
        <v>440</v>
      </c>
    </row>
    <row r="1854" spans="1:10" x14ac:dyDescent="0.25">
      <c r="C1854" s="110" t="s">
        <v>537</v>
      </c>
      <c r="E1854" s="131" t="str">
        <f>IF(C1854&gt;0,VLOOKUP(C1854,[5]!materiales[#Data],2,0)," ")</f>
        <v>Caja  galvanizada semipesada  industrial  5800</v>
      </c>
      <c r="F1854" s="132" t="str">
        <f>IF(C1854&gt;0,VLOOKUP(C1854,[5]!materiales[#Data],3,0)," ")</f>
        <v>UND</v>
      </c>
      <c r="G1854" s="133">
        <v>1</v>
      </c>
      <c r="H1854" s="134">
        <v>0</v>
      </c>
      <c r="I1854" s="135">
        <f>IF(C1854&gt;0,VLOOKUP(C1854,[5]!materiales[#Data],4,0)," ")</f>
        <v>4578</v>
      </c>
      <c r="J1854" s="135">
        <f t="shared" ref="J1854:J1866" si="38">+IFERROR((G1854*I1854)+(G1854*H1854*I1854),"")</f>
        <v>4578</v>
      </c>
    </row>
    <row r="1855" spans="1:10" x14ac:dyDescent="0.25">
      <c r="C1855" s="110" t="s">
        <v>538</v>
      </c>
      <c r="E1855" s="131" t="str">
        <f>IF(C1855&gt;0,VLOOKUP(C1855,[5]!materiales[#Data],2,0)," ")</f>
        <v>TUBO EMT 3/4"</v>
      </c>
      <c r="F1855" s="132" t="str">
        <f>IF(C1855&gt;0,VLOOKUP(C1855,[5]!materiales[#Data],3,0)," ")</f>
        <v>ML</v>
      </c>
      <c r="G1855" s="136">
        <v>3</v>
      </c>
      <c r="H1855" s="134">
        <v>0</v>
      </c>
      <c r="I1855" s="135">
        <f>IF(C1855&gt;0,VLOOKUP(C1855,[5]!materiales[#Data],4,0)," ")</f>
        <v>15478.000000000002</v>
      </c>
      <c r="J1855" s="135">
        <f t="shared" si="38"/>
        <v>46434.000000000007</v>
      </c>
    </row>
    <row r="1856" spans="1:10" x14ac:dyDescent="0.25">
      <c r="C1856" s="110" t="s">
        <v>539</v>
      </c>
      <c r="E1856" s="131" t="str">
        <f>IF(C1856&gt;0,VLOOKUP(C1856,[5]!materiales[#Data],2,0)," ")</f>
        <v>AdaPtador  terminal  emt 3/4</v>
      </c>
      <c r="F1856" s="132" t="str">
        <f>IF(C1856&gt;0,VLOOKUP(C1856,[5]!materiales[#Data],3,0)," ")</f>
        <v>UND</v>
      </c>
      <c r="G1856" s="132">
        <v>1</v>
      </c>
      <c r="H1856" s="134">
        <v>0</v>
      </c>
      <c r="I1856" s="135">
        <f>IF(C1856&gt;0,VLOOKUP(C1856,[5]!materiales[#Data],4,0)," ")</f>
        <v>2180</v>
      </c>
      <c r="J1856" s="135">
        <f t="shared" si="38"/>
        <v>2180</v>
      </c>
    </row>
    <row r="1857" spans="3:10" x14ac:dyDescent="0.25">
      <c r="C1857" s="110" t="s">
        <v>540</v>
      </c>
      <c r="E1857" s="131" t="str">
        <f>IF(C1857&gt;0,VLOOKUP(C1857,[5]!materiales[#Data],2,0)," ")</f>
        <v>Cable   en cobre  AWG THHN/THWN Nª 12</v>
      </c>
      <c r="F1857" s="132" t="str">
        <f>IF(C1857&gt;0,VLOOKUP(C1857,[5]!materiales[#Data],3,0)," ")</f>
        <v>ML</v>
      </c>
      <c r="G1857" s="132">
        <v>16</v>
      </c>
      <c r="H1857" s="134">
        <v>0</v>
      </c>
      <c r="I1857" s="135">
        <f>IF(C1857&gt;0,VLOOKUP(C1857,[5]!materiales[#Data],4,0)," ")</f>
        <v>2616</v>
      </c>
      <c r="J1857" s="135">
        <f t="shared" si="38"/>
        <v>41856</v>
      </c>
    </row>
    <row r="1858" spans="3:10" x14ac:dyDescent="0.25">
      <c r="C1858" s="110" t="s">
        <v>550</v>
      </c>
      <c r="E1858" s="131" t="str">
        <f>IF(C1858&gt;0,VLOOKUP(C1858,[5]!materiales[#Data],2,0)," ")</f>
        <v>Interruptor doblelínea decorativa</v>
      </c>
      <c r="F1858" s="132" t="str">
        <f>IF(C1858&gt;0,VLOOKUP(C1858,[5]!materiales[#Data],3,0)," ")</f>
        <v>UND</v>
      </c>
      <c r="G1858" s="132">
        <v>1</v>
      </c>
      <c r="H1858" s="134">
        <v>0</v>
      </c>
      <c r="I1858" s="135">
        <f>IF(C1858&gt;0,VLOOKUP(C1858,[5]!materiales[#Data],4,0)," ")</f>
        <v>10355</v>
      </c>
      <c r="J1858" s="135">
        <f t="shared" si="38"/>
        <v>10355</v>
      </c>
    </row>
    <row r="1859" spans="3:10" x14ac:dyDescent="0.25">
      <c r="C1859" s="110" t="s">
        <v>542</v>
      </c>
      <c r="E1859" s="131" t="str">
        <f>IF(C1859&gt;0,VLOOKUP(C1859,[5]!materiales[#Data],2,0)," ")</f>
        <v>Adaptador  union  emt 3/4</v>
      </c>
      <c r="F1859" s="132" t="str">
        <f>IF(C1859&gt;0,VLOOKUP(C1859,[5]!materiales[#Data],3,0)," ")</f>
        <v>UND</v>
      </c>
      <c r="G1859" s="132">
        <v>2</v>
      </c>
      <c r="H1859" s="134">
        <v>0</v>
      </c>
      <c r="I1859" s="135">
        <f>IF(C1859&gt;0,VLOOKUP(C1859,[5]!materiales[#Data],4,0)," ")</f>
        <v>2180</v>
      </c>
      <c r="J1859" s="135">
        <f t="shared" si="38"/>
        <v>4360</v>
      </c>
    </row>
    <row r="1860" spans="3:10" x14ac:dyDescent="0.25">
      <c r="C1860" s="110" t="s">
        <v>543</v>
      </c>
      <c r="E1860" s="131" t="str">
        <f>IF(C1860&gt;0,VLOOKUP(C1860,[5]!materiales[#Data],2,0)," ")</f>
        <v>abrazadera metalica de  3/4</v>
      </c>
      <c r="F1860" s="132" t="str">
        <f>IF(C1860&gt;0,VLOOKUP(C1860,[5]!materiales[#Data],3,0)," ")</f>
        <v>UND</v>
      </c>
      <c r="G1860" s="132">
        <v>6</v>
      </c>
      <c r="H1860" s="134">
        <v>0</v>
      </c>
      <c r="I1860" s="135">
        <f>IF(C1860&gt;0,VLOOKUP(C1860,[5]!materiales[#Data],4,0)," ")</f>
        <v>436.00000000000006</v>
      </c>
      <c r="J1860" s="135">
        <f t="shared" si="38"/>
        <v>2616.0000000000005</v>
      </c>
    </row>
    <row r="1861" spans="3:10" x14ac:dyDescent="0.25">
      <c r="C1861" s="110" t="s">
        <v>528</v>
      </c>
      <c r="E1861" s="131" t="str">
        <f>IF(C1861&gt;0,VLOOKUP(C1861,[5]!materiales[#Data],2,0)," ")</f>
        <v>cinta aislante 3M 10m</v>
      </c>
      <c r="F1861" s="132" t="str">
        <f>IF(C1861&gt;0,VLOOKUP(C1861,[5]!materiales[#Data],3,0)," ")</f>
        <v>UND</v>
      </c>
      <c r="G1861" s="132">
        <v>0.1</v>
      </c>
      <c r="H1861" s="134">
        <v>0</v>
      </c>
      <c r="I1861" s="135">
        <f>IF(C1861&gt;0,VLOOKUP(C1861,[5]!materiales[#Data],4,0)," ")</f>
        <v>12000</v>
      </c>
      <c r="J1861" s="135">
        <f t="shared" si="38"/>
        <v>1200</v>
      </c>
    </row>
    <row r="1862" spans="3:10" x14ac:dyDescent="0.25">
      <c r="C1862" s="110"/>
      <c r="E1862" s="182" t="s">
        <v>551</v>
      </c>
      <c r="F1862" s="132" t="s">
        <v>552</v>
      </c>
      <c r="G1862" s="132">
        <v>1</v>
      </c>
      <c r="H1862" s="134">
        <v>0</v>
      </c>
      <c r="I1862" s="186">
        <v>2600</v>
      </c>
      <c r="J1862" s="135">
        <f t="shared" si="38"/>
        <v>2600</v>
      </c>
    </row>
    <row r="1863" spans="3:10" x14ac:dyDescent="0.25">
      <c r="C1863" s="110"/>
      <c r="E1863" s="182" t="s">
        <v>545</v>
      </c>
      <c r="F1863" s="132" t="s">
        <v>546</v>
      </c>
      <c r="G1863" s="132">
        <v>0.05</v>
      </c>
      <c r="H1863" s="134">
        <v>0</v>
      </c>
      <c r="I1863" s="186">
        <v>90452</v>
      </c>
      <c r="J1863" s="135">
        <f t="shared" si="38"/>
        <v>4522.6000000000004</v>
      </c>
    </row>
    <row r="1864" spans="3:10" x14ac:dyDescent="0.25">
      <c r="C1864" s="110"/>
      <c r="E1864" s="182" t="s">
        <v>553</v>
      </c>
      <c r="F1864" s="132" t="s">
        <v>552</v>
      </c>
      <c r="G1864" s="132">
        <v>3</v>
      </c>
      <c r="H1864" s="134">
        <v>0</v>
      </c>
      <c r="I1864" s="186">
        <v>1053</v>
      </c>
      <c r="J1864" s="135">
        <f t="shared" si="38"/>
        <v>3159</v>
      </c>
    </row>
    <row r="1865" spans="3:10" x14ac:dyDescent="0.25">
      <c r="C1865" s="110"/>
      <c r="E1865" s="182" t="s">
        <v>554</v>
      </c>
      <c r="F1865" s="132" t="s">
        <v>552</v>
      </c>
      <c r="G1865" s="132">
        <v>0.5</v>
      </c>
      <c r="H1865" s="134">
        <v>0</v>
      </c>
      <c r="I1865" s="186">
        <v>14600</v>
      </c>
      <c r="J1865" s="135">
        <f t="shared" si="38"/>
        <v>7300</v>
      </c>
    </row>
    <row r="1866" spans="3:10" ht="15.75" thickBot="1" x14ac:dyDescent="0.3">
      <c r="C1866" s="110"/>
      <c r="E1866" s="182" t="s">
        <v>555</v>
      </c>
      <c r="F1866" s="132" t="s">
        <v>552</v>
      </c>
      <c r="G1866" s="132">
        <v>2</v>
      </c>
      <c r="H1866" s="134">
        <v>0</v>
      </c>
      <c r="I1866" s="186">
        <v>2200</v>
      </c>
      <c r="J1866" s="135">
        <f t="shared" si="38"/>
        <v>4400</v>
      </c>
    </row>
    <row r="1867" spans="3:10" ht="15.75" thickBot="1" x14ac:dyDescent="0.3">
      <c r="C1867" s="110"/>
      <c r="E1867" s="137"/>
      <c r="F1867" s="364" t="s">
        <v>443</v>
      </c>
      <c r="G1867" s="360"/>
      <c r="H1867" s="360"/>
      <c r="I1867" s="365"/>
      <c r="J1867" s="138">
        <f>ROUND(SUM(J1854:J1866),2)</f>
        <v>135560.6</v>
      </c>
    </row>
    <row r="1868" spans="3:10" ht="12" customHeight="1" x14ac:dyDescent="0.25">
      <c r="C1868" s="110"/>
      <c r="E1868" s="137"/>
      <c r="F1868" s="139"/>
      <c r="G1868" s="139"/>
      <c r="H1868" s="139"/>
      <c r="I1868" s="139"/>
      <c r="J1868" s="140"/>
    </row>
    <row r="1869" spans="3:10" x14ac:dyDescent="0.25">
      <c r="C1869" s="110"/>
      <c r="E1869" s="358" t="s">
        <v>444</v>
      </c>
      <c r="F1869" s="358"/>
      <c r="G1869" s="358"/>
      <c r="H1869" s="123"/>
      <c r="I1869" s="124"/>
      <c r="J1869" s="141"/>
    </row>
    <row r="1870" spans="3:10" x14ac:dyDescent="0.25">
      <c r="C1870" s="110"/>
      <c r="E1870" s="356" t="s">
        <v>436</v>
      </c>
      <c r="F1870" s="357"/>
      <c r="G1870" s="127" t="s">
        <v>437</v>
      </c>
      <c r="H1870" s="128" t="s">
        <v>445</v>
      </c>
      <c r="I1870" s="129" t="s">
        <v>439</v>
      </c>
      <c r="J1870" s="130" t="s">
        <v>440</v>
      </c>
    </row>
    <row r="1871" spans="3:10" x14ac:dyDescent="0.25">
      <c r="C1871" s="110" t="s">
        <v>500</v>
      </c>
      <c r="E1871" s="352" t="str">
        <f>IF(C1871&gt;0,VLOOKUP(C1871,[5]!M_O[#Data],2,0)," ")</f>
        <v>Cuadrilla FF (Electrica)+PREST.</v>
      </c>
      <c r="F1871" s="353"/>
      <c r="G1871" s="142" t="str">
        <f>IF(C1871&gt;0,VLOOKUP(C1871,[5]!M_O[#Data],3,0)," ")</f>
        <v>JRN</v>
      </c>
      <c r="H1871" s="143">
        <v>0.15</v>
      </c>
      <c r="I1871" s="144">
        <f>IF(C1871&gt;0,VLOOKUP(C1871,[5]!M_O[#Data],4,0)," ")</f>
        <v>209149</v>
      </c>
      <c r="J1871" s="145">
        <f>+IFERROR(H1871*I1871,"")</f>
        <v>31372.35</v>
      </c>
    </row>
    <row r="1872" spans="3:10" x14ac:dyDescent="0.25">
      <c r="C1872" s="110"/>
      <c r="E1872" s="352" t="str">
        <f>IF(C1872&gt;0,VLOOKUP(C1872,[5]!M_O[#Data],2,0)," ")</f>
        <v xml:space="preserve"> </v>
      </c>
      <c r="F1872" s="353"/>
      <c r="G1872" s="142" t="str">
        <f>IF(C1872&gt;0,VLOOKUP(C1872,[5]!M_O[#Data],3,0)," ")</f>
        <v xml:space="preserve"> </v>
      </c>
      <c r="H1872" s="143"/>
      <c r="I1872" s="144" t="str">
        <f>IF(C1872&gt;0,VLOOKUP(C1872,[5]!M_O[#Data],4,0)," ")</f>
        <v xml:space="preserve"> </v>
      </c>
      <c r="J1872" s="145" t="str">
        <f>+IFERROR(H1872*I1872,"")</f>
        <v/>
      </c>
    </row>
    <row r="1873" spans="3:10" x14ac:dyDescent="0.25">
      <c r="C1873" s="110"/>
      <c r="E1873" s="352" t="str">
        <f>IF(C1873&gt;0,VLOOKUP(C1873,[5]!M_O[#Data],2,0)," ")</f>
        <v xml:space="preserve"> </v>
      </c>
      <c r="F1873" s="353"/>
      <c r="G1873" s="142" t="str">
        <f>IF(C1873&gt;0,VLOOKUP(C1873,[5]!M_O[#Data],3,0)," ")</f>
        <v xml:space="preserve"> </v>
      </c>
      <c r="H1873" s="143"/>
      <c r="I1873" s="144" t="str">
        <f>IF(C1873&gt;0,VLOOKUP(C1873,[5]!M_O[#Data],4,0)," ")</f>
        <v xml:space="preserve"> </v>
      </c>
      <c r="J1873" s="145" t="str">
        <f>+IFERROR(H1873*I1873,"")</f>
        <v/>
      </c>
    </row>
    <row r="1874" spans="3:10" ht="15.75" thickBot="1" x14ac:dyDescent="0.3">
      <c r="C1874" s="110"/>
      <c r="E1874" s="352" t="str">
        <f>IF(C1874&gt;0,VLOOKUP(C1874,[5]!M_O[#Data],2,0)," ")</f>
        <v xml:space="preserve"> </v>
      </c>
      <c r="F1874" s="353"/>
      <c r="G1874" s="142" t="str">
        <f>IF(C1874&gt;0,VLOOKUP(C1874,[5]!M_O[#Data],3,0)," ")</f>
        <v xml:space="preserve"> </v>
      </c>
      <c r="H1874" s="146"/>
      <c r="I1874" s="144" t="str">
        <f>IF(C1874&gt;0,VLOOKUP(C1874,[5]!M_O[#Data],4,0)," ")</f>
        <v xml:space="preserve"> </v>
      </c>
      <c r="J1874" s="145" t="str">
        <f>+IFERROR(H1874*I1874,"")</f>
        <v/>
      </c>
    </row>
    <row r="1875" spans="3:10" ht="15.75" thickBot="1" x14ac:dyDescent="0.3">
      <c r="C1875" s="110"/>
      <c r="E1875" s="137"/>
      <c r="F1875" s="359" t="s">
        <v>443</v>
      </c>
      <c r="G1875" s="360"/>
      <c r="H1875" s="360"/>
      <c r="I1875" s="360"/>
      <c r="J1875" s="138">
        <f>ROUND(SUM(J1871:J1874),2)</f>
        <v>31372.35</v>
      </c>
    </row>
    <row r="1876" spans="3:10" ht="12" customHeight="1" x14ac:dyDescent="0.25">
      <c r="C1876" s="110"/>
      <c r="E1876" s="137"/>
      <c r="F1876" s="139"/>
      <c r="G1876" s="139"/>
      <c r="H1876" s="139"/>
      <c r="I1876" s="139"/>
      <c r="J1876" s="140"/>
    </row>
    <row r="1877" spans="3:10" x14ac:dyDescent="0.25">
      <c r="C1877" s="110"/>
      <c r="E1877" s="358" t="s">
        <v>447</v>
      </c>
      <c r="F1877" s="358"/>
      <c r="G1877" s="358"/>
      <c r="H1877" s="123"/>
      <c r="I1877" s="147"/>
      <c r="J1877" s="148"/>
    </row>
    <row r="1878" spans="3:10" x14ac:dyDescent="0.25">
      <c r="C1878" s="110"/>
      <c r="E1878" s="356" t="s">
        <v>436</v>
      </c>
      <c r="F1878" s="357"/>
      <c r="G1878" s="127" t="s">
        <v>437</v>
      </c>
      <c r="H1878" s="128" t="s">
        <v>445</v>
      </c>
      <c r="I1878" s="129" t="s">
        <v>439</v>
      </c>
      <c r="J1878" s="130" t="s">
        <v>440</v>
      </c>
    </row>
    <row r="1879" spans="3:10" x14ac:dyDescent="0.25">
      <c r="C1879" s="110"/>
      <c r="E1879" s="352"/>
      <c r="F1879" s="353"/>
      <c r="G1879" s="142"/>
      <c r="H1879" s="149"/>
      <c r="I1879" s="144"/>
      <c r="J1879" s="145"/>
    </row>
    <row r="1880" spans="3:10" ht="15.75" thickBot="1" x14ac:dyDescent="0.3">
      <c r="C1880" s="110"/>
      <c r="E1880" s="352"/>
      <c r="F1880" s="353"/>
      <c r="G1880" s="142"/>
      <c r="H1880" s="143"/>
      <c r="I1880" s="144"/>
      <c r="J1880" s="145"/>
    </row>
    <row r="1881" spans="3:10" ht="15.75" thickBot="1" x14ac:dyDescent="0.3">
      <c r="C1881" s="110"/>
      <c r="E1881" s="137"/>
      <c r="F1881" s="359" t="s">
        <v>443</v>
      </c>
      <c r="G1881" s="360"/>
      <c r="H1881" s="360"/>
      <c r="I1881" s="360"/>
      <c r="J1881" s="138">
        <f>ROUND(SUM(J1879:J1880),2)</f>
        <v>0</v>
      </c>
    </row>
    <row r="1882" spans="3:10" ht="12" customHeight="1" x14ac:dyDescent="0.25">
      <c r="C1882" s="110"/>
      <c r="E1882" s="137"/>
      <c r="F1882" s="139"/>
      <c r="G1882" s="139"/>
      <c r="H1882" s="139"/>
      <c r="I1882" s="139"/>
      <c r="J1882" s="140"/>
    </row>
    <row r="1883" spans="3:10" x14ac:dyDescent="0.25">
      <c r="C1883" s="110"/>
      <c r="E1883" s="361" t="s">
        <v>448</v>
      </c>
      <c r="F1883" s="361"/>
      <c r="G1883" s="361"/>
      <c r="H1883" s="123"/>
      <c r="I1883" s="147"/>
      <c r="J1883" s="151"/>
    </row>
    <row r="1884" spans="3:10" x14ac:dyDescent="0.25">
      <c r="C1884" s="110"/>
      <c r="E1884" s="356" t="s">
        <v>436</v>
      </c>
      <c r="F1884" s="357"/>
      <c r="G1884" s="127" t="s">
        <v>437</v>
      </c>
      <c r="H1884" s="128" t="s">
        <v>1</v>
      </c>
      <c r="I1884" s="129" t="s">
        <v>439</v>
      </c>
      <c r="J1884" s="130" t="s">
        <v>440</v>
      </c>
    </row>
    <row r="1885" spans="3:10" x14ac:dyDescent="0.25">
      <c r="C1885" s="110" t="s">
        <v>449</v>
      </c>
      <c r="E1885" s="352" t="str">
        <f>IF(C1885&gt;0,VLOOKUP(C1885,[5]!EQUIPOS[#Data],2,0)," ")</f>
        <v>HERRAMIENTA MENOR</v>
      </c>
      <c r="F1885" s="353"/>
      <c r="G1885" s="142" t="str">
        <f>IF(C1885&gt;0,VLOOKUP(C1885,[5]!EQUIPOS[#Data],3,0)," ")</f>
        <v>%</v>
      </c>
      <c r="H1885" s="152">
        <v>1</v>
      </c>
      <c r="I1885" s="144">
        <f>+J1875*0.05*H1885</f>
        <v>1568.6175000000001</v>
      </c>
      <c r="J1885" s="145">
        <f t="shared" ref="J1885:J1890" si="39">+IFERROR(H1885*I1885,"")</f>
        <v>1568.6175000000001</v>
      </c>
    </row>
    <row r="1886" spans="3:10" x14ac:dyDescent="0.25">
      <c r="C1886" s="110" t="s">
        <v>547</v>
      </c>
      <c r="E1886" s="352" t="str">
        <f>IF(C1886&gt;0,VLOOKUP(C1886,[5]!EQUIPOS[#Data],2,0)," ")</f>
        <v>ESCALERA DE TIJERA (8  PASOS)</v>
      </c>
      <c r="F1886" s="353"/>
      <c r="G1886" s="142" t="str">
        <f>IF(C1886&gt;0,VLOOKUP(C1886,[5]!EQUIPOS[#Data],3,0)," ")</f>
        <v>DIA</v>
      </c>
      <c r="H1886" s="153">
        <f>H1871</f>
        <v>0.15</v>
      </c>
      <c r="I1886" s="144">
        <f>IF(C1886&gt;0,VLOOKUP(C1886,[5]!EQUIPOS[#Data],4,0)," ")</f>
        <v>21772</v>
      </c>
      <c r="J1886" s="145">
        <f t="shared" si="39"/>
        <v>3265.7999999999997</v>
      </c>
    </row>
    <row r="1887" spans="3:10" x14ac:dyDescent="0.25">
      <c r="C1887" s="110"/>
      <c r="E1887" s="352" t="str">
        <f>IF(C1887&gt;0,VLOOKUP(C1887,[5]!EQUIPOS[#Data],2,0)," ")</f>
        <v xml:space="preserve"> </v>
      </c>
      <c r="F1887" s="353"/>
      <c r="G1887" s="142" t="str">
        <f>IF(C1887&gt;0,VLOOKUP(C1887,[5]!EQUIPOS[#Data],3,0)," ")</f>
        <v xml:space="preserve"> </v>
      </c>
      <c r="H1887" s="153"/>
      <c r="I1887" s="144" t="str">
        <f>IF(C1887&gt;0,VLOOKUP(C1887,[5]!EQUIPOS[#Data],4,0)," ")</f>
        <v xml:space="preserve"> </v>
      </c>
      <c r="J1887" s="145" t="str">
        <f t="shared" si="39"/>
        <v/>
      </c>
    </row>
    <row r="1888" spans="3:10" x14ac:dyDescent="0.25">
      <c r="C1888" s="110"/>
      <c r="E1888" s="352" t="str">
        <f>IF(C1888&gt;0,VLOOKUP(C1888,[5]!EQUIPOS[#Data],2,0)," ")</f>
        <v xml:space="preserve"> </v>
      </c>
      <c r="F1888" s="353"/>
      <c r="G1888" s="142" t="str">
        <f>IF(C1888&gt;0,VLOOKUP(C1888,[5]!EQUIPOS[#Data],3,0)," ")</f>
        <v xml:space="preserve"> </v>
      </c>
      <c r="H1888" s="153"/>
      <c r="I1888" s="144" t="str">
        <f>IF(C1888&gt;0,VLOOKUP(C1888,[5]!EQUIPOS[#Data],4,0)," ")</f>
        <v xml:space="preserve"> </v>
      </c>
      <c r="J1888" s="145" t="str">
        <f t="shared" si="39"/>
        <v/>
      </c>
    </row>
    <row r="1889" spans="3:12" x14ac:dyDescent="0.25">
      <c r="C1889" s="110"/>
      <c r="E1889" s="352" t="str">
        <f>IF(C1889&gt;0,VLOOKUP(C1889,[5]!EQUIPOS[#Data],2,0)," ")</f>
        <v xml:space="preserve"> </v>
      </c>
      <c r="F1889" s="353"/>
      <c r="G1889" s="142" t="str">
        <f>IF(C1889&gt;0,VLOOKUP(C1889,[5]!EQUIPOS[#Data],3,0)," ")</f>
        <v xml:space="preserve"> </v>
      </c>
      <c r="H1889" s="152"/>
      <c r="I1889" s="144" t="str">
        <f>IF(C1889&gt;0,VLOOKUP(C1889,[5]!EQUIPOS[#Data],4,0)," ")</f>
        <v xml:space="preserve"> </v>
      </c>
      <c r="J1889" s="145" t="str">
        <f t="shared" si="39"/>
        <v/>
      </c>
    </row>
    <row r="1890" spans="3:12" ht="15.75" thickBot="1" x14ac:dyDescent="0.3">
      <c r="C1890" s="110"/>
      <c r="E1890" s="352" t="str">
        <f>IF(C1890&gt;0,VLOOKUP(C1890,[5]!EQUIPOS[#Data],2,0)," ")</f>
        <v xml:space="preserve"> </v>
      </c>
      <c r="F1890" s="353"/>
      <c r="G1890" s="142" t="str">
        <f>IF(C1890&gt;0,VLOOKUP(C1890,[5]!EQUIPOS[#Data],3,0)," ")</f>
        <v xml:space="preserve"> </v>
      </c>
      <c r="H1890" s="152"/>
      <c r="I1890" s="144" t="str">
        <f>IF(C1890&gt;0,VLOOKUP(C1890,[5]!EQUIPOS[#Data],4,0)," ")</f>
        <v xml:space="preserve"> </v>
      </c>
      <c r="J1890" s="145" t="str">
        <f t="shared" si="39"/>
        <v/>
      </c>
    </row>
    <row r="1891" spans="3:12" ht="15.75" thickBot="1" x14ac:dyDescent="0.3">
      <c r="C1891" s="110"/>
      <c r="E1891" s="137"/>
      <c r="F1891" s="354" t="s">
        <v>443</v>
      </c>
      <c r="G1891" s="354"/>
      <c r="H1891" s="354"/>
      <c r="I1891" s="354"/>
      <c r="J1891" s="138">
        <f>ROUND(SUM(J1885:J1890),2)</f>
        <v>4834.42</v>
      </c>
    </row>
    <row r="1892" spans="3:12" ht="12" customHeight="1" thickBot="1" x14ac:dyDescent="0.3">
      <c r="C1892" s="110"/>
      <c r="E1892" s="137"/>
      <c r="F1892" s="155"/>
      <c r="G1892" s="156"/>
      <c r="H1892" s="123"/>
      <c r="I1892" s="124"/>
      <c r="J1892" s="157"/>
    </row>
    <row r="1893" spans="3:12" x14ac:dyDescent="0.25">
      <c r="C1893" s="110"/>
      <c r="E1893" s="158"/>
      <c r="F1893" s="355" t="s">
        <v>2</v>
      </c>
      <c r="G1893" s="355"/>
      <c r="H1893" s="355"/>
      <c r="I1893" s="355"/>
      <c r="J1893" s="159">
        <f>+J1891+J1881+J1875+J1867</f>
        <v>171767.37</v>
      </c>
      <c r="L1893" s="161">
        <f>VLOOKUP(C1849,'[5]ITEMS NP'!$E$7:$I$68,5,0)</f>
        <v>171767.37</v>
      </c>
    </row>
    <row r="1894" spans="3:12" x14ac:dyDescent="0.25">
      <c r="E1894" s="162"/>
      <c r="F1894" s="163"/>
      <c r="G1894" s="164"/>
      <c r="H1894" s="165"/>
      <c r="I1894" s="166"/>
      <c r="J1894" s="167"/>
    </row>
    <row r="1895" spans="3:12" x14ac:dyDescent="0.25">
      <c r="E1895" s="168" t="s">
        <v>455</v>
      </c>
      <c r="F1895" s="169"/>
      <c r="G1895" s="170"/>
      <c r="H1895" s="171"/>
      <c r="I1895" s="172"/>
      <c r="J1895" s="173"/>
    </row>
    <row r="1896" spans="3:12" x14ac:dyDescent="0.25">
      <c r="E1896" s="168"/>
      <c r="F1896" s="169"/>
      <c r="G1896" s="170"/>
      <c r="H1896" s="171"/>
      <c r="I1896" s="172"/>
      <c r="J1896" s="173"/>
    </row>
    <row r="1897" spans="3:12" x14ac:dyDescent="0.25">
      <c r="E1897" s="168"/>
      <c r="F1897" s="169"/>
      <c r="G1897" s="170"/>
      <c r="H1897" s="171"/>
      <c r="I1897" s="172"/>
      <c r="J1897" s="173"/>
    </row>
    <row r="1898" spans="3:12" x14ac:dyDescent="0.25">
      <c r="E1898" s="168"/>
      <c r="F1898" s="169"/>
      <c r="G1898" s="170"/>
      <c r="H1898" s="171"/>
      <c r="I1898" s="172"/>
      <c r="J1898" s="173"/>
    </row>
    <row r="1899" spans="3:12" x14ac:dyDescent="0.25">
      <c r="E1899" s="334" t="s">
        <v>456</v>
      </c>
      <c r="F1899" s="335"/>
      <c r="G1899" s="335"/>
      <c r="H1899" s="336" t="s">
        <v>457</v>
      </c>
      <c r="I1899" s="336"/>
      <c r="J1899" s="337"/>
    </row>
    <row r="1900" spans="3:12" x14ac:dyDescent="0.25">
      <c r="E1900" s="334" t="s">
        <v>458</v>
      </c>
      <c r="F1900" s="335"/>
      <c r="G1900" s="335"/>
      <c r="H1900" s="336" t="s">
        <v>459</v>
      </c>
      <c r="I1900" s="336"/>
      <c r="J1900" s="337"/>
    </row>
    <row r="1901" spans="3:12" x14ac:dyDescent="0.25">
      <c r="E1901" s="334" t="s">
        <v>460</v>
      </c>
      <c r="F1901" s="335"/>
      <c r="G1901" s="335"/>
      <c r="H1901" s="336" t="s">
        <v>461</v>
      </c>
      <c r="I1901" s="336"/>
      <c r="J1901" s="337"/>
    </row>
    <row r="1902" spans="3:12" x14ac:dyDescent="0.25">
      <c r="E1902" s="334" t="s">
        <v>462</v>
      </c>
      <c r="F1902" s="335"/>
      <c r="G1902" s="335"/>
      <c r="H1902" s="336" t="s">
        <v>463</v>
      </c>
      <c r="I1902" s="336"/>
      <c r="J1902" s="337"/>
    </row>
    <row r="1903" spans="3:12" x14ac:dyDescent="0.25">
      <c r="E1903" s="338" t="s">
        <v>464</v>
      </c>
      <c r="F1903" s="339"/>
      <c r="G1903" s="339"/>
      <c r="H1903" s="339" t="s">
        <v>465</v>
      </c>
      <c r="I1903" s="339"/>
      <c r="J1903" s="340"/>
    </row>
    <row r="1904" spans="3:12" ht="14.45" hidden="1" customHeight="1" x14ac:dyDescent="0.25">
      <c r="E1904" s="341" t="s">
        <v>466</v>
      </c>
      <c r="F1904" s="342"/>
      <c r="G1904" s="342"/>
      <c r="H1904" s="342"/>
      <c r="I1904" s="342"/>
      <c r="J1904" s="343"/>
    </row>
    <row r="1905" spans="5:10" hidden="1" x14ac:dyDescent="0.25">
      <c r="E1905" s="344"/>
      <c r="F1905" s="345"/>
      <c r="G1905" s="345"/>
      <c r="H1905" s="345"/>
      <c r="I1905" s="345"/>
      <c r="J1905" s="346"/>
    </row>
    <row r="1906" spans="5:10" hidden="1" x14ac:dyDescent="0.25">
      <c r="E1906" s="347" t="str">
        <f>+E1849</f>
        <v>SALIDA PARA INTERRUPTOR DOBLE, EN TUBERIA EMT</v>
      </c>
      <c r="F1906" s="347"/>
      <c r="G1906" s="347"/>
      <c r="H1906" s="347"/>
      <c r="I1906" s="111" t="s">
        <v>431</v>
      </c>
      <c r="J1906" s="112" t="str">
        <f>+J1849</f>
        <v>UN</v>
      </c>
    </row>
    <row r="1907" spans="5:10" ht="21" hidden="1" customHeight="1" x14ac:dyDescent="0.25">
      <c r="E1907" s="348"/>
      <c r="F1907" s="348"/>
      <c r="G1907" s="348"/>
      <c r="H1907" s="348"/>
      <c r="I1907" s="113" t="s">
        <v>432</v>
      </c>
      <c r="J1907" s="114" t="str">
        <f>+J1850</f>
        <v>NP-39</v>
      </c>
    </row>
    <row r="1908" spans="5:10" hidden="1" x14ac:dyDescent="0.25">
      <c r="E1908" s="349" t="s">
        <v>549</v>
      </c>
      <c r="F1908" s="350"/>
      <c r="G1908" s="350"/>
      <c r="H1908" s="350"/>
      <c r="I1908" s="350"/>
      <c r="J1908" s="351"/>
    </row>
    <row r="1909" spans="5:10" hidden="1" x14ac:dyDescent="0.25">
      <c r="E1909" s="174"/>
      <c r="F1909" s="175"/>
      <c r="G1909" s="175"/>
      <c r="H1909" s="175"/>
      <c r="I1909" s="175"/>
      <c r="J1909" s="176"/>
    </row>
    <row r="1910" spans="5:10" hidden="1" x14ac:dyDescent="0.25">
      <c r="E1910" s="174"/>
      <c r="F1910" s="175"/>
      <c r="G1910" s="175"/>
      <c r="H1910" s="175"/>
      <c r="I1910" s="175"/>
      <c r="J1910" s="176"/>
    </row>
    <row r="1911" spans="5:10" hidden="1" x14ac:dyDescent="0.25">
      <c r="E1911" s="174"/>
      <c r="F1911" s="175"/>
      <c r="G1911" s="175"/>
      <c r="H1911" s="175"/>
      <c r="I1911" s="175"/>
      <c r="J1911" s="176"/>
    </row>
    <row r="1912" spans="5:10" hidden="1" x14ac:dyDescent="0.25">
      <c r="E1912" s="174"/>
      <c r="F1912" s="175"/>
      <c r="G1912" s="175"/>
      <c r="H1912" s="175"/>
      <c r="I1912" s="175"/>
      <c r="J1912" s="176"/>
    </row>
    <row r="1913" spans="5:10" hidden="1" x14ac:dyDescent="0.25">
      <c r="E1913" s="174"/>
      <c r="F1913" s="175"/>
      <c r="G1913" s="175"/>
      <c r="H1913" s="175"/>
      <c r="I1913" s="175"/>
      <c r="J1913" s="176"/>
    </row>
    <row r="1914" spans="5:10" hidden="1" x14ac:dyDescent="0.25">
      <c r="E1914" s="174"/>
      <c r="F1914" s="175"/>
      <c r="G1914" s="175"/>
      <c r="H1914" s="175"/>
      <c r="I1914" s="175"/>
      <c r="J1914" s="176"/>
    </row>
    <row r="1915" spans="5:10" hidden="1" x14ac:dyDescent="0.25">
      <c r="E1915" s="174"/>
      <c r="F1915" s="175"/>
      <c r="G1915" s="175"/>
      <c r="H1915" s="175"/>
      <c r="I1915" s="175"/>
      <c r="J1915" s="176"/>
    </row>
    <row r="1916" spans="5:10" hidden="1" x14ac:dyDescent="0.25">
      <c r="E1916" s="174"/>
      <c r="F1916" s="175"/>
      <c r="G1916" s="175"/>
      <c r="H1916" s="175"/>
      <c r="I1916" s="175"/>
      <c r="J1916" s="176"/>
    </row>
    <row r="1917" spans="5:10" hidden="1" x14ac:dyDescent="0.25">
      <c r="E1917" s="174"/>
      <c r="F1917" s="175"/>
      <c r="G1917" s="175"/>
      <c r="H1917" s="175"/>
      <c r="I1917" s="175"/>
      <c r="J1917" s="176"/>
    </row>
    <row r="1918" spans="5:10" hidden="1" x14ac:dyDescent="0.25">
      <c r="E1918" s="174"/>
      <c r="F1918" s="175"/>
      <c r="G1918" s="175"/>
      <c r="H1918" s="175"/>
      <c r="I1918" s="175"/>
      <c r="J1918" s="176"/>
    </row>
    <row r="1919" spans="5:10" hidden="1" x14ac:dyDescent="0.25">
      <c r="E1919" s="174"/>
      <c r="F1919" s="175"/>
      <c r="G1919" s="175"/>
      <c r="H1919" s="175"/>
      <c r="I1919" s="175"/>
      <c r="J1919" s="176"/>
    </row>
    <row r="1920" spans="5:10" hidden="1" x14ac:dyDescent="0.25">
      <c r="E1920" s="174"/>
      <c r="F1920" s="175"/>
      <c r="G1920" s="175"/>
      <c r="H1920" s="175"/>
      <c r="I1920" s="175"/>
      <c r="J1920" s="176"/>
    </row>
    <row r="1921" spans="5:10" hidden="1" x14ac:dyDescent="0.25">
      <c r="E1921" s="174"/>
      <c r="F1921" s="175"/>
      <c r="G1921" s="175"/>
      <c r="H1921" s="175"/>
      <c r="I1921" s="175"/>
      <c r="J1921" s="176"/>
    </row>
    <row r="1922" spans="5:10" hidden="1" x14ac:dyDescent="0.25">
      <c r="E1922" s="174"/>
      <c r="F1922" s="175"/>
      <c r="G1922" s="175"/>
      <c r="H1922" s="175"/>
      <c r="I1922" s="175"/>
      <c r="J1922" s="176"/>
    </row>
    <row r="1923" spans="5:10" hidden="1" x14ac:dyDescent="0.25">
      <c r="E1923" s="174"/>
      <c r="F1923" s="175"/>
      <c r="G1923" s="175"/>
      <c r="H1923" s="175"/>
      <c r="I1923" s="175"/>
      <c r="J1923" s="176"/>
    </row>
    <row r="1924" spans="5:10" hidden="1" x14ac:dyDescent="0.25">
      <c r="E1924" s="174"/>
      <c r="F1924" s="175"/>
      <c r="G1924" s="175"/>
      <c r="H1924" s="175"/>
      <c r="I1924" s="175"/>
      <c r="J1924" s="176"/>
    </row>
    <row r="1925" spans="5:10" hidden="1" x14ac:dyDescent="0.25">
      <c r="E1925" s="349"/>
      <c r="F1925" s="350"/>
      <c r="G1925" s="350"/>
      <c r="H1925" s="350"/>
      <c r="I1925" s="350"/>
      <c r="J1925" s="351"/>
    </row>
    <row r="1926" spans="5:10" hidden="1" x14ac:dyDescent="0.25">
      <c r="E1926" s="174"/>
      <c r="F1926" s="175"/>
      <c r="G1926" s="175"/>
      <c r="H1926" s="175"/>
      <c r="I1926" s="175"/>
      <c r="J1926" s="176"/>
    </row>
    <row r="1927" spans="5:10" hidden="1" x14ac:dyDescent="0.25">
      <c r="E1927" s="174"/>
      <c r="F1927" s="175"/>
      <c r="G1927" s="175"/>
      <c r="H1927" s="175"/>
      <c r="I1927" s="175"/>
      <c r="J1927" s="176"/>
    </row>
    <row r="1928" spans="5:10" hidden="1" x14ac:dyDescent="0.25">
      <c r="E1928" s="174"/>
      <c r="F1928" s="175"/>
      <c r="G1928" s="175"/>
      <c r="H1928" s="175"/>
      <c r="I1928" s="175"/>
      <c r="J1928" s="176"/>
    </row>
    <row r="1929" spans="5:10" hidden="1" x14ac:dyDescent="0.25">
      <c r="E1929" s="174"/>
      <c r="F1929" s="175"/>
      <c r="G1929" s="175"/>
      <c r="H1929" s="175"/>
      <c r="I1929" s="175"/>
      <c r="J1929" s="176"/>
    </row>
    <row r="1930" spans="5:10" hidden="1" x14ac:dyDescent="0.25">
      <c r="E1930" s="174"/>
      <c r="F1930" s="175"/>
      <c r="G1930" s="175"/>
      <c r="H1930" s="175"/>
      <c r="I1930" s="175"/>
      <c r="J1930" s="176"/>
    </row>
    <row r="1931" spans="5:10" hidden="1" x14ac:dyDescent="0.25">
      <c r="E1931" s="174"/>
      <c r="F1931" s="175"/>
      <c r="G1931" s="175"/>
      <c r="H1931" s="175"/>
      <c r="I1931" s="175"/>
      <c r="J1931" s="176"/>
    </row>
    <row r="1932" spans="5:10" hidden="1" x14ac:dyDescent="0.25">
      <c r="E1932" s="174"/>
      <c r="F1932" s="175"/>
      <c r="G1932" s="175"/>
      <c r="H1932" s="175"/>
      <c r="I1932" s="175"/>
      <c r="J1932" s="176"/>
    </row>
    <row r="1933" spans="5:10" hidden="1" x14ac:dyDescent="0.25">
      <c r="E1933" s="174"/>
      <c r="F1933" s="175"/>
      <c r="G1933" s="175"/>
      <c r="H1933" s="175"/>
      <c r="I1933" s="175"/>
      <c r="J1933" s="176"/>
    </row>
    <row r="1934" spans="5:10" hidden="1" x14ac:dyDescent="0.25">
      <c r="E1934" s="174"/>
      <c r="F1934" s="175"/>
      <c r="G1934" s="175"/>
      <c r="H1934" s="175"/>
      <c r="I1934" s="175"/>
      <c r="J1934" s="176"/>
    </row>
    <row r="1935" spans="5:10" hidden="1" x14ac:dyDescent="0.25">
      <c r="E1935" s="174"/>
      <c r="F1935" s="175"/>
      <c r="G1935" s="175"/>
      <c r="H1935" s="175"/>
      <c r="I1935" s="175"/>
      <c r="J1935" s="176"/>
    </row>
    <row r="1936" spans="5:10" hidden="1" x14ac:dyDescent="0.25">
      <c r="E1936" s="174"/>
      <c r="F1936" s="175"/>
      <c r="G1936" s="175"/>
      <c r="H1936" s="175"/>
      <c r="I1936" s="175"/>
      <c r="J1936" s="176"/>
    </row>
    <row r="1937" spans="1:10" hidden="1" x14ac:dyDescent="0.25">
      <c r="E1937" s="174"/>
      <c r="F1937" s="175"/>
      <c r="G1937" s="175"/>
      <c r="H1937" s="175"/>
      <c r="I1937" s="175"/>
      <c r="J1937" s="176"/>
    </row>
    <row r="1938" spans="1:10" hidden="1" x14ac:dyDescent="0.25">
      <c r="E1938" s="174"/>
      <c r="F1938" s="175"/>
      <c r="G1938" s="175"/>
      <c r="H1938" s="175"/>
      <c r="I1938" s="175"/>
      <c r="J1938" s="176"/>
    </row>
    <row r="1939" spans="1:10" hidden="1" x14ac:dyDescent="0.25">
      <c r="E1939" s="177"/>
      <c r="F1939" s="178"/>
      <c r="G1939" s="178"/>
      <c r="H1939" s="178"/>
      <c r="I1939" s="178"/>
      <c r="J1939" s="179"/>
    </row>
    <row r="1940" spans="1:10" hidden="1" x14ac:dyDescent="0.25">
      <c r="E1940" s="162"/>
      <c r="F1940" s="163"/>
      <c r="G1940" s="164"/>
      <c r="H1940" s="165"/>
      <c r="I1940" s="166"/>
      <c r="J1940" s="167"/>
    </row>
    <row r="1941" spans="1:10" hidden="1" x14ac:dyDescent="0.25">
      <c r="E1941" s="168" t="s">
        <v>455</v>
      </c>
      <c r="F1941" s="169"/>
      <c r="G1941" s="170"/>
      <c r="H1941" s="171"/>
      <c r="I1941" s="172"/>
      <c r="J1941" s="173"/>
    </row>
    <row r="1942" spans="1:10" hidden="1" x14ac:dyDescent="0.25">
      <c r="E1942" s="168"/>
      <c r="F1942" s="169"/>
      <c r="G1942" s="170"/>
      <c r="H1942" s="171"/>
      <c r="I1942" s="172"/>
      <c r="J1942" s="173"/>
    </row>
    <row r="1943" spans="1:10" hidden="1" x14ac:dyDescent="0.25">
      <c r="E1943" s="168"/>
      <c r="F1943" s="169"/>
      <c r="G1943" s="170"/>
      <c r="H1943" s="171"/>
      <c r="I1943" s="172"/>
      <c r="J1943" s="173"/>
    </row>
    <row r="1944" spans="1:10" hidden="1" x14ac:dyDescent="0.25">
      <c r="E1944" s="168"/>
      <c r="F1944" s="169"/>
      <c r="G1944" s="170"/>
      <c r="H1944" s="171"/>
      <c r="I1944" s="172"/>
      <c r="J1944" s="173"/>
    </row>
    <row r="1945" spans="1:10" hidden="1" x14ac:dyDescent="0.25">
      <c r="E1945" s="334" t="s">
        <v>456</v>
      </c>
      <c r="F1945" s="335"/>
      <c r="G1945" s="335"/>
      <c r="H1945" s="336" t="s">
        <v>457</v>
      </c>
      <c r="I1945" s="336"/>
      <c r="J1945" s="337"/>
    </row>
    <row r="1946" spans="1:10" hidden="1" x14ac:dyDescent="0.25">
      <c r="E1946" s="334" t="s">
        <v>458</v>
      </c>
      <c r="F1946" s="335"/>
      <c r="G1946" s="335"/>
      <c r="H1946" s="336" t="s">
        <v>459</v>
      </c>
      <c r="I1946" s="336"/>
      <c r="J1946" s="337"/>
    </row>
    <row r="1947" spans="1:10" hidden="1" x14ac:dyDescent="0.25">
      <c r="E1947" s="334" t="s">
        <v>460</v>
      </c>
      <c r="F1947" s="335"/>
      <c r="G1947" s="335"/>
      <c r="H1947" s="336" t="s">
        <v>461</v>
      </c>
      <c r="I1947" s="336"/>
      <c r="J1947" s="337"/>
    </row>
    <row r="1948" spans="1:10" hidden="1" x14ac:dyDescent="0.25">
      <c r="E1948" s="334" t="s">
        <v>462</v>
      </c>
      <c r="F1948" s="335"/>
      <c r="G1948" s="335"/>
      <c r="H1948" s="336" t="s">
        <v>463</v>
      </c>
      <c r="I1948" s="336"/>
      <c r="J1948" s="337"/>
    </row>
    <row r="1949" spans="1:10" hidden="1" x14ac:dyDescent="0.25">
      <c r="E1949" s="338" t="s">
        <v>464</v>
      </c>
      <c r="F1949" s="339"/>
      <c r="G1949" s="339"/>
      <c r="H1949" s="339" t="s">
        <v>465</v>
      </c>
      <c r="I1949" s="339"/>
      <c r="J1949" s="340"/>
    </row>
    <row r="1950" spans="1:10" ht="22.5" customHeight="1" x14ac:dyDescent="0.25">
      <c r="A1950" t="s">
        <v>430</v>
      </c>
      <c r="B1950" s="109">
        <v>40</v>
      </c>
      <c r="C1950" s="110" t="str">
        <f>+A1950&amp;B1950</f>
        <v>NP-40</v>
      </c>
      <c r="E1950" s="347" t="str">
        <f>VLOOKUP(C1950,'[5]ITEMS NP'!$E$7:$G$61,2,0)</f>
        <v xml:space="preserve">SALIDA PARA INTERRUPTOR TRIPLE, EN TUBERIA EMT </v>
      </c>
      <c r="F1950" s="347"/>
      <c r="G1950" s="347"/>
      <c r="H1950" s="347"/>
      <c r="I1950" s="111" t="s">
        <v>431</v>
      </c>
      <c r="J1950" s="112" t="str">
        <f>VLOOKUP(C1950,'[5]ITEMS NP'!$E$7:$G$61,3,0)</f>
        <v>UN</v>
      </c>
    </row>
    <row r="1951" spans="1:10" x14ac:dyDescent="0.25">
      <c r="C1951" s="110"/>
      <c r="E1951" s="348"/>
      <c r="F1951" s="348"/>
      <c r="G1951" s="348"/>
      <c r="H1951" s="348"/>
      <c r="I1951" s="113" t="s">
        <v>432</v>
      </c>
      <c r="J1951" s="114" t="str">
        <f>VLOOKUP(C1950,'[5]ITEMS NP'!$E$7:$G$61,1,0)</f>
        <v>NP-40</v>
      </c>
    </row>
    <row r="1952" spans="1:10" ht="12" customHeight="1" x14ac:dyDescent="0.25">
      <c r="C1952" s="110"/>
      <c r="E1952" s="115"/>
      <c r="F1952" s="116"/>
      <c r="G1952" s="117"/>
      <c r="H1952" s="118"/>
      <c r="I1952" s="119"/>
      <c r="J1952" s="120"/>
    </row>
    <row r="1953" spans="2:10" x14ac:dyDescent="0.25">
      <c r="B1953" s="121"/>
      <c r="C1953" s="110"/>
      <c r="E1953" s="358" t="s">
        <v>435</v>
      </c>
      <c r="F1953" s="358"/>
      <c r="G1953" s="358"/>
      <c r="H1953" s="123"/>
      <c r="I1953" s="124"/>
      <c r="J1953" s="125"/>
    </row>
    <row r="1954" spans="2:10" x14ac:dyDescent="0.25">
      <c r="C1954" s="110"/>
      <c r="E1954" s="126" t="s">
        <v>436</v>
      </c>
      <c r="F1954" s="127" t="s">
        <v>437</v>
      </c>
      <c r="G1954" s="128" t="s">
        <v>18</v>
      </c>
      <c r="H1954" s="128" t="s">
        <v>438</v>
      </c>
      <c r="I1954" s="129" t="s">
        <v>439</v>
      </c>
      <c r="J1954" s="130" t="s">
        <v>440</v>
      </c>
    </row>
    <row r="1955" spans="2:10" x14ac:dyDescent="0.25">
      <c r="C1955" s="110" t="s">
        <v>537</v>
      </c>
      <c r="E1955" s="131" t="str">
        <f>IF(C1955&gt;0,VLOOKUP(C1955,[5]!materiales[#Data],2,0)," ")</f>
        <v>Caja  galvanizada semipesada  industrial  5800</v>
      </c>
      <c r="F1955" s="132" t="str">
        <f>IF(C1955&gt;0,VLOOKUP(C1955,[5]!materiales[#Data],3,0)," ")</f>
        <v>UND</v>
      </c>
      <c r="G1955" s="133">
        <v>1</v>
      </c>
      <c r="H1955" s="134">
        <v>0</v>
      </c>
      <c r="I1955" s="135">
        <f>IF(C1955&gt;0,VLOOKUP(C1955,[5]!materiales[#Data],4,0)," ")</f>
        <v>4578</v>
      </c>
      <c r="J1955" s="135">
        <f t="shared" ref="J1955:J1966" si="40">+IFERROR((G1955*I1955)+(G1955*H1955*I1955),"")</f>
        <v>4578</v>
      </c>
    </row>
    <row r="1956" spans="2:10" x14ac:dyDescent="0.25">
      <c r="C1956" s="110" t="s">
        <v>538</v>
      </c>
      <c r="E1956" s="131" t="str">
        <f>IF(C1956&gt;0,VLOOKUP(C1956,[5]!materiales[#Data],2,0)," ")</f>
        <v>TUBO EMT 3/4"</v>
      </c>
      <c r="F1956" s="132" t="str">
        <f>IF(C1956&gt;0,VLOOKUP(C1956,[5]!materiales[#Data],3,0)," ")</f>
        <v>ML</v>
      </c>
      <c r="G1956" s="136">
        <v>3</v>
      </c>
      <c r="H1956" s="134">
        <v>0</v>
      </c>
      <c r="I1956" s="135">
        <f>IF(C1956&gt;0,VLOOKUP(C1956,[5]!materiales[#Data],4,0)," ")</f>
        <v>15478.000000000002</v>
      </c>
      <c r="J1956" s="135">
        <f t="shared" si="40"/>
        <v>46434.000000000007</v>
      </c>
    </row>
    <row r="1957" spans="2:10" x14ac:dyDescent="0.25">
      <c r="C1957" s="110" t="s">
        <v>539</v>
      </c>
      <c r="E1957" s="131" t="str">
        <f>IF(C1957&gt;0,VLOOKUP(C1957,[5]!materiales[#Data],2,0)," ")</f>
        <v>AdaPtador  terminal  emt 3/4</v>
      </c>
      <c r="F1957" s="132" t="str">
        <f>IF(C1957&gt;0,VLOOKUP(C1957,[5]!materiales[#Data],3,0)," ")</f>
        <v>UND</v>
      </c>
      <c r="G1957" s="132">
        <v>1</v>
      </c>
      <c r="H1957" s="134">
        <v>0</v>
      </c>
      <c r="I1957" s="135">
        <f>IF(C1957&gt;0,VLOOKUP(C1957,[5]!materiales[#Data],4,0)," ")</f>
        <v>2180</v>
      </c>
      <c r="J1957" s="135">
        <f t="shared" si="40"/>
        <v>2180</v>
      </c>
    </row>
    <row r="1958" spans="2:10" x14ac:dyDescent="0.25">
      <c r="C1958" s="110" t="s">
        <v>540</v>
      </c>
      <c r="E1958" s="131" t="str">
        <f>IF(C1958&gt;0,VLOOKUP(C1958,[5]!materiales[#Data],2,0)," ")</f>
        <v>Cable   en cobre  AWG THHN/THWN Nª 12</v>
      </c>
      <c r="F1958" s="132" t="str">
        <f>IF(C1958&gt;0,VLOOKUP(C1958,[5]!materiales[#Data],3,0)," ")</f>
        <v>ML</v>
      </c>
      <c r="G1958" s="132">
        <v>9.6</v>
      </c>
      <c r="H1958" s="134">
        <v>0</v>
      </c>
      <c r="I1958" s="135">
        <f>IF(C1958&gt;0,VLOOKUP(C1958,[5]!materiales[#Data],4,0)," ")</f>
        <v>2616</v>
      </c>
      <c r="J1958" s="135">
        <f t="shared" si="40"/>
        <v>25113.599999999999</v>
      </c>
    </row>
    <row r="1959" spans="2:10" x14ac:dyDescent="0.25">
      <c r="C1959" s="110" t="s">
        <v>556</v>
      </c>
      <c r="E1959" s="131" t="str">
        <f>IF(C1959&gt;0,VLOOKUP(C1959,[5]!materiales[#Data],2,0)," ")</f>
        <v>INTERRUPTOR TRIPLE</v>
      </c>
      <c r="F1959" s="132" t="str">
        <f>IF(C1959&gt;0,VLOOKUP(C1959,[5]!materiales[#Data],3,0)," ")</f>
        <v>UND</v>
      </c>
      <c r="G1959" s="132">
        <v>1</v>
      </c>
      <c r="H1959" s="134">
        <v>0</v>
      </c>
      <c r="I1959" s="135">
        <f>IF(C1959&gt;0,VLOOKUP(C1959,[5]!materiales[#Data],4,0)," ")</f>
        <v>52550</v>
      </c>
      <c r="J1959" s="135">
        <f t="shared" si="40"/>
        <v>52550</v>
      </c>
    </row>
    <row r="1960" spans="2:10" x14ac:dyDescent="0.25">
      <c r="C1960" s="110" t="s">
        <v>542</v>
      </c>
      <c r="E1960" s="131" t="str">
        <f>IF(C1960&gt;0,VLOOKUP(C1960,[5]!materiales[#Data],2,0)," ")</f>
        <v>Adaptador  union  emt 3/4</v>
      </c>
      <c r="F1960" s="132" t="str">
        <f>IF(C1960&gt;0,VLOOKUP(C1960,[5]!materiales[#Data],3,0)," ")</f>
        <v>UND</v>
      </c>
      <c r="G1960" s="132">
        <v>2</v>
      </c>
      <c r="H1960" s="134">
        <v>0</v>
      </c>
      <c r="I1960" s="135">
        <f>IF(C1960&gt;0,VLOOKUP(C1960,[5]!materiales[#Data],4,0)," ")</f>
        <v>2180</v>
      </c>
      <c r="J1960" s="135">
        <f t="shared" si="40"/>
        <v>4360</v>
      </c>
    </row>
    <row r="1961" spans="2:10" x14ac:dyDescent="0.25">
      <c r="C1961" s="110" t="s">
        <v>543</v>
      </c>
      <c r="E1961" s="131" t="str">
        <f>IF(C1961&gt;0,VLOOKUP(C1961,[5]!materiales[#Data],2,0)," ")</f>
        <v>abrazadera metalica de  3/4</v>
      </c>
      <c r="F1961" s="132" t="str">
        <f>IF(C1961&gt;0,VLOOKUP(C1961,[5]!materiales[#Data],3,0)," ")</f>
        <v>UND</v>
      </c>
      <c r="G1961" s="132">
        <v>6</v>
      </c>
      <c r="H1961" s="134">
        <v>0</v>
      </c>
      <c r="I1961" s="135">
        <f>IF(C1961&gt;0,VLOOKUP(C1961,[5]!materiales[#Data],4,0)," ")</f>
        <v>436.00000000000006</v>
      </c>
      <c r="J1961" s="135">
        <f t="shared" si="40"/>
        <v>2616.0000000000005</v>
      </c>
    </row>
    <row r="1962" spans="2:10" x14ac:dyDescent="0.25">
      <c r="C1962" s="110" t="s">
        <v>528</v>
      </c>
      <c r="E1962" s="131" t="str">
        <f>IF(C1962&gt;0,VLOOKUP(C1962,[5]!materiales[#Data],2,0)," ")</f>
        <v>cinta aislante 3M 10m</v>
      </c>
      <c r="F1962" s="132" t="str">
        <f>IF(C1962&gt;0,VLOOKUP(C1962,[5]!materiales[#Data],3,0)," ")</f>
        <v>UND</v>
      </c>
      <c r="G1962" s="132">
        <v>0.1</v>
      </c>
      <c r="H1962" s="134">
        <v>0</v>
      </c>
      <c r="I1962" s="135">
        <f>IF(C1962&gt;0,VLOOKUP(C1962,[5]!materiales[#Data],4,0)," ")</f>
        <v>12000</v>
      </c>
      <c r="J1962" s="135">
        <f t="shared" si="40"/>
        <v>1200</v>
      </c>
    </row>
    <row r="1963" spans="2:10" x14ac:dyDescent="0.25">
      <c r="C1963" s="110"/>
      <c r="E1963" s="182" t="s">
        <v>551</v>
      </c>
      <c r="F1963" s="132" t="s">
        <v>552</v>
      </c>
      <c r="G1963" s="132">
        <v>1</v>
      </c>
      <c r="H1963" s="134">
        <v>0</v>
      </c>
      <c r="I1963" s="186">
        <v>2600</v>
      </c>
      <c r="J1963" s="135">
        <f t="shared" si="40"/>
        <v>2600</v>
      </c>
    </row>
    <row r="1964" spans="2:10" x14ac:dyDescent="0.25">
      <c r="C1964" s="110"/>
      <c r="E1964" s="182" t="s">
        <v>545</v>
      </c>
      <c r="F1964" s="132" t="s">
        <v>546</v>
      </c>
      <c r="G1964" s="132">
        <v>0.05</v>
      </c>
      <c r="H1964" s="134">
        <v>0</v>
      </c>
      <c r="I1964" s="186">
        <v>90452</v>
      </c>
      <c r="J1964" s="135">
        <f t="shared" si="40"/>
        <v>4522.6000000000004</v>
      </c>
    </row>
    <row r="1965" spans="2:10" x14ac:dyDescent="0.25">
      <c r="C1965" s="110"/>
      <c r="E1965" s="182" t="s">
        <v>555</v>
      </c>
      <c r="F1965" s="132" t="s">
        <v>552</v>
      </c>
      <c r="G1965" s="132">
        <v>2</v>
      </c>
      <c r="H1965" s="134">
        <v>0</v>
      </c>
      <c r="I1965" s="186">
        <v>2200</v>
      </c>
      <c r="J1965" s="135">
        <f t="shared" si="40"/>
        <v>4400</v>
      </c>
    </row>
    <row r="1966" spans="2:10" ht="15.75" thickBot="1" x14ac:dyDescent="0.3">
      <c r="C1966" s="110"/>
      <c r="E1966" s="182" t="s">
        <v>554</v>
      </c>
      <c r="F1966" s="132" t="s">
        <v>552</v>
      </c>
      <c r="G1966" s="132">
        <v>0.5</v>
      </c>
      <c r="H1966" s="134">
        <v>0</v>
      </c>
      <c r="I1966" s="186">
        <v>14600</v>
      </c>
      <c r="J1966" s="135">
        <f t="shared" si="40"/>
        <v>7300</v>
      </c>
    </row>
    <row r="1967" spans="2:10" ht="15.75" thickBot="1" x14ac:dyDescent="0.3">
      <c r="C1967" s="110"/>
      <c r="E1967" s="137"/>
      <c r="F1967" s="364" t="s">
        <v>443</v>
      </c>
      <c r="G1967" s="360"/>
      <c r="H1967" s="360"/>
      <c r="I1967" s="365"/>
      <c r="J1967" s="138">
        <f>ROUND(SUM(J1955:J1966),2)</f>
        <v>157854.20000000001</v>
      </c>
    </row>
    <row r="1968" spans="2:10" ht="12" customHeight="1" x14ac:dyDescent="0.25">
      <c r="C1968" s="110"/>
      <c r="E1968" s="137"/>
      <c r="F1968" s="139"/>
      <c r="G1968" s="139"/>
      <c r="H1968" s="139"/>
      <c r="I1968" s="139"/>
      <c r="J1968" s="140"/>
    </row>
    <row r="1969" spans="3:10" x14ac:dyDescent="0.25">
      <c r="C1969" s="110"/>
      <c r="E1969" s="358" t="s">
        <v>444</v>
      </c>
      <c r="F1969" s="358"/>
      <c r="G1969" s="358"/>
      <c r="H1969" s="123"/>
      <c r="I1969" s="124"/>
      <c r="J1969" s="141"/>
    </row>
    <row r="1970" spans="3:10" x14ac:dyDescent="0.25">
      <c r="C1970" s="110"/>
      <c r="E1970" s="356" t="s">
        <v>436</v>
      </c>
      <c r="F1970" s="357"/>
      <c r="G1970" s="127" t="s">
        <v>437</v>
      </c>
      <c r="H1970" s="128" t="s">
        <v>445</v>
      </c>
      <c r="I1970" s="129" t="s">
        <v>439</v>
      </c>
      <c r="J1970" s="130" t="s">
        <v>440</v>
      </c>
    </row>
    <row r="1971" spans="3:10" x14ac:dyDescent="0.25">
      <c r="C1971" s="110" t="s">
        <v>500</v>
      </c>
      <c r="E1971" s="352" t="str">
        <f>IF(C1971&gt;0,VLOOKUP(C1971,[5]!M_O[#Data],2,0)," ")</f>
        <v>Cuadrilla FF (Electrica)+PREST.</v>
      </c>
      <c r="F1971" s="353"/>
      <c r="G1971" s="142" t="str">
        <f>IF(C1971&gt;0,VLOOKUP(C1971,[5]!M_O[#Data],3,0)," ")</f>
        <v>JRN</v>
      </c>
      <c r="H1971" s="143">
        <v>0.1</v>
      </c>
      <c r="I1971" s="144">
        <f>IF(C1971&gt;0,VLOOKUP(C1971,[5]!M_O[#Data],4,0)," ")</f>
        <v>209149</v>
      </c>
      <c r="J1971" s="145">
        <f>+IFERROR(H1971*I1971,"")</f>
        <v>20914.900000000001</v>
      </c>
    </row>
    <row r="1972" spans="3:10" x14ac:dyDescent="0.25">
      <c r="C1972" s="110"/>
      <c r="E1972" s="352" t="str">
        <f>IF(C1972&gt;0,VLOOKUP(C1972,[5]!M_O[#Data],2,0)," ")</f>
        <v xml:space="preserve"> </v>
      </c>
      <c r="F1972" s="353"/>
      <c r="G1972" s="142" t="str">
        <f>IF(C1972&gt;0,VLOOKUP(C1972,[5]!M_O[#Data],3,0)," ")</f>
        <v xml:space="preserve"> </v>
      </c>
      <c r="H1972" s="143"/>
      <c r="I1972" s="144" t="str">
        <f>IF(C1972&gt;0,VLOOKUP(C1972,[5]!M_O[#Data],4,0)," ")</f>
        <v xml:space="preserve"> </v>
      </c>
      <c r="J1972" s="145" t="str">
        <f>+IFERROR(H1972*I1972,"")</f>
        <v/>
      </c>
    </row>
    <row r="1973" spans="3:10" x14ac:dyDescent="0.25">
      <c r="C1973" s="110"/>
      <c r="E1973" s="352" t="str">
        <f>IF(C1973&gt;0,VLOOKUP(C1973,[5]!M_O[#Data],2,0)," ")</f>
        <v xml:space="preserve"> </v>
      </c>
      <c r="F1973" s="353"/>
      <c r="G1973" s="142" t="str">
        <f>IF(C1973&gt;0,VLOOKUP(C1973,[5]!M_O[#Data],3,0)," ")</f>
        <v xml:space="preserve"> </v>
      </c>
      <c r="H1973" s="143"/>
      <c r="I1973" s="144" t="str">
        <f>IF(C1973&gt;0,VLOOKUP(C1973,[5]!M_O[#Data],4,0)," ")</f>
        <v xml:space="preserve"> </v>
      </c>
      <c r="J1973" s="145" t="str">
        <f>+IFERROR(H1973*I1973,"")</f>
        <v/>
      </c>
    </row>
    <row r="1974" spans="3:10" ht="15.75" thickBot="1" x14ac:dyDescent="0.3">
      <c r="C1974" s="110"/>
      <c r="E1974" s="352" t="str">
        <f>IF(C1974&gt;0,VLOOKUP(C1974,[5]!M_O[#Data],2,0)," ")</f>
        <v xml:space="preserve"> </v>
      </c>
      <c r="F1974" s="353"/>
      <c r="G1974" s="142" t="str">
        <f>IF(C1974&gt;0,VLOOKUP(C1974,[5]!M_O[#Data],3,0)," ")</f>
        <v xml:space="preserve"> </v>
      </c>
      <c r="H1974" s="146"/>
      <c r="I1974" s="144" t="str">
        <f>IF(C1974&gt;0,VLOOKUP(C1974,[5]!M_O[#Data],4,0)," ")</f>
        <v xml:space="preserve"> </v>
      </c>
      <c r="J1974" s="145" t="str">
        <f>+IFERROR(H1974*I1974,"")</f>
        <v/>
      </c>
    </row>
    <row r="1975" spans="3:10" ht="15.75" thickBot="1" x14ac:dyDescent="0.3">
      <c r="C1975" s="110"/>
      <c r="E1975" s="137"/>
      <c r="F1975" s="359" t="s">
        <v>443</v>
      </c>
      <c r="G1975" s="360"/>
      <c r="H1975" s="360"/>
      <c r="I1975" s="360"/>
      <c r="J1975" s="138">
        <f>ROUND(SUM(J1971:J1974),2)</f>
        <v>20914.900000000001</v>
      </c>
    </row>
    <row r="1976" spans="3:10" ht="12" customHeight="1" x14ac:dyDescent="0.25">
      <c r="C1976" s="110"/>
      <c r="E1976" s="137"/>
      <c r="F1976" s="139"/>
      <c r="G1976" s="139"/>
      <c r="H1976" s="139"/>
      <c r="I1976" s="139"/>
      <c r="J1976" s="140"/>
    </row>
    <row r="1977" spans="3:10" x14ac:dyDescent="0.25">
      <c r="C1977" s="110"/>
      <c r="E1977" s="358" t="s">
        <v>447</v>
      </c>
      <c r="F1977" s="358"/>
      <c r="G1977" s="358"/>
      <c r="H1977" s="123"/>
      <c r="I1977" s="147"/>
      <c r="J1977" s="148"/>
    </row>
    <row r="1978" spans="3:10" x14ac:dyDescent="0.25">
      <c r="C1978" s="110"/>
      <c r="E1978" s="356" t="s">
        <v>436</v>
      </c>
      <c r="F1978" s="357"/>
      <c r="G1978" s="127" t="s">
        <v>437</v>
      </c>
      <c r="H1978" s="128" t="s">
        <v>445</v>
      </c>
      <c r="I1978" s="129" t="s">
        <v>439</v>
      </c>
      <c r="J1978" s="130" t="s">
        <v>440</v>
      </c>
    </row>
    <row r="1979" spans="3:10" x14ac:dyDescent="0.25">
      <c r="C1979" s="110"/>
      <c r="E1979" s="352"/>
      <c r="F1979" s="353"/>
      <c r="G1979" s="142"/>
      <c r="H1979" s="149"/>
      <c r="I1979" s="144"/>
      <c r="J1979" s="145"/>
    </row>
    <row r="1980" spans="3:10" ht="15.75" thickBot="1" x14ac:dyDescent="0.3">
      <c r="C1980" s="110"/>
      <c r="E1980" s="352"/>
      <c r="F1980" s="353"/>
      <c r="G1980" s="142"/>
      <c r="H1980" s="143"/>
      <c r="I1980" s="144"/>
      <c r="J1980" s="145"/>
    </row>
    <row r="1981" spans="3:10" ht="15.75" thickBot="1" x14ac:dyDescent="0.3">
      <c r="C1981" s="110"/>
      <c r="E1981" s="137"/>
      <c r="F1981" s="359" t="s">
        <v>443</v>
      </c>
      <c r="G1981" s="360"/>
      <c r="H1981" s="360"/>
      <c r="I1981" s="360"/>
      <c r="J1981" s="138">
        <f>ROUND(SUM(J1979:J1980),2)</f>
        <v>0</v>
      </c>
    </row>
    <row r="1982" spans="3:10" ht="12" customHeight="1" x14ac:dyDescent="0.25">
      <c r="C1982" s="110"/>
      <c r="E1982" s="137"/>
      <c r="F1982" s="139"/>
      <c r="G1982" s="139"/>
      <c r="H1982" s="139"/>
      <c r="I1982" s="139"/>
      <c r="J1982" s="140"/>
    </row>
    <row r="1983" spans="3:10" x14ac:dyDescent="0.25">
      <c r="C1983" s="110"/>
      <c r="E1983" s="361" t="s">
        <v>448</v>
      </c>
      <c r="F1983" s="361"/>
      <c r="G1983" s="361"/>
      <c r="H1983" s="123"/>
      <c r="I1983" s="147"/>
      <c r="J1983" s="151"/>
    </row>
    <row r="1984" spans="3:10" x14ac:dyDescent="0.25">
      <c r="C1984" s="110"/>
      <c r="E1984" s="356" t="s">
        <v>436</v>
      </c>
      <c r="F1984" s="357"/>
      <c r="G1984" s="127" t="s">
        <v>437</v>
      </c>
      <c r="H1984" s="128" t="s">
        <v>1</v>
      </c>
      <c r="I1984" s="129" t="s">
        <v>439</v>
      </c>
      <c r="J1984" s="130" t="s">
        <v>440</v>
      </c>
    </row>
    <row r="1985" spans="3:12" x14ac:dyDescent="0.25">
      <c r="C1985" s="110" t="s">
        <v>449</v>
      </c>
      <c r="E1985" s="352" t="str">
        <f>IF(C1985&gt;0,VLOOKUP(C1985,[5]!EQUIPOS[#Data],2,0)," ")</f>
        <v>HERRAMIENTA MENOR</v>
      </c>
      <c r="F1985" s="353"/>
      <c r="G1985" s="142" t="str">
        <f>IF(C1985&gt;0,VLOOKUP(C1985,[5]!EQUIPOS[#Data],3,0)," ")</f>
        <v>%</v>
      </c>
      <c r="H1985" s="152">
        <v>1</v>
      </c>
      <c r="I1985" s="144">
        <f>+J1975*0.05*H1985</f>
        <v>1045.7450000000001</v>
      </c>
      <c r="J1985" s="145">
        <f t="shared" ref="J1985:J1990" si="41">+IFERROR(H1985*I1985,"")</f>
        <v>1045.7450000000001</v>
      </c>
    </row>
    <row r="1986" spans="3:12" x14ac:dyDescent="0.25">
      <c r="C1986" s="110" t="s">
        <v>547</v>
      </c>
      <c r="E1986" s="352" t="str">
        <f>IF(C1986&gt;0,VLOOKUP(C1986,[5]!EQUIPOS[#Data],2,0)," ")</f>
        <v>ESCALERA DE TIJERA (8  PASOS)</v>
      </c>
      <c r="F1986" s="353"/>
      <c r="G1986" s="142" t="str">
        <f>IF(C1986&gt;0,VLOOKUP(C1986,[5]!EQUIPOS[#Data],3,0)," ")</f>
        <v>DIA</v>
      </c>
      <c r="H1986" s="153">
        <v>6.25E-2</v>
      </c>
      <c r="I1986" s="144">
        <f>IF(C1986&gt;0,VLOOKUP(C1986,[5]!EQUIPOS[#Data],4,0)," ")</f>
        <v>21772</v>
      </c>
      <c r="J1986" s="145">
        <f t="shared" si="41"/>
        <v>1360.75</v>
      </c>
    </row>
    <row r="1987" spans="3:12" x14ac:dyDescent="0.25">
      <c r="C1987" s="110"/>
      <c r="E1987" s="352" t="str">
        <f>IF(C1987&gt;0,VLOOKUP(C1987,[5]!EQUIPOS[#Data],2,0)," ")</f>
        <v xml:space="preserve"> </v>
      </c>
      <c r="F1987" s="353"/>
      <c r="G1987" s="142" t="str">
        <f>IF(C1987&gt;0,VLOOKUP(C1987,[5]!EQUIPOS[#Data],3,0)," ")</f>
        <v xml:space="preserve"> </v>
      </c>
      <c r="H1987" s="153"/>
      <c r="I1987" s="144" t="str">
        <f>IF(C1987&gt;0,VLOOKUP(C1987,[5]!EQUIPOS[#Data],4,0)," ")</f>
        <v xml:space="preserve"> </v>
      </c>
      <c r="J1987" s="145" t="str">
        <f t="shared" si="41"/>
        <v/>
      </c>
    </row>
    <row r="1988" spans="3:12" x14ac:dyDescent="0.25">
      <c r="C1988" s="110"/>
      <c r="E1988" s="352" t="str">
        <f>IF(C1988&gt;0,VLOOKUP(C1988,[5]!EQUIPOS[#Data],2,0)," ")</f>
        <v xml:space="preserve"> </v>
      </c>
      <c r="F1988" s="353"/>
      <c r="G1988" s="142" t="str">
        <f>IF(C1988&gt;0,VLOOKUP(C1988,[5]!EQUIPOS[#Data],3,0)," ")</f>
        <v xml:space="preserve"> </v>
      </c>
      <c r="H1988" s="153"/>
      <c r="I1988" s="144" t="str">
        <f>IF(C1988&gt;0,VLOOKUP(C1988,[5]!EQUIPOS[#Data],4,0)," ")</f>
        <v xml:space="preserve"> </v>
      </c>
      <c r="J1988" s="145" t="str">
        <f t="shared" si="41"/>
        <v/>
      </c>
    </row>
    <row r="1989" spans="3:12" x14ac:dyDescent="0.25">
      <c r="C1989" s="110"/>
      <c r="E1989" s="352" t="str">
        <f>IF(C1989&gt;0,VLOOKUP(C1989,[5]!EQUIPOS[#Data],2,0)," ")</f>
        <v xml:space="preserve"> </v>
      </c>
      <c r="F1989" s="353"/>
      <c r="G1989" s="142" t="str">
        <f>IF(C1989&gt;0,VLOOKUP(C1989,[5]!EQUIPOS[#Data],3,0)," ")</f>
        <v xml:space="preserve"> </v>
      </c>
      <c r="H1989" s="152"/>
      <c r="I1989" s="144" t="str">
        <f>IF(C1989&gt;0,VLOOKUP(C1989,[5]!EQUIPOS[#Data],4,0)," ")</f>
        <v xml:space="preserve"> </v>
      </c>
      <c r="J1989" s="145" t="str">
        <f t="shared" si="41"/>
        <v/>
      </c>
    </row>
    <row r="1990" spans="3:12" ht="15.75" thickBot="1" x14ac:dyDescent="0.3">
      <c r="C1990" s="110"/>
      <c r="E1990" s="352" t="str">
        <f>IF(C1990&gt;0,VLOOKUP(C1990,[5]!EQUIPOS[#Data],2,0)," ")</f>
        <v xml:space="preserve"> </v>
      </c>
      <c r="F1990" s="353"/>
      <c r="G1990" s="142" t="str">
        <f>IF(C1990&gt;0,VLOOKUP(C1990,[5]!EQUIPOS[#Data],3,0)," ")</f>
        <v xml:space="preserve"> </v>
      </c>
      <c r="H1990" s="152"/>
      <c r="I1990" s="144" t="str">
        <f>IF(C1990&gt;0,VLOOKUP(C1990,[5]!EQUIPOS[#Data],4,0)," ")</f>
        <v xml:space="preserve"> </v>
      </c>
      <c r="J1990" s="145" t="str">
        <f t="shared" si="41"/>
        <v/>
      </c>
    </row>
    <row r="1991" spans="3:12" ht="15.75" thickBot="1" x14ac:dyDescent="0.3">
      <c r="C1991" s="110"/>
      <c r="E1991" s="137"/>
      <c r="F1991" s="354" t="s">
        <v>443</v>
      </c>
      <c r="G1991" s="354"/>
      <c r="H1991" s="354"/>
      <c r="I1991" s="354"/>
      <c r="J1991" s="138">
        <f>ROUND(SUM(J1985:J1990),2)</f>
        <v>2406.5</v>
      </c>
    </row>
    <row r="1992" spans="3:12" ht="12" customHeight="1" thickBot="1" x14ac:dyDescent="0.3">
      <c r="C1992" s="110"/>
      <c r="E1992" s="137"/>
      <c r="F1992" s="155"/>
      <c r="G1992" s="156"/>
      <c r="H1992" s="123"/>
      <c r="I1992" s="124"/>
      <c r="J1992" s="157"/>
    </row>
    <row r="1993" spans="3:12" x14ac:dyDescent="0.25">
      <c r="C1993" s="110"/>
      <c r="E1993" s="158"/>
      <c r="F1993" s="355" t="s">
        <v>2</v>
      </c>
      <c r="G1993" s="355"/>
      <c r="H1993" s="355"/>
      <c r="I1993" s="355"/>
      <c r="J1993" s="159">
        <f>+J1991+J1981+J1975+J1967</f>
        <v>181175.6</v>
      </c>
      <c r="L1993" s="161">
        <f>VLOOKUP(C1950,'[5]ITEMS NP'!$E$7:$I$68,5,0)</f>
        <v>181175.6</v>
      </c>
    </row>
    <row r="1994" spans="3:12" x14ac:dyDescent="0.25">
      <c r="E1994" s="162"/>
      <c r="F1994" s="163"/>
      <c r="G1994" s="164"/>
      <c r="H1994" s="165"/>
      <c r="I1994" s="166"/>
      <c r="J1994" s="167"/>
    </row>
    <row r="1995" spans="3:12" x14ac:dyDescent="0.25">
      <c r="E1995" s="168" t="s">
        <v>455</v>
      </c>
      <c r="F1995" s="169"/>
      <c r="G1995" s="170"/>
      <c r="H1995" s="171"/>
      <c r="I1995" s="172"/>
      <c r="J1995" s="173"/>
    </row>
    <row r="1996" spans="3:12" x14ac:dyDescent="0.25">
      <c r="E1996" s="168"/>
      <c r="F1996" s="169"/>
      <c r="G1996" s="170"/>
      <c r="H1996" s="171"/>
      <c r="I1996" s="172"/>
      <c r="J1996" s="173"/>
    </row>
    <row r="1997" spans="3:12" x14ac:dyDescent="0.25">
      <c r="E1997" s="168"/>
      <c r="F1997" s="169"/>
      <c r="G1997" s="170"/>
      <c r="H1997" s="171"/>
      <c r="I1997" s="172"/>
      <c r="J1997" s="173"/>
    </row>
    <row r="1998" spans="3:12" x14ac:dyDescent="0.25">
      <c r="E1998" s="168"/>
      <c r="F1998" s="169"/>
      <c r="G1998" s="170"/>
      <c r="H1998" s="171"/>
      <c r="I1998" s="172"/>
      <c r="J1998" s="173"/>
    </row>
    <row r="1999" spans="3:12" x14ac:dyDescent="0.25">
      <c r="E1999" s="334" t="s">
        <v>456</v>
      </c>
      <c r="F1999" s="335"/>
      <c r="G1999" s="335"/>
      <c r="H1999" s="336" t="s">
        <v>457</v>
      </c>
      <c r="I1999" s="336"/>
      <c r="J1999" s="337"/>
    </row>
    <row r="2000" spans="3:12" x14ac:dyDescent="0.25">
      <c r="E2000" s="334" t="s">
        <v>458</v>
      </c>
      <c r="F2000" s="335"/>
      <c r="G2000" s="335"/>
      <c r="H2000" s="336" t="s">
        <v>459</v>
      </c>
      <c r="I2000" s="336"/>
      <c r="J2000" s="337"/>
    </row>
    <row r="2001" spans="5:10" x14ac:dyDescent="0.25">
      <c r="E2001" s="334" t="s">
        <v>460</v>
      </c>
      <c r="F2001" s="335"/>
      <c r="G2001" s="335"/>
      <c r="H2001" s="336" t="s">
        <v>461</v>
      </c>
      <c r="I2001" s="336"/>
      <c r="J2001" s="337"/>
    </row>
    <row r="2002" spans="5:10" x14ac:dyDescent="0.25">
      <c r="E2002" s="334" t="s">
        <v>462</v>
      </c>
      <c r="F2002" s="335"/>
      <c r="G2002" s="335"/>
      <c r="H2002" s="336" t="s">
        <v>463</v>
      </c>
      <c r="I2002" s="336"/>
      <c r="J2002" s="337"/>
    </row>
    <row r="2003" spans="5:10" x14ac:dyDescent="0.25">
      <c r="E2003" s="338" t="s">
        <v>464</v>
      </c>
      <c r="F2003" s="339"/>
      <c r="G2003" s="339"/>
      <c r="H2003" s="339" t="s">
        <v>465</v>
      </c>
      <c r="I2003" s="339"/>
      <c r="J2003" s="340"/>
    </row>
    <row r="2004" spans="5:10" ht="14.45" customHeight="1" x14ac:dyDescent="0.25">
      <c r="E2004" s="341" t="s">
        <v>466</v>
      </c>
      <c r="F2004" s="342"/>
      <c r="G2004" s="342"/>
      <c r="H2004" s="342"/>
      <c r="I2004" s="342"/>
      <c r="J2004" s="343"/>
    </row>
    <row r="2005" spans="5:10" x14ac:dyDescent="0.25">
      <c r="E2005" s="344"/>
      <c r="F2005" s="345"/>
      <c r="G2005" s="345"/>
      <c r="H2005" s="345"/>
      <c r="I2005" s="345"/>
      <c r="J2005" s="346"/>
    </row>
    <row r="2006" spans="5:10" x14ac:dyDescent="0.25">
      <c r="E2006" s="347" t="str">
        <f>+E1950</f>
        <v xml:space="preserve">SALIDA PARA INTERRUPTOR TRIPLE, EN TUBERIA EMT </v>
      </c>
      <c r="F2006" s="347"/>
      <c r="G2006" s="347"/>
      <c r="H2006" s="347"/>
      <c r="I2006" s="111" t="s">
        <v>431</v>
      </c>
      <c r="J2006" s="112" t="str">
        <f>+J1950</f>
        <v>UN</v>
      </c>
    </row>
    <row r="2007" spans="5:10" ht="21" customHeight="1" x14ac:dyDescent="0.25">
      <c r="E2007" s="348"/>
      <c r="F2007" s="348"/>
      <c r="G2007" s="348"/>
      <c r="H2007" s="348"/>
      <c r="I2007" s="113" t="s">
        <v>432</v>
      </c>
      <c r="J2007" s="114" t="str">
        <f>+J1951</f>
        <v>NP-40</v>
      </c>
    </row>
    <row r="2008" spans="5:10" x14ac:dyDescent="0.25">
      <c r="E2008" s="349" t="s">
        <v>557</v>
      </c>
      <c r="F2008" s="350"/>
      <c r="G2008" s="350"/>
      <c r="H2008" s="350"/>
      <c r="I2008" s="350"/>
      <c r="J2008" s="351"/>
    </row>
    <row r="2009" spans="5:10" x14ac:dyDescent="0.25">
      <c r="E2009" s="174"/>
      <c r="F2009" s="175"/>
      <c r="G2009" s="175"/>
      <c r="H2009" s="175"/>
      <c r="I2009" s="175"/>
      <c r="J2009" s="176"/>
    </row>
    <row r="2010" spans="5:10" x14ac:dyDescent="0.25">
      <c r="E2010" s="174"/>
      <c r="F2010" s="175"/>
      <c r="G2010" s="175"/>
      <c r="H2010" s="175"/>
      <c r="I2010" s="175"/>
      <c r="J2010" s="176"/>
    </row>
    <row r="2011" spans="5:10" x14ac:dyDescent="0.25">
      <c r="E2011" s="174"/>
      <c r="F2011" s="175"/>
      <c r="G2011" s="175"/>
      <c r="H2011" s="175"/>
      <c r="I2011" s="175"/>
      <c r="J2011" s="176"/>
    </row>
    <row r="2012" spans="5:10" x14ac:dyDescent="0.25">
      <c r="E2012" s="174"/>
      <c r="F2012" s="175"/>
      <c r="G2012" s="175"/>
      <c r="H2012" s="175"/>
      <c r="I2012" s="175"/>
      <c r="J2012" s="176"/>
    </row>
    <row r="2013" spans="5:10" x14ac:dyDescent="0.25">
      <c r="E2013" s="174"/>
      <c r="F2013" s="175"/>
      <c r="G2013" s="175"/>
      <c r="H2013" s="175"/>
      <c r="I2013" s="175"/>
      <c r="J2013" s="176"/>
    </row>
    <row r="2014" spans="5:10" x14ac:dyDescent="0.25">
      <c r="E2014" s="174"/>
      <c r="F2014" s="175"/>
      <c r="G2014" s="175"/>
      <c r="H2014" s="175"/>
      <c r="I2014" s="175"/>
      <c r="J2014" s="176"/>
    </row>
    <row r="2015" spans="5:10" x14ac:dyDescent="0.25">
      <c r="E2015" s="174"/>
      <c r="F2015" s="175"/>
      <c r="G2015" s="175"/>
      <c r="H2015" s="175"/>
      <c r="I2015" s="175"/>
      <c r="J2015" s="176"/>
    </row>
    <row r="2016" spans="5:10" x14ac:dyDescent="0.25">
      <c r="E2016" s="174"/>
      <c r="F2016" s="175"/>
      <c r="G2016" s="175"/>
      <c r="H2016" s="175"/>
      <c r="I2016" s="175"/>
      <c r="J2016" s="176"/>
    </row>
    <row r="2017" spans="5:10" x14ac:dyDescent="0.25">
      <c r="E2017" s="174"/>
      <c r="F2017" s="175"/>
      <c r="G2017" s="175"/>
      <c r="H2017" s="175"/>
      <c r="I2017" s="175"/>
      <c r="J2017" s="176"/>
    </row>
    <row r="2018" spans="5:10" x14ac:dyDescent="0.25">
      <c r="E2018" s="174"/>
      <c r="F2018" s="175"/>
      <c r="G2018" s="175"/>
      <c r="H2018" s="175"/>
      <c r="I2018" s="175"/>
      <c r="J2018" s="176"/>
    </row>
    <row r="2019" spans="5:10" x14ac:dyDescent="0.25">
      <c r="E2019" s="174"/>
      <c r="F2019" s="175"/>
      <c r="G2019" s="175"/>
      <c r="H2019" s="175"/>
      <c r="I2019" s="175"/>
      <c r="J2019" s="176"/>
    </row>
    <row r="2020" spans="5:10" x14ac:dyDescent="0.25">
      <c r="E2020" s="174"/>
      <c r="F2020" s="175"/>
      <c r="G2020" s="175"/>
      <c r="H2020" s="175"/>
      <c r="I2020" s="175"/>
      <c r="J2020" s="176"/>
    </row>
    <row r="2021" spans="5:10" x14ac:dyDescent="0.25">
      <c r="E2021" s="174"/>
      <c r="F2021" s="175"/>
      <c r="G2021" s="175"/>
      <c r="H2021" s="175"/>
      <c r="I2021" s="175"/>
      <c r="J2021" s="176"/>
    </row>
    <row r="2022" spans="5:10" x14ac:dyDescent="0.25">
      <c r="E2022" s="174"/>
      <c r="F2022" s="175"/>
      <c r="G2022" s="175"/>
      <c r="H2022" s="175"/>
      <c r="I2022" s="175"/>
      <c r="J2022" s="176"/>
    </row>
    <row r="2023" spans="5:10" x14ac:dyDescent="0.25">
      <c r="E2023" s="174"/>
      <c r="F2023" s="175"/>
      <c r="G2023" s="175"/>
      <c r="H2023" s="175"/>
      <c r="I2023" s="175"/>
      <c r="J2023" s="176"/>
    </row>
    <row r="2024" spans="5:10" x14ac:dyDescent="0.25">
      <c r="E2024" s="174"/>
      <c r="F2024" s="175"/>
      <c r="G2024" s="175"/>
      <c r="H2024" s="175"/>
      <c r="I2024" s="175"/>
      <c r="J2024" s="176"/>
    </row>
    <row r="2025" spans="5:10" x14ac:dyDescent="0.25">
      <c r="E2025" s="349"/>
      <c r="F2025" s="350"/>
      <c r="G2025" s="350"/>
      <c r="H2025" s="350"/>
      <c r="I2025" s="350"/>
      <c r="J2025" s="351"/>
    </row>
    <row r="2026" spans="5:10" x14ac:dyDescent="0.25">
      <c r="E2026" s="174"/>
      <c r="F2026" s="175"/>
      <c r="G2026" s="175"/>
      <c r="H2026" s="175"/>
      <c r="I2026" s="175"/>
      <c r="J2026" s="176"/>
    </row>
    <row r="2027" spans="5:10" x14ac:dyDescent="0.25">
      <c r="E2027" s="174"/>
      <c r="F2027" s="175"/>
      <c r="G2027" s="175"/>
      <c r="H2027" s="175"/>
      <c r="I2027" s="175"/>
      <c r="J2027" s="176"/>
    </row>
    <row r="2028" spans="5:10" x14ac:dyDescent="0.25">
      <c r="E2028" s="174"/>
      <c r="F2028" s="175"/>
      <c r="G2028" s="175"/>
      <c r="H2028" s="175"/>
      <c r="I2028" s="175"/>
      <c r="J2028" s="176"/>
    </row>
    <row r="2029" spans="5:10" x14ac:dyDescent="0.25">
      <c r="E2029" s="174"/>
      <c r="F2029" s="175"/>
      <c r="G2029" s="175"/>
      <c r="H2029" s="175"/>
      <c r="I2029" s="175"/>
      <c r="J2029" s="176"/>
    </row>
    <row r="2030" spans="5:10" x14ac:dyDescent="0.25">
      <c r="E2030" s="174"/>
      <c r="F2030" s="175"/>
      <c r="G2030" s="175"/>
      <c r="H2030" s="175"/>
      <c r="I2030" s="175"/>
      <c r="J2030" s="176"/>
    </row>
    <row r="2031" spans="5:10" x14ac:dyDescent="0.25">
      <c r="E2031" s="174"/>
      <c r="F2031" s="175"/>
      <c r="G2031" s="175"/>
      <c r="H2031" s="175"/>
      <c r="I2031" s="175"/>
      <c r="J2031" s="176"/>
    </row>
    <row r="2032" spans="5:10" x14ac:dyDescent="0.25">
      <c r="E2032" s="174"/>
      <c r="F2032" s="175"/>
      <c r="G2032" s="175"/>
      <c r="H2032" s="175"/>
      <c r="I2032" s="175"/>
      <c r="J2032" s="176"/>
    </row>
    <row r="2033" spans="5:10" x14ac:dyDescent="0.25">
      <c r="E2033" s="174"/>
      <c r="F2033" s="175"/>
      <c r="G2033" s="175"/>
      <c r="H2033" s="175"/>
      <c r="I2033" s="175"/>
      <c r="J2033" s="176"/>
    </row>
    <row r="2034" spans="5:10" x14ac:dyDescent="0.25">
      <c r="E2034" s="174"/>
      <c r="F2034" s="175"/>
      <c r="G2034" s="175"/>
      <c r="H2034" s="175"/>
      <c r="I2034" s="175"/>
      <c r="J2034" s="176"/>
    </row>
    <row r="2035" spans="5:10" x14ac:dyDescent="0.25">
      <c r="E2035" s="174"/>
      <c r="F2035" s="175"/>
      <c r="G2035" s="175"/>
      <c r="H2035" s="175"/>
      <c r="I2035" s="175"/>
      <c r="J2035" s="176"/>
    </row>
    <row r="2036" spans="5:10" x14ac:dyDescent="0.25">
      <c r="E2036" s="174"/>
      <c r="F2036" s="175"/>
      <c r="G2036" s="175"/>
      <c r="H2036" s="175"/>
      <c r="I2036" s="175"/>
      <c r="J2036" s="176"/>
    </row>
    <row r="2037" spans="5:10" x14ac:dyDescent="0.25">
      <c r="E2037" s="174"/>
      <c r="F2037" s="175"/>
      <c r="G2037" s="175"/>
      <c r="H2037" s="175"/>
      <c r="I2037" s="175"/>
      <c r="J2037" s="176"/>
    </row>
    <row r="2038" spans="5:10" x14ac:dyDescent="0.25">
      <c r="E2038" s="174"/>
      <c r="F2038" s="175"/>
      <c r="G2038" s="175"/>
      <c r="H2038" s="175"/>
      <c r="I2038" s="175"/>
      <c r="J2038" s="176"/>
    </row>
    <row r="2039" spans="5:10" x14ac:dyDescent="0.25">
      <c r="E2039" s="177"/>
      <c r="F2039" s="178"/>
      <c r="G2039" s="178"/>
      <c r="H2039" s="178"/>
      <c r="I2039" s="178"/>
      <c r="J2039" s="179"/>
    </row>
    <row r="2040" spans="5:10" x14ac:dyDescent="0.25">
      <c r="E2040" s="162"/>
      <c r="F2040" s="163"/>
      <c r="G2040" s="164"/>
      <c r="H2040" s="165"/>
      <c r="I2040" s="166"/>
      <c r="J2040" s="167"/>
    </row>
    <row r="2041" spans="5:10" x14ac:dyDescent="0.25">
      <c r="E2041" s="168" t="s">
        <v>455</v>
      </c>
      <c r="F2041" s="169"/>
      <c r="G2041" s="170"/>
      <c r="H2041" s="171"/>
      <c r="I2041" s="172"/>
      <c r="J2041" s="173"/>
    </row>
    <row r="2042" spans="5:10" x14ac:dyDescent="0.25">
      <c r="E2042" s="168"/>
      <c r="F2042" s="169"/>
      <c r="G2042" s="170"/>
      <c r="H2042" s="171"/>
      <c r="I2042" s="172"/>
      <c r="J2042" s="173"/>
    </row>
    <row r="2043" spans="5:10" x14ac:dyDescent="0.25">
      <c r="E2043" s="168"/>
      <c r="F2043" s="169"/>
      <c r="G2043" s="170"/>
      <c r="H2043" s="171"/>
      <c r="I2043" s="172"/>
      <c r="J2043" s="173"/>
    </row>
    <row r="2044" spans="5:10" x14ac:dyDescent="0.25">
      <c r="E2044" s="168"/>
      <c r="F2044" s="169"/>
      <c r="G2044" s="170"/>
      <c r="H2044" s="171"/>
      <c r="I2044" s="172"/>
      <c r="J2044" s="173"/>
    </row>
    <row r="2045" spans="5:10" x14ac:dyDescent="0.25">
      <c r="E2045" s="334" t="s">
        <v>456</v>
      </c>
      <c r="F2045" s="335"/>
      <c r="G2045" s="335"/>
      <c r="H2045" s="336" t="s">
        <v>457</v>
      </c>
      <c r="I2045" s="336"/>
      <c r="J2045" s="337"/>
    </row>
    <row r="2046" spans="5:10" x14ac:dyDescent="0.25">
      <c r="E2046" s="334" t="s">
        <v>458</v>
      </c>
      <c r="F2046" s="335"/>
      <c r="G2046" s="335"/>
      <c r="H2046" s="336" t="s">
        <v>459</v>
      </c>
      <c r="I2046" s="336"/>
      <c r="J2046" s="337"/>
    </row>
    <row r="2047" spans="5:10" x14ac:dyDescent="0.25">
      <c r="E2047" s="334" t="s">
        <v>460</v>
      </c>
      <c r="F2047" s="335"/>
      <c r="G2047" s="335"/>
      <c r="H2047" s="336" t="s">
        <v>461</v>
      </c>
      <c r="I2047" s="336"/>
      <c r="J2047" s="337"/>
    </row>
    <row r="2048" spans="5:10" x14ac:dyDescent="0.25">
      <c r="E2048" s="334" t="s">
        <v>462</v>
      </c>
      <c r="F2048" s="335"/>
      <c r="G2048" s="335"/>
      <c r="H2048" s="336" t="s">
        <v>463</v>
      </c>
      <c r="I2048" s="336"/>
      <c r="J2048" s="337"/>
    </row>
    <row r="2049" spans="1:10" x14ac:dyDescent="0.25">
      <c r="E2049" s="338" t="s">
        <v>464</v>
      </c>
      <c r="F2049" s="339"/>
      <c r="G2049" s="339"/>
      <c r="H2049" s="339" t="s">
        <v>465</v>
      </c>
      <c r="I2049" s="339"/>
      <c r="J2049" s="340"/>
    </row>
    <row r="2050" spans="1:10" ht="22.5" customHeight="1" x14ac:dyDescent="0.25">
      <c r="A2050" t="s">
        <v>430</v>
      </c>
      <c r="B2050" s="109">
        <v>41</v>
      </c>
      <c r="C2050" s="110" t="str">
        <f>+A2050&amp;B2050</f>
        <v>NP-41</v>
      </c>
      <c r="E2050" s="347" t="str">
        <f>VLOOKUP(C2050,'[5]ITEMS NP'!$E$7:$G$61,2,0)</f>
        <v xml:space="preserve">SALIDA PARA INTERRUPTOR SENCILLO, EN TUBERIA EMT </v>
      </c>
      <c r="F2050" s="347"/>
      <c r="G2050" s="347"/>
      <c r="H2050" s="347"/>
      <c r="I2050" s="111" t="s">
        <v>431</v>
      </c>
      <c r="J2050" s="112" t="str">
        <f>VLOOKUP(C2050,'[5]ITEMS NP'!$E$7:$G$61,3,0)</f>
        <v>UN</v>
      </c>
    </row>
    <row r="2051" spans="1:10" x14ac:dyDescent="0.25">
      <c r="C2051" s="110"/>
      <c r="E2051" s="348"/>
      <c r="F2051" s="348"/>
      <c r="G2051" s="348"/>
      <c r="H2051" s="348"/>
      <c r="I2051" s="113" t="s">
        <v>432</v>
      </c>
      <c r="J2051" s="114" t="str">
        <f>VLOOKUP(C2050,'[5]ITEMS NP'!$E$7:$G$61,1,0)</f>
        <v>NP-41</v>
      </c>
    </row>
    <row r="2052" spans="1:10" ht="12" customHeight="1" x14ac:dyDescent="0.25">
      <c r="C2052" s="110"/>
      <c r="E2052" s="115"/>
      <c r="F2052" s="116"/>
      <c r="G2052" s="117"/>
      <c r="H2052" s="118"/>
      <c r="I2052" s="119"/>
      <c r="J2052" s="120"/>
    </row>
    <row r="2053" spans="1:10" x14ac:dyDescent="0.25">
      <c r="B2053" s="121"/>
      <c r="C2053" s="110"/>
      <c r="E2053" s="358" t="s">
        <v>435</v>
      </c>
      <c r="F2053" s="358"/>
      <c r="G2053" s="358"/>
      <c r="H2053" s="123"/>
      <c r="I2053" s="124"/>
      <c r="J2053" s="125"/>
    </row>
    <row r="2054" spans="1:10" x14ac:dyDescent="0.25">
      <c r="C2054" s="110"/>
      <c r="E2054" s="126" t="s">
        <v>436</v>
      </c>
      <c r="F2054" s="127" t="s">
        <v>437</v>
      </c>
      <c r="G2054" s="128" t="s">
        <v>18</v>
      </c>
      <c r="H2054" s="128" t="s">
        <v>438</v>
      </c>
      <c r="I2054" s="129" t="s">
        <v>439</v>
      </c>
      <c r="J2054" s="130" t="s">
        <v>440</v>
      </c>
    </row>
    <row r="2055" spans="1:10" x14ac:dyDescent="0.25">
      <c r="C2055" s="110" t="s">
        <v>537</v>
      </c>
      <c r="E2055" s="131" t="str">
        <f>IF(C2055&gt;0,VLOOKUP(C2055,[5]!materiales[#Data],2,0)," ")</f>
        <v>Caja  galvanizada semipesada  industrial  5800</v>
      </c>
      <c r="F2055" s="132" t="str">
        <f>IF(C2055&gt;0,VLOOKUP(C2055,[5]!materiales[#Data],3,0)," ")</f>
        <v>UND</v>
      </c>
      <c r="G2055" s="133">
        <v>1</v>
      </c>
      <c r="H2055" s="134">
        <v>0</v>
      </c>
      <c r="I2055" s="135">
        <f>IF(C2055&gt;0,VLOOKUP(C2055,[5]!materiales[#Data],4,0)," ")</f>
        <v>4578</v>
      </c>
      <c r="J2055" s="135">
        <f t="shared" ref="J2055:J2066" si="42">+IFERROR((G2055*I2055)+(G2055*H2055*I2055),"")</f>
        <v>4578</v>
      </c>
    </row>
    <row r="2056" spans="1:10" x14ac:dyDescent="0.25">
      <c r="C2056" s="110" t="s">
        <v>538</v>
      </c>
      <c r="E2056" s="131" t="str">
        <f>IF(C2056&gt;0,VLOOKUP(C2056,[5]!materiales[#Data],2,0)," ")</f>
        <v>TUBO EMT 3/4"</v>
      </c>
      <c r="F2056" s="132" t="str">
        <f>IF(C2056&gt;0,VLOOKUP(C2056,[5]!materiales[#Data],3,0)," ")</f>
        <v>ML</v>
      </c>
      <c r="G2056" s="136">
        <v>3</v>
      </c>
      <c r="H2056" s="134">
        <v>0</v>
      </c>
      <c r="I2056" s="135">
        <f>IF(C2056&gt;0,VLOOKUP(C2056,[5]!materiales[#Data],4,0)," ")</f>
        <v>15478.000000000002</v>
      </c>
      <c r="J2056" s="135">
        <f t="shared" si="42"/>
        <v>46434.000000000007</v>
      </c>
    </row>
    <row r="2057" spans="1:10" x14ac:dyDescent="0.25">
      <c r="C2057" s="110" t="s">
        <v>539</v>
      </c>
      <c r="E2057" s="131" t="str">
        <f>IF(C2057&gt;0,VLOOKUP(C2057,[5]!materiales[#Data],2,0)," ")</f>
        <v>AdaPtador  terminal  emt 3/4</v>
      </c>
      <c r="F2057" s="132" t="str">
        <f>IF(C2057&gt;0,VLOOKUP(C2057,[5]!materiales[#Data],3,0)," ")</f>
        <v>UND</v>
      </c>
      <c r="G2057" s="132">
        <v>1</v>
      </c>
      <c r="H2057" s="134">
        <v>0</v>
      </c>
      <c r="I2057" s="135">
        <f>IF(C2057&gt;0,VLOOKUP(C2057,[5]!materiales[#Data],4,0)," ")</f>
        <v>2180</v>
      </c>
      <c r="J2057" s="135">
        <f t="shared" si="42"/>
        <v>2180</v>
      </c>
    </row>
    <row r="2058" spans="1:10" x14ac:dyDescent="0.25">
      <c r="C2058" s="110" t="s">
        <v>540</v>
      </c>
      <c r="E2058" s="131" t="str">
        <f>IF(C2058&gt;0,VLOOKUP(C2058,[5]!materiales[#Data],2,0)," ")</f>
        <v>Cable   en cobre  AWG THHN/THWN Nª 12</v>
      </c>
      <c r="F2058" s="132" t="str">
        <f>IF(C2058&gt;0,VLOOKUP(C2058,[5]!materiales[#Data],3,0)," ")</f>
        <v>ML</v>
      </c>
      <c r="G2058" s="132">
        <v>9</v>
      </c>
      <c r="H2058" s="134">
        <v>0</v>
      </c>
      <c r="I2058" s="135">
        <f>IF(C2058&gt;0,VLOOKUP(C2058,[5]!materiales[#Data],4,0)," ")</f>
        <v>2616</v>
      </c>
      <c r="J2058" s="135">
        <f t="shared" si="42"/>
        <v>23544</v>
      </c>
    </row>
    <row r="2059" spans="1:10" x14ac:dyDescent="0.25">
      <c r="C2059" s="110" t="s">
        <v>558</v>
      </c>
      <c r="E2059" s="131" t="str">
        <f>IF(C2059&gt;0,VLOOKUP(C2059,[5]!materiales[#Data],2,0)," ")</f>
        <v>Interruptor sencillo línea decorativa</v>
      </c>
      <c r="F2059" s="132" t="str">
        <f>IF(C2059&gt;0,VLOOKUP(C2059,[5]!materiales[#Data],3,0)," ")</f>
        <v>UND</v>
      </c>
      <c r="G2059" s="132">
        <v>1</v>
      </c>
      <c r="H2059" s="134">
        <v>0</v>
      </c>
      <c r="I2059" s="135">
        <f>IF(C2059&gt;0,VLOOKUP(C2059,[5]!materiales[#Data],4,0)," ")</f>
        <v>10355</v>
      </c>
      <c r="J2059" s="135">
        <f t="shared" si="42"/>
        <v>10355</v>
      </c>
    </row>
    <row r="2060" spans="1:10" x14ac:dyDescent="0.25">
      <c r="C2060" s="110" t="s">
        <v>542</v>
      </c>
      <c r="E2060" s="131" t="str">
        <f>IF(C2060&gt;0,VLOOKUP(C2060,[5]!materiales[#Data],2,0)," ")</f>
        <v>Adaptador  union  emt 3/4</v>
      </c>
      <c r="F2060" s="132" t="str">
        <f>IF(C2060&gt;0,VLOOKUP(C2060,[5]!materiales[#Data],3,0)," ")</f>
        <v>UND</v>
      </c>
      <c r="G2060" s="132">
        <v>2</v>
      </c>
      <c r="H2060" s="134">
        <v>0</v>
      </c>
      <c r="I2060" s="135">
        <f>IF(C2060&gt;0,VLOOKUP(C2060,[5]!materiales[#Data],4,0)," ")</f>
        <v>2180</v>
      </c>
      <c r="J2060" s="135">
        <f t="shared" si="42"/>
        <v>4360</v>
      </c>
    </row>
    <row r="2061" spans="1:10" x14ac:dyDescent="0.25">
      <c r="C2061" s="110" t="s">
        <v>543</v>
      </c>
      <c r="E2061" s="131" t="str">
        <f>IF(C2061&gt;0,VLOOKUP(C2061,[5]!materiales[#Data],2,0)," ")</f>
        <v>abrazadera metalica de  3/4</v>
      </c>
      <c r="F2061" s="132" t="str">
        <f>IF(C2061&gt;0,VLOOKUP(C2061,[5]!materiales[#Data],3,0)," ")</f>
        <v>UND</v>
      </c>
      <c r="G2061" s="132">
        <v>6</v>
      </c>
      <c r="H2061" s="134">
        <v>0</v>
      </c>
      <c r="I2061" s="135">
        <f>IF(C2061&gt;0,VLOOKUP(C2061,[5]!materiales[#Data],4,0)," ")</f>
        <v>436.00000000000006</v>
      </c>
      <c r="J2061" s="135">
        <f t="shared" si="42"/>
        <v>2616.0000000000005</v>
      </c>
    </row>
    <row r="2062" spans="1:10" x14ac:dyDescent="0.25">
      <c r="C2062" s="110" t="s">
        <v>528</v>
      </c>
      <c r="E2062" s="131" t="str">
        <f>IF(C2062&gt;0,VLOOKUP(C2062,[5]!materiales[#Data],2,0)," ")</f>
        <v>cinta aislante 3M 10m</v>
      </c>
      <c r="F2062" s="132" t="str">
        <f>IF(C2062&gt;0,VLOOKUP(C2062,[5]!materiales[#Data],3,0)," ")</f>
        <v>UND</v>
      </c>
      <c r="G2062" s="132">
        <v>0.1</v>
      </c>
      <c r="H2062" s="134">
        <v>0</v>
      </c>
      <c r="I2062" s="135">
        <f>IF(C2062&gt;0,VLOOKUP(C2062,[5]!materiales[#Data],4,0)," ")</f>
        <v>12000</v>
      </c>
      <c r="J2062" s="135">
        <f t="shared" si="42"/>
        <v>1200</v>
      </c>
    </row>
    <row r="2063" spans="1:10" x14ac:dyDescent="0.25">
      <c r="C2063" s="110"/>
      <c r="E2063" s="182" t="s">
        <v>554</v>
      </c>
      <c r="F2063" s="132" t="s">
        <v>552</v>
      </c>
      <c r="G2063" s="132">
        <v>0.5</v>
      </c>
      <c r="H2063" s="134">
        <v>0</v>
      </c>
      <c r="I2063" s="186">
        <v>14600</v>
      </c>
      <c r="J2063" s="135">
        <f t="shared" si="42"/>
        <v>7300</v>
      </c>
    </row>
    <row r="2064" spans="1:10" x14ac:dyDescent="0.25">
      <c r="C2064" s="110"/>
      <c r="E2064" s="182" t="s">
        <v>553</v>
      </c>
      <c r="F2064" s="132" t="s">
        <v>552</v>
      </c>
      <c r="G2064" s="132">
        <v>3</v>
      </c>
      <c r="H2064" s="134">
        <v>0</v>
      </c>
      <c r="I2064" s="186">
        <v>1053</v>
      </c>
      <c r="J2064" s="135">
        <f t="shared" si="42"/>
        <v>3159</v>
      </c>
    </row>
    <row r="2065" spans="3:10" x14ac:dyDescent="0.25">
      <c r="C2065" s="110"/>
      <c r="E2065" s="182" t="s">
        <v>545</v>
      </c>
      <c r="F2065" s="132" t="s">
        <v>546</v>
      </c>
      <c r="G2065" s="132">
        <v>0.05</v>
      </c>
      <c r="H2065" s="134">
        <v>0</v>
      </c>
      <c r="I2065" s="186">
        <v>90452</v>
      </c>
      <c r="J2065" s="135">
        <f t="shared" si="42"/>
        <v>4522.6000000000004</v>
      </c>
    </row>
    <row r="2066" spans="3:10" ht="15.75" thickBot="1" x14ac:dyDescent="0.3">
      <c r="C2066" s="110"/>
      <c r="E2066" s="182" t="s">
        <v>551</v>
      </c>
      <c r="F2066" s="132" t="s">
        <v>552</v>
      </c>
      <c r="G2066" s="132">
        <v>1</v>
      </c>
      <c r="H2066" s="134">
        <v>0</v>
      </c>
      <c r="I2066" s="186">
        <v>2600</v>
      </c>
      <c r="J2066" s="135">
        <f t="shared" si="42"/>
        <v>2600</v>
      </c>
    </row>
    <row r="2067" spans="3:10" ht="15.75" thickBot="1" x14ac:dyDescent="0.3">
      <c r="C2067" s="110"/>
      <c r="E2067" s="137"/>
      <c r="F2067" s="364" t="s">
        <v>443</v>
      </c>
      <c r="G2067" s="360"/>
      <c r="H2067" s="360"/>
      <c r="I2067" s="365"/>
      <c r="J2067" s="138">
        <f>ROUND(SUM(J2055:J2066),2)</f>
        <v>112848.6</v>
      </c>
    </row>
    <row r="2068" spans="3:10" ht="12" customHeight="1" x14ac:dyDescent="0.25">
      <c r="C2068" s="110"/>
      <c r="E2068" s="137"/>
      <c r="F2068" s="139"/>
      <c r="G2068" s="139"/>
      <c r="H2068" s="139"/>
      <c r="I2068" s="139"/>
      <c r="J2068" s="140"/>
    </row>
    <row r="2069" spans="3:10" x14ac:dyDescent="0.25">
      <c r="C2069" s="110"/>
      <c r="E2069" s="358" t="s">
        <v>444</v>
      </c>
      <c r="F2069" s="358"/>
      <c r="G2069" s="358"/>
      <c r="H2069" s="123"/>
      <c r="I2069" s="124"/>
      <c r="J2069" s="141"/>
    </row>
    <row r="2070" spans="3:10" x14ac:dyDescent="0.25">
      <c r="C2070" s="110"/>
      <c r="E2070" s="356" t="s">
        <v>436</v>
      </c>
      <c r="F2070" s="357"/>
      <c r="G2070" s="127" t="s">
        <v>437</v>
      </c>
      <c r="H2070" s="128" t="s">
        <v>445</v>
      </c>
      <c r="I2070" s="129" t="s">
        <v>439</v>
      </c>
      <c r="J2070" s="130" t="s">
        <v>440</v>
      </c>
    </row>
    <row r="2071" spans="3:10" x14ac:dyDescent="0.25">
      <c r="C2071" s="110" t="s">
        <v>500</v>
      </c>
      <c r="E2071" s="352" t="str">
        <f>IF(C2071&gt;0,VLOOKUP(C2071,[5]!M_O[#Data],2,0)," ")</f>
        <v>Cuadrilla FF (Electrica)+PREST.</v>
      </c>
      <c r="F2071" s="353"/>
      <c r="G2071" s="142" t="str">
        <f>IF(C2071&gt;0,VLOOKUP(C2071,[5]!M_O[#Data],3,0)," ")</f>
        <v>JRN</v>
      </c>
      <c r="H2071" s="143">
        <v>0.2</v>
      </c>
      <c r="I2071" s="144">
        <f>IF(C2071&gt;0,VLOOKUP(C2071,[5]!M_O[#Data],4,0)," ")</f>
        <v>209149</v>
      </c>
      <c r="J2071" s="145">
        <f>+IFERROR(H2071*I2071,"")</f>
        <v>41829.800000000003</v>
      </c>
    </row>
    <row r="2072" spans="3:10" x14ac:dyDescent="0.25">
      <c r="C2072" s="110"/>
      <c r="E2072" s="352" t="str">
        <f>IF(C2072&gt;0,VLOOKUP(C2072,[5]!M_O[#Data],2,0)," ")</f>
        <v xml:space="preserve"> </v>
      </c>
      <c r="F2072" s="353"/>
      <c r="G2072" s="142" t="str">
        <f>IF(C2072&gt;0,VLOOKUP(C2072,[5]!M_O[#Data],3,0)," ")</f>
        <v xml:space="preserve"> </v>
      </c>
      <c r="H2072" s="143"/>
      <c r="I2072" s="144" t="str">
        <f>IF(C2072&gt;0,VLOOKUP(C2072,[5]!M_O[#Data],4,0)," ")</f>
        <v xml:space="preserve"> </v>
      </c>
      <c r="J2072" s="145" t="str">
        <f>+IFERROR(H2072*I2072,"")</f>
        <v/>
      </c>
    </row>
    <row r="2073" spans="3:10" x14ac:dyDescent="0.25">
      <c r="C2073" s="110"/>
      <c r="E2073" s="352" t="str">
        <f>IF(C2073&gt;0,VLOOKUP(C2073,[5]!M_O[#Data],2,0)," ")</f>
        <v xml:space="preserve"> </v>
      </c>
      <c r="F2073" s="353"/>
      <c r="G2073" s="142" t="str">
        <f>IF(C2073&gt;0,VLOOKUP(C2073,[5]!M_O[#Data],3,0)," ")</f>
        <v xml:space="preserve"> </v>
      </c>
      <c r="H2073" s="143"/>
      <c r="I2073" s="144" t="str">
        <f>IF(C2073&gt;0,VLOOKUP(C2073,[5]!M_O[#Data],4,0)," ")</f>
        <v xml:space="preserve"> </v>
      </c>
      <c r="J2073" s="145" t="str">
        <f>+IFERROR(H2073*I2073,"")</f>
        <v/>
      </c>
    </row>
    <row r="2074" spans="3:10" ht="15.75" thickBot="1" x14ac:dyDescent="0.3">
      <c r="C2074" s="110"/>
      <c r="E2074" s="352" t="str">
        <f>IF(C2074&gt;0,VLOOKUP(C2074,[5]!M_O[#Data],2,0)," ")</f>
        <v xml:space="preserve"> </v>
      </c>
      <c r="F2074" s="353"/>
      <c r="G2074" s="142" t="str">
        <f>IF(C2074&gt;0,VLOOKUP(C2074,[5]!M_O[#Data],3,0)," ")</f>
        <v xml:space="preserve"> </v>
      </c>
      <c r="H2074" s="146"/>
      <c r="I2074" s="144" t="str">
        <f>IF(C2074&gt;0,VLOOKUP(C2074,[5]!M_O[#Data],4,0)," ")</f>
        <v xml:space="preserve"> </v>
      </c>
      <c r="J2074" s="145" t="str">
        <f>+IFERROR(H2074*I2074,"")</f>
        <v/>
      </c>
    </row>
    <row r="2075" spans="3:10" ht="15.75" thickBot="1" x14ac:dyDescent="0.3">
      <c r="C2075" s="110"/>
      <c r="E2075" s="137"/>
      <c r="F2075" s="359" t="s">
        <v>443</v>
      </c>
      <c r="G2075" s="360"/>
      <c r="H2075" s="360"/>
      <c r="I2075" s="360"/>
      <c r="J2075" s="138">
        <f>ROUND(SUM(J2071:J2074),2)</f>
        <v>41829.800000000003</v>
      </c>
    </row>
    <row r="2076" spans="3:10" ht="12" customHeight="1" x14ac:dyDescent="0.25">
      <c r="C2076" s="110"/>
      <c r="E2076" s="137"/>
      <c r="F2076" s="139"/>
      <c r="G2076" s="139"/>
      <c r="H2076" s="139"/>
      <c r="I2076" s="139"/>
      <c r="J2076" s="140"/>
    </row>
    <row r="2077" spans="3:10" x14ac:dyDescent="0.25">
      <c r="C2077" s="110"/>
      <c r="E2077" s="358" t="s">
        <v>447</v>
      </c>
      <c r="F2077" s="358"/>
      <c r="G2077" s="358"/>
      <c r="H2077" s="123"/>
      <c r="I2077" s="147"/>
      <c r="J2077" s="148"/>
    </row>
    <row r="2078" spans="3:10" x14ac:dyDescent="0.25">
      <c r="C2078" s="110"/>
      <c r="E2078" s="356" t="s">
        <v>436</v>
      </c>
      <c r="F2078" s="357"/>
      <c r="G2078" s="127" t="s">
        <v>437</v>
      </c>
      <c r="H2078" s="128" t="s">
        <v>445</v>
      </c>
      <c r="I2078" s="129" t="s">
        <v>439</v>
      </c>
      <c r="J2078" s="130" t="s">
        <v>440</v>
      </c>
    </row>
    <row r="2079" spans="3:10" x14ac:dyDescent="0.25">
      <c r="C2079" s="110"/>
      <c r="E2079" s="352"/>
      <c r="F2079" s="353"/>
      <c r="G2079" s="142"/>
      <c r="H2079" s="149"/>
      <c r="I2079" s="144"/>
      <c r="J2079" s="145"/>
    </row>
    <row r="2080" spans="3:10" ht="15.75" thickBot="1" x14ac:dyDescent="0.3">
      <c r="C2080" s="110"/>
      <c r="E2080" s="352"/>
      <c r="F2080" s="353"/>
      <c r="G2080" s="142"/>
      <c r="H2080" s="143"/>
      <c r="I2080" s="144"/>
      <c r="J2080" s="145"/>
    </row>
    <row r="2081" spans="3:12" ht="15.75" thickBot="1" x14ac:dyDescent="0.3">
      <c r="C2081" s="110"/>
      <c r="E2081" s="137"/>
      <c r="F2081" s="359" t="s">
        <v>443</v>
      </c>
      <c r="G2081" s="360"/>
      <c r="H2081" s="360"/>
      <c r="I2081" s="360"/>
      <c r="J2081" s="138">
        <f>ROUND(SUM(J2079:J2080),2)</f>
        <v>0</v>
      </c>
    </row>
    <row r="2082" spans="3:12" ht="12" customHeight="1" x14ac:dyDescent="0.25">
      <c r="C2082" s="110"/>
      <c r="E2082" s="137"/>
      <c r="F2082" s="139"/>
      <c r="G2082" s="139"/>
      <c r="H2082" s="139"/>
      <c r="I2082" s="139"/>
      <c r="J2082" s="140"/>
    </row>
    <row r="2083" spans="3:12" x14ac:dyDescent="0.25">
      <c r="C2083" s="110"/>
      <c r="E2083" s="361" t="s">
        <v>448</v>
      </c>
      <c r="F2083" s="361"/>
      <c r="G2083" s="361"/>
      <c r="H2083" s="123"/>
      <c r="I2083" s="147"/>
      <c r="J2083" s="151"/>
    </row>
    <row r="2084" spans="3:12" x14ac:dyDescent="0.25">
      <c r="C2084" s="110"/>
      <c r="E2084" s="356" t="s">
        <v>436</v>
      </c>
      <c r="F2084" s="357"/>
      <c r="G2084" s="127" t="s">
        <v>437</v>
      </c>
      <c r="H2084" s="128" t="s">
        <v>1</v>
      </c>
      <c r="I2084" s="129" t="s">
        <v>439</v>
      </c>
      <c r="J2084" s="130" t="s">
        <v>440</v>
      </c>
    </row>
    <row r="2085" spans="3:12" x14ac:dyDescent="0.25">
      <c r="C2085" s="110" t="s">
        <v>449</v>
      </c>
      <c r="E2085" s="352" t="str">
        <f>IF(C2085&gt;0,VLOOKUP(C2085,[5]!EQUIPOS[#Data],2,0)," ")</f>
        <v>HERRAMIENTA MENOR</v>
      </c>
      <c r="F2085" s="353"/>
      <c r="G2085" s="142" t="str">
        <f>IF(C2085&gt;0,VLOOKUP(C2085,[5]!EQUIPOS[#Data],3,0)," ")</f>
        <v>%</v>
      </c>
      <c r="H2085" s="152">
        <v>1</v>
      </c>
      <c r="I2085" s="144">
        <f>+J2075*0.05*H2085</f>
        <v>2091.4900000000002</v>
      </c>
      <c r="J2085" s="145">
        <f t="shared" ref="J2085:J2090" si="43">+IFERROR(H2085*I2085,"")</f>
        <v>2091.4900000000002</v>
      </c>
    </row>
    <row r="2086" spans="3:12" x14ac:dyDescent="0.25">
      <c r="C2086" s="110"/>
      <c r="E2086" s="352" t="str">
        <f>IF(C2086&gt;0,VLOOKUP(C2086,[5]!EQUIPOS[#Data],2,0)," ")</f>
        <v xml:space="preserve"> </v>
      </c>
      <c r="F2086" s="353"/>
      <c r="G2086" s="142" t="str">
        <f>IF(C2086&gt;0,VLOOKUP(C2086,[5]!EQUIPOS[#Data],3,0)," ")</f>
        <v xml:space="preserve"> </v>
      </c>
      <c r="H2086" s="153"/>
      <c r="I2086" s="144" t="str">
        <f>IF(C2086&gt;0,VLOOKUP(C2086,[5]!EQUIPOS[#Data],4,0)," ")</f>
        <v xml:space="preserve"> </v>
      </c>
      <c r="J2086" s="145" t="str">
        <f t="shared" si="43"/>
        <v/>
      </c>
    </row>
    <row r="2087" spans="3:12" x14ac:dyDescent="0.25">
      <c r="C2087" s="110"/>
      <c r="E2087" s="352" t="str">
        <f>IF(C2087&gt;0,VLOOKUP(C2087,[5]!EQUIPOS[#Data],2,0)," ")</f>
        <v xml:space="preserve"> </v>
      </c>
      <c r="F2087" s="353"/>
      <c r="G2087" s="142" t="str">
        <f>IF(C2087&gt;0,VLOOKUP(C2087,[5]!EQUIPOS[#Data],3,0)," ")</f>
        <v xml:space="preserve"> </v>
      </c>
      <c r="H2087" s="153"/>
      <c r="I2087" s="144" t="str">
        <f>IF(C2087&gt;0,VLOOKUP(C2087,[5]!EQUIPOS[#Data],4,0)," ")</f>
        <v xml:space="preserve"> </v>
      </c>
      <c r="J2087" s="145" t="str">
        <f t="shared" si="43"/>
        <v/>
      </c>
    </row>
    <row r="2088" spans="3:12" x14ac:dyDescent="0.25">
      <c r="C2088" s="110"/>
      <c r="E2088" s="352" t="str">
        <f>IF(C2088&gt;0,VLOOKUP(C2088,[5]!EQUIPOS[#Data],2,0)," ")</f>
        <v xml:space="preserve"> </v>
      </c>
      <c r="F2088" s="353"/>
      <c r="G2088" s="142" t="str">
        <f>IF(C2088&gt;0,VLOOKUP(C2088,[5]!EQUIPOS[#Data],3,0)," ")</f>
        <v xml:space="preserve"> </v>
      </c>
      <c r="H2088" s="153"/>
      <c r="I2088" s="144" t="str">
        <f>IF(C2088&gt;0,VLOOKUP(C2088,[5]!EQUIPOS[#Data],4,0)," ")</f>
        <v xml:space="preserve"> </v>
      </c>
      <c r="J2088" s="145" t="str">
        <f t="shared" si="43"/>
        <v/>
      </c>
    </row>
    <row r="2089" spans="3:12" x14ac:dyDescent="0.25">
      <c r="C2089" s="110"/>
      <c r="E2089" s="352" t="str">
        <f>IF(C2089&gt;0,VLOOKUP(C2089,[5]!EQUIPOS[#Data],2,0)," ")</f>
        <v xml:space="preserve"> </v>
      </c>
      <c r="F2089" s="353"/>
      <c r="G2089" s="142" t="str">
        <f>IF(C2089&gt;0,VLOOKUP(C2089,[5]!EQUIPOS[#Data],3,0)," ")</f>
        <v xml:space="preserve"> </v>
      </c>
      <c r="H2089" s="152"/>
      <c r="I2089" s="144" t="str">
        <f>IF(C2089&gt;0,VLOOKUP(C2089,[5]!EQUIPOS[#Data],4,0)," ")</f>
        <v xml:space="preserve"> </v>
      </c>
      <c r="J2089" s="145" t="str">
        <f t="shared" si="43"/>
        <v/>
      </c>
    </row>
    <row r="2090" spans="3:12" ht="15.75" thickBot="1" x14ac:dyDescent="0.3">
      <c r="C2090" s="110"/>
      <c r="E2090" s="352" t="str">
        <f>IF(C2090&gt;0,VLOOKUP(C2090,[5]!EQUIPOS[#Data],2,0)," ")</f>
        <v xml:space="preserve"> </v>
      </c>
      <c r="F2090" s="353"/>
      <c r="G2090" s="142" t="str">
        <f>IF(C2090&gt;0,VLOOKUP(C2090,[5]!EQUIPOS[#Data],3,0)," ")</f>
        <v xml:space="preserve"> </v>
      </c>
      <c r="H2090" s="152"/>
      <c r="I2090" s="144" t="str">
        <f>IF(C2090&gt;0,VLOOKUP(C2090,[5]!EQUIPOS[#Data],4,0)," ")</f>
        <v xml:space="preserve"> </v>
      </c>
      <c r="J2090" s="145" t="str">
        <f t="shared" si="43"/>
        <v/>
      </c>
    </row>
    <row r="2091" spans="3:12" ht="15.75" thickBot="1" x14ac:dyDescent="0.3">
      <c r="C2091" s="110"/>
      <c r="E2091" s="137"/>
      <c r="F2091" s="354" t="s">
        <v>443</v>
      </c>
      <c r="G2091" s="354"/>
      <c r="H2091" s="354"/>
      <c r="I2091" s="354"/>
      <c r="J2091" s="138">
        <f>ROUND(SUM(J2085:J2090),2)</f>
        <v>2091.4899999999998</v>
      </c>
    </row>
    <row r="2092" spans="3:12" ht="12" customHeight="1" thickBot="1" x14ac:dyDescent="0.3">
      <c r="C2092" s="110"/>
      <c r="E2092" s="137"/>
      <c r="F2092" s="155"/>
      <c r="G2092" s="156"/>
      <c r="H2092" s="123"/>
      <c r="I2092" s="124"/>
      <c r="J2092" s="157"/>
    </row>
    <row r="2093" spans="3:12" x14ac:dyDescent="0.25">
      <c r="C2093" s="110"/>
      <c r="E2093" s="158"/>
      <c r="F2093" s="355" t="s">
        <v>2</v>
      </c>
      <c r="G2093" s="355"/>
      <c r="H2093" s="355"/>
      <c r="I2093" s="355"/>
      <c r="J2093" s="159">
        <f>+J2091+J2081+J2075+J2067</f>
        <v>156769.89000000001</v>
      </c>
      <c r="L2093" s="161">
        <f>VLOOKUP(C2050,'[5]ITEMS NP'!$E$7:$I$68,5,0)</f>
        <v>156769.89000000001</v>
      </c>
    </row>
    <row r="2094" spans="3:12" x14ac:dyDescent="0.25">
      <c r="E2094" s="162"/>
      <c r="F2094" s="163"/>
      <c r="G2094" s="164"/>
      <c r="H2094" s="165"/>
      <c r="I2094" s="166"/>
      <c r="J2094" s="167"/>
    </row>
    <row r="2095" spans="3:12" x14ac:dyDescent="0.25">
      <c r="E2095" s="168" t="s">
        <v>455</v>
      </c>
      <c r="F2095" s="169"/>
      <c r="G2095" s="170"/>
      <c r="H2095" s="171"/>
      <c r="I2095" s="172"/>
      <c r="J2095" s="173"/>
    </row>
    <row r="2096" spans="3:12" x14ac:dyDescent="0.25">
      <c r="E2096" s="168"/>
      <c r="F2096" s="169"/>
      <c r="G2096" s="170"/>
      <c r="H2096" s="171"/>
      <c r="I2096" s="172"/>
      <c r="J2096" s="173"/>
    </row>
    <row r="2097" spans="5:10" x14ac:dyDescent="0.25">
      <c r="E2097" s="168"/>
      <c r="F2097" s="169"/>
      <c r="G2097" s="170"/>
      <c r="H2097" s="171"/>
      <c r="I2097" s="172"/>
      <c r="J2097" s="173"/>
    </row>
    <row r="2098" spans="5:10" x14ac:dyDescent="0.25">
      <c r="E2098" s="168"/>
      <c r="F2098" s="169"/>
      <c r="G2098" s="170"/>
      <c r="H2098" s="171"/>
      <c r="I2098" s="172"/>
      <c r="J2098" s="173"/>
    </row>
    <row r="2099" spans="5:10" x14ac:dyDescent="0.25">
      <c r="E2099" s="334" t="s">
        <v>456</v>
      </c>
      <c r="F2099" s="335"/>
      <c r="G2099" s="335"/>
      <c r="H2099" s="336" t="s">
        <v>457</v>
      </c>
      <c r="I2099" s="336"/>
      <c r="J2099" s="337"/>
    </row>
    <row r="2100" spans="5:10" x14ac:dyDescent="0.25">
      <c r="E2100" s="334" t="s">
        <v>458</v>
      </c>
      <c r="F2100" s="335"/>
      <c r="G2100" s="335"/>
      <c r="H2100" s="336" t="s">
        <v>459</v>
      </c>
      <c r="I2100" s="336"/>
      <c r="J2100" s="337"/>
    </row>
    <row r="2101" spans="5:10" x14ac:dyDescent="0.25">
      <c r="E2101" s="334" t="s">
        <v>460</v>
      </c>
      <c r="F2101" s="335"/>
      <c r="G2101" s="335"/>
      <c r="H2101" s="336" t="s">
        <v>461</v>
      </c>
      <c r="I2101" s="336"/>
      <c r="J2101" s="337"/>
    </row>
    <row r="2102" spans="5:10" x14ac:dyDescent="0.25">
      <c r="E2102" s="334" t="s">
        <v>462</v>
      </c>
      <c r="F2102" s="335"/>
      <c r="G2102" s="335"/>
      <c r="H2102" s="336" t="s">
        <v>463</v>
      </c>
      <c r="I2102" s="336"/>
      <c r="J2102" s="337"/>
    </row>
    <row r="2103" spans="5:10" x14ac:dyDescent="0.25">
      <c r="E2103" s="338" t="s">
        <v>464</v>
      </c>
      <c r="F2103" s="339"/>
      <c r="G2103" s="339"/>
      <c r="H2103" s="339" t="s">
        <v>465</v>
      </c>
      <c r="I2103" s="339"/>
      <c r="J2103" s="340"/>
    </row>
    <row r="2104" spans="5:10" ht="14.45" hidden="1" customHeight="1" x14ac:dyDescent="0.25">
      <c r="E2104" s="341" t="s">
        <v>466</v>
      </c>
      <c r="F2104" s="342"/>
      <c r="G2104" s="342"/>
      <c r="H2104" s="342"/>
      <c r="I2104" s="342"/>
      <c r="J2104" s="343"/>
    </row>
    <row r="2105" spans="5:10" hidden="1" x14ac:dyDescent="0.25">
      <c r="E2105" s="344"/>
      <c r="F2105" s="345"/>
      <c r="G2105" s="345"/>
      <c r="H2105" s="345"/>
      <c r="I2105" s="345"/>
      <c r="J2105" s="346"/>
    </row>
    <row r="2106" spans="5:10" hidden="1" x14ac:dyDescent="0.25">
      <c r="E2106" s="347" t="str">
        <f>+E2050</f>
        <v xml:space="preserve">SALIDA PARA INTERRUPTOR SENCILLO, EN TUBERIA EMT </v>
      </c>
      <c r="F2106" s="347"/>
      <c r="G2106" s="347"/>
      <c r="H2106" s="347"/>
      <c r="I2106" s="111" t="s">
        <v>431</v>
      </c>
      <c r="J2106" s="112" t="str">
        <f>+J2050</f>
        <v>UN</v>
      </c>
    </row>
    <row r="2107" spans="5:10" ht="21" hidden="1" customHeight="1" x14ac:dyDescent="0.25">
      <c r="E2107" s="348"/>
      <c r="F2107" s="348"/>
      <c r="G2107" s="348"/>
      <c r="H2107" s="348"/>
      <c r="I2107" s="113" t="s">
        <v>432</v>
      </c>
      <c r="J2107" s="114" t="str">
        <f>+J2051</f>
        <v>NP-41</v>
      </c>
    </row>
    <row r="2108" spans="5:10" hidden="1" x14ac:dyDescent="0.25">
      <c r="E2108" s="349" t="s">
        <v>557</v>
      </c>
      <c r="F2108" s="350"/>
      <c r="G2108" s="350"/>
      <c r="H2108" s="350"/>
      <c r="I2108" s="350"/>
      <c r="J2108" s="351"/>
    </row>
    <row r="2109" spans="5:10" hidden="1" x14ac:dyDescent="0.25">
      <c r="E2109" s="174"/>
      <c r="F2109" s="175"/>
      <c r="G2109" s="175"/>
      <c r="H2109" s="175"/>
      <c r="I2109" s="175"/>
      <c r="J2109" s="176"/>
    </row>
    <row r="2110" spans="5:10" hidden="1" x14ac:dyDescent="0.25">
      <c r="E2110" s="174"/>
      <c r="F2110" s="175"/>
      <c r="G2110" s="175"/>
      <c r="H2110" s="175"/>
      <c r="I2110" s="175"/>
      <c r="J2110" s="176"/>
    </row>
    <row r="2111" spans="5:10" hidden="1" x14ac:dyDescent="0.25">
      <c r="E2111" s="174"/>
      <c r="F2111" s="175"/>
      <c r="G2111" s="175"/>
      <c r="H2111" s="175"/>
      <c r="I2111" s="175"/>
      <c r="J2111" s="176"/>
    </row>
    <row r="2112" spans="5:10" hidden="1" x14ac:dyDescent="0.25">
      <c r="E2112" s="174"/>
      <c r="F2112" s="175"/>
      <c r="G2112" s="175"/>
      <c r="H2112" s="175"/>
      <c r="I2112" s="175"/>
      <c r="J2112" s="176"/>
    </row>
    <row r="2113" spans="5:10" hidden="1" x14ac:dyDescent="0.25">
      <c r="E2113" s="174"/>
      <c r="F2113" s="175"/>
      <c r="G2113" s="175"/>
      <c r="H2113" s="175"/>
      <c r="I2113" s="175"/>
      <c r="J2113" s="176"/>
    </row>
    <row r="2114" spans="5:10" hidden="1" x14ac:dyDescent="0.25">
      <c r="E2114" s="174"/>
      <c r="F2114" s="175"/>
      <c r="G2114" s="175"/>
      <c r="H2114" s="175"/>
      <c r="I2114" s="175"/>
      <c r="J2114" s="176"/>
    </row>
    <row r="2115" spans="5:10" hidden="1" x14ac:dyDescent="0.25">
      <c r="E2115" s="174"/>
      <c r="F2115" s="175"/>
      <c r="G2115" s="175"/>
      <c r="H2115" s="175"/>
      <c r="I2115" s="175"/>
      <c r="J2115" s="176"/>
    </row>
    <row r="2116" spans="5:10" hidden="1" x14ac:dyDescent="0.25">
      <c r="E2116" s="174"/>
      <c r="F2116" s="175"/>
      <c r="G2116" s="175"/>
      <c r="H2116" s="175"/>
      <c r="I2116" s="175"/>
      <c r="J2116" s="176"/>
    </row>
    <row r="2117" spans="5:10" hidden="1" x14ac:dyDescent="0.25">
      <c r="E2117" s="174"/>
      <c r="F2117" s="175"/>
      <c r="G2117" s="175"/>
      <c r="H2117" s="175"/>
      <c r="I2117" s="175"/>
      <c r="J2117" s="176"/>
    </row>
    <row r="2118" spans="5:10" hidden="1" x14ac:dyDescent="0.25">
      <c r="E2118" s="174"/>
      <c r="F2118" s="175"/>
      <c r="G2118" s="175"/>
      <c r="H2118" s="175"/>
      <c r="I2118" s="175"/>
      <c r="J2118" s="176"/>
    </row>
    <row r="2119" spans="5:10" hidden="1" x14ac:dyDescent="0.25">
      <c r="E2119" s="174"/>
      <c r="F2119" s="175"/>
      <c r="G2119" s="175"/>
      <c r="H2119" s="175"/>
      <c r="I2119" s="175"/>
      <c r="J2119" s="176"/>
    </row>
    <row r="2120" spans="5:10" hidden="1" x14ac:dyDescent="0.25">
      <c r="E2120" s="174"/>
      <c r="F2120" s="175"/>
      <c r="G2120" s="175"/>
      <c r="H2120" s="175"/>
      <c r="I2120" s="175"/>
      <c r="J2120" s="176"/>
    </row>
    <row r="2121" spans="5:10" hidden="1" x14ac:dyDescent="0.25">
      <c r="E2121" s="174"/>
      <c r="F2121" s="175"/>
      <c r="G2121" s="175"/>
      <c r="H2121" s="175"/>
      <c r="I2121" s="175"/>
      <c r="J2121" s="176"/>
    </row>
    <row r="2122" spans="5:10" hidden="1" x14ac:dyDescent="0.25">
      <c r="E2122" s="174"/>
      <c r="F2122" s="175"/>
      <c r="G2122" s="175"/>
      <c r="H2122" s="175"/>
      <c r="I2122" s="175"/>
      <c r="J2122" s="176"/>
    </row>
    <row r="2123" spans="5:10" hidden="1" x14ac:dyDescent="0.25">
      <c r="E2123" s="174"/>
      <c r="F2123" s="175"/>
      <c r="G2123" s="175"/>
      <c r="H2123" s="175"/>
      <c r="I2123" s="175"/>
      <c r="J2123" s="176"/>
    </row>
    <row r="2124" spans="5:10" hidden="1" x14ac:dyDescent="0.25">
      <c r="E2124" s="174"/>
      <c r="F2124" s="175"/>
      <c r="G2124" s="175"/>
      <c r="H2124" s="175"/>
      <c r="I2124" s="175"/>
      <c r="J2124" s="176"/>
    </row>
    <row r="2125" spans="5:10" hidden="1" x14ac:dyDescent="0.25">
      <c r="E2125" s="349"/>
      <c r="F2125" s="350"/>
      <c r="G2125" s="350"/>
      <c r="H2125" s="350"/>
      <c r="I2125" s="350"/>
      <c r="J2125" s="351"/>
    </row>
    <row r="2126" spans="5:10" hidden="1" x14ac:dyDescent="0.25">
      <c r="E2126" s="174"/>
      <c r="F2126" s="175"/>
      <c r="G2126" s="175"/>
      <c r="H2126" s="175"/>
      <c r="I2126" s="175"/>
      <c r="J2126" s="176"/>
    </row>
    <row r="2127" spans="5:10" hidden="1" x14ac:dyDescent="0.25">
      <c r="E2127" s="174"/>
      <c r="F2127" s="175"/>
      <c r="G2127" s="175"/>
      <c r="H2127" s="175"/>
      <c r="I2127" s="175"/>
      <c r="J2127" s="176"/>
    </row>
    <row r="2128" spans="5:10" hidden="1" x14ac:dyDescent="0.25">
      <c r="E2128" s="174"/>
      <c r="F2128" s="175"/>
      <c r="G2128" s="175"/>
      <c r="H2128" s="175"/>
      <c r="I2128" s="175"/>
      <c r="J2128" s="176"/>
    </row>
    <row r="2129" spans="5:10" hidden="1" x14ac:dyDescent="0.25">
      <c r="E2129" s="174"/>
      <c r="F2129" s="175"/>
      <c r="G2129" s="175"/>
      <c r="H2129" s="175"/>
      <c r="I2129" s="175"/>
      <c r="J2129" s="176"/>
    </row>
    <row r="2130" spans="5:10" hidden="1" x14ac:dyDescent="0.25">
      <c r="E2130" s="174"/>
      <c r="F2130" s="175"/>
      <c r="G2130" s="175"/>
      <c r="H2130" s="175"/>
      <c r="I2130" s="175"/>
      <c r="J2130" s="176"/>
    </row>
    <row r="2131" spans="5:10" hidden="1" x14ac:dyDescent="0.25">
      <c r="E2131" s="174"/>
      <c r="F2131" s="175"/>
      <c r="G2131" s="175"/>
      <c r="H2131" s="175"/>
      <c r="I2131" s="175"/>
      <c r="J2131" s="176"/>
    </row>
    <row r="2132" spans="5:10" hidden="1" x14ac:dyDescent="0.25">
      <c r="E2132" s="174"/>
      <c r="F2132" s="175"/>
      <c r="G2132" s="175"/>
      <c r="H2132" s="175"/>
      <c r="I2132" s="175"/>
      <c r="J2132" s="176"/>
    </row>
    <row r="2133" spans="5:10" hidden="1" x14ac:dyDescent="0.25">
      <c r="E2133" s="174"/>
      <c r="F2133" s="175"/>
      <c r="G2133" s="175"/>
      <c r="H2133" s="175"/>
      <c r="I2133" s="175"/>
      <c r="J2133" s="176"/>
    </row>
    <row r="2134" spans="5:10" hidden="1" x14ac:dyDescent="0.25">
      <c r="E2134" s="174"/>
      <c r="F2134" s="175"/>
      <c r="G2134" s="175"/>
      <c r="H2134" s="175"/>
      <c r="I2134" s="175"/>
      <c r="J2134" s="176"/>
    </row>
    <row r="2135" spans="5:10" hidden="1" x14ac:dyDescent="0.25">
      <c r="E2135" s="174"/>
      <c r="F2135" s="175"/>
      <c r="G2135" s="175"/>
      <c r="H2135" s="175"/>
      <c r="I2135" s="175"/>
      <c r="J2135" s="176"/>
    </row>
    <row r="2136" spans="5:10" hidden="1" x14ac:dyDescent="0.25">
      <c r="E2136" s="174"/>
      <c r="F2136" s="175"/>
      <c r="G2136" s="175"/>
      <c r="H2136" s="175"/>
      <c r="I2136" s="175"/>
      <c r="J2136" s="176"/>
    </row>
    <row r="2137" spans="5:10" hidden="1" x14ac:dyDescent="0.25">
      <c r="E2137" s="174"/>
      <c r="F2137" s="175"/>
      <c r="G2137" s="175"/>
      <c r="H2137" s="175"/>
      <c r="I2137" s="175"/>
      <c r="J2137" s="176"/>
    </row>
    <row r="2138" spans="5:10" hidden="1" x14ac:dyDescent="0.25">
      <c r="E2138" s="174"/>
      <c r="F2138" s="175"/>
      <c r="G2138" s="175"/>
      <c r="H2138" s="175"/>
      <c r="I2138" s="175"/>
      <c r="J2138" s="176"/>
    </row>
    <row r="2139" spans="5:10" hidden="1" x14ac:dyDescent="0.25">
      <c r="E2139" s="177"/>
      <c r="F2139" s="178"/>
      <c r="G2139" s="178"/>
      <c r="H2139" s="178"/>
      <c r="I2139" s="178"/>
      <c r="J2139" s="179"/>
    </row>
    <row r="2140" spans="5:10" hidden="1" x14ac:dyDescent="0.25">
      <c r="E2140" s="162"/>
      <c r="F2140" s="163"/>
      <c r="G2140" s="164"/>
      <c r="H2140" s="165"/>
      <c r="I2140" s="166"/>
      <c r="J2140" s="167"/>
    </row>
    <row r="2141" spans="5:10" hidden="1" x14ac:dyDescent="0.25">
      <c r="E2141" s="168" t="s">
        <v>455</v>
      </c>
      <c r="F2141" s="169"/>
      <c r="G2141" s="170"/>
      <c r="H2141" s="171"/>
      <c r="I2141" s="172"/>
      <c r="J2141" s="173"/>
    </row>
    <row r="2142" spans="5:10" hidden="1" x14ac:dyDescent="0.25">
      <c r="E2142" s="168"/>
      <c r="F2142" s="169"/>
      <c r="G2142" s="170"/>
      <c r="H2142" s="171"/>
      <c r="I2142" s="172"/>
      <c r="J2142" s="173"/>
    </row>
    <row r="2143" spans="5:10" hidden="1" x14ac:dyDescent="0.25">
      <c r="E2143" s="168"/>
      <c r="F2143" s="169"/>
      <c r="G2143" s="170"/>
      <c r="H2143" s="171"/>
      <c r="I2143" s="172"/>
      <c r="J2143" s="173"/>
    </row>
    <row r="2144" spans="5:10" hidden="1" x14ac:dyDescent="0.25">
      <c r="E2144" s="168"/>
      <c r="F2144" s="169"/>
      <c r="G2144" s="170"/>
      <c r="H2144" s="171"/>
      <c r="I2144" s="172"/>
      <c r="J2144" s="173"/>
    </row>
    <row r="2145" spans="1:10" hidden="1" x14ac:dyDescent="0.25">
      <c r="E2145" s="334" t="s">
        <v>456</v>
      </c>
      <c r="F2145" s="335"/>
      <c r="G2145" s="335"/>
      <c r="H2145" s="336" t="s">
        <v>457</v>
      </c>
      <c r="I2145" s="336"/>
      <c r="J2145" s="337"/>
    </row>
    <row r="2146" spans="1:10" hidden="1" x14ac:dyDescent="0.25">
      <c r="E2146" s="334" t="s">
        <v>458</v>
      </c>
      <c r="F2146" s="335"/>
      <c r="G2146" s="335"/>
      <c r="H2146" s="336" t="s">
        <v>459</v>
      </c>
      <c r="I2146" s="336"/>
      <c r="J2146" s="337"/>
    </row>
    <row r="2147" spans="1:10" hidden="1" x14ac:dyDescent="0.25">
      <c r="E2147" s="334" t="s">
        <v>460</v>
      </c>
      <c r="F2147" s="335"/>
      <c r="G2147" s="335"/>
      <c r="H2147" s="336" t="s">
        <v>461</v>
      </c>
      <c r="I2147" s="336"/>
      <c r="J2147" s="337"/>
    </row>
    <row r="2148" spans="1:10" hidden="1" x14ac:dyDescent="0.25">
      <c r="E2148" s="334" t="s">
        <v>462</v>
      </c>
      <c r="F2148" s="335"/>
      <c r="G2148" s="335"/>
      <c r="H2148" s="336" t="s">
        <v>463</v>
      </c>
      <c r="I2148" s="336"/>
      <c r="J2148" s="337"/>
    </row>
    <row r="2149" spans="1:10" hidden="1" x14ac:dyDescent="0.25">
      <c r="E2149" s="338" t="s">
        <v>464</v>
      </c>
      <c r="F2149" s="339"/>
      <c r="G2149" s="339"/>
      <c r="H2149" s="339" t="s">
        <v>465</v>
      </c>
      <c r="I2149" s="339"/>
      <c r="J2149" s="340"/>
    </row>
    <row r="2150" spans="1:10" ht="22.5" customHeight="1" x14ac:dyDescent="0.25">
      <c r="A2150" t="s">
        <v>430</v>
      </c>
      <c r="B2150" s="109">
        <v>42</v>
      </c>
      <c r="C2150" s="110" t="str">
        <f>+A2150&amp;B2150</f>
        <v>NP-42</v>
      </c>
      <c r="E2150" s="347" t="str">
        <f>VLOOKUP(C2150,'[5]ITEMS NP'!$E$7:$G$61,2,0)</f>
        <v xml:space="preserve">SALIDA PARA LUMINARIA DE EMERGENCIA </v>
      </c>
      <c r="F2150" s="347"/>
      <c r="G2150" s="347"/>
      <c r="H2150" s="347"/>
      <c r="I2150" s="111" t="s">
        <v>431</v>
      </c>
      <c r="J2150" s="112" t="str">
        <f>VLOOKUP(C2150,'[5]ITEMS NP'!$E$7:$G$61,3,0)</f>
        <v>UN</v>
      </c>
    </row>
    <row r="2151" spans="1:10" x14ac:dyDescent="0.25">
      <c r="C2151" s="110"/>
      <c r="E2151" s="348"/>
      <c r="F2151" s="348"/>
      <c r="G2151" s="348"/>
      <c r="H2151" s="348"/>
      <c r="I2151" s="113" t="s">
        <v>432</v>
      </c>
      <c r="J2151" s="114" t="str">
        <f>VLOOKUP(C2150,'[5]ITEMS NP'!$E$7:$G$61,1,0)</f>
        <v>NP-42</v>
      </c>
    </row>
    <row r="2152" spans="1:10" ht="12" customHeight="1" x14ac:dyDescent="0.25">
      <c r="C2152" s="110"/>
      <c r="E2152" s="115"/>
      <c r="F2152" s="116"/>
      <c r="G2152" s="117"/>
      <c r="H2152" s="118"/>
      <c r="I2152" s="119"/>
      <c r="J2152" s="120"/>
    </row>
    <row r="2153" spans="1:10" x14ac:dyDescent="0.25">
      <c r="B2153" s="121"/>
      <c r="C2153" s="110"/>
      <c r="E2153" s="358" t="s">
        <v>435</v>
      </c>
      <c r="F2153" s="358"/>
      <c r="G2153" s="358"/>
      <c r="H2153" s="123"/>
      <c r="I2153" s="124"/>
      <c r="J2153" s="125"/>
    </row>
    <row r="2154" spans="1:10" x14ac:dyDescent="0.25">
      <c r="C2154" s="110"/>
      <c r="E2154" s="126" t="s">
        <v>436</v>
      </c>
      <c r="F2154" s="127" t="s">
        <v>437</v>
      </c>
      <c r="G2154" s="128" t="s">
        <v>18</v>
      </c>
      <c r="H2154" s="128" t="s">
        <v>438</v>
      </c>
      <c r="I2154" s="129" t="s">
        <v>439</v>
      </c>
      <c r="J2154" s="130" t="s">
        <v>440</v>
      </c>
    </row>
    <row r="2155" spans="1:10" x14ac:dyDescent="0.25">
      <c r="C2155" s="110" t="s">
        <v>559</v>
      </c>
      <c r="E2155" s="131" t="str">
        <f>IF(C2155&gt;0,VLOOKUP(C2155,[5]!materiales[#Data],2,0)," ")</f>
        <v xml:space="preserve">Caja  2400 metalica </v>
      </c>
      <c r="F2155" s="132" t="str">
        <f>IF(C2155&gt;0,VLOOKUP(C2155,[5]!materiales[#Data],3,0)," ")</f>
        <v>UND</v>
      </c>
      <c r="G2155" s="133">
        <v>1</v>
      </c>
      <c r="H2155" s="134">
        <v>0</v>
      </c>
      <c r="I2155" s="135">
        <f>IF(C2155&gt;0,VLOOKUP(C2155,[5]!materiales[#Data],4,0)," ")</f>
        <v>4578</v>
      </c>
      <c r="J2155" s="135">
        <f t="shared" ref="J2155:J2165" si="44">+IFERROR((G2155*I2155)+(G2155*H2155*I2155),"")</f>
        <v>4578</v>
      </c>
    </row>
    <row r="2156" spans="1:10" x14ac:dyDescent="0.25">
      <c r="C2156" s="110" t="s">
        <v>538</v>
      </c>
      <c r="E2156" s="131" t="str">
        <f>IF(C2156&gt;0,VLOOKUP(C2156,[5]!materiales[#Data],2,0)," ")</f>
        <v>TUBO EMT 3/4"</v>
      </c>
      <c r="F2156" s="132" t="str">
        <f>IF(C2156&gt;0,VLOOKUP(C2156,[5]!materiales[#Data],3,0)," ")</f>
        <v>ML</v>
      </c>
      <c r="G2156" s="136">
        <v>3</v>
      </c>
      <c r="H2156" s="134">
        <v>0</v>
      </c>
      <c r="I2156" s="135">
        <f>IF(C2156&gt;0,VLOOKUP(C2156,[5]!materiales[#Data],4,0)," ")</f>
        <v>15478.000000000002</v>
      </c>
      <c r="J2156" s="135">
        <f t="shared" si="44"/>
        <v>46434.000000000007</v>
      </c>
    </row>
    <row r="2157" spans="1:10" x14ac:dyDescent="0.25">
      <c r="C2157" s="110" t="s">
        <v>539</v>
      </c>
      <c r="E2157" s="131" t="str">
        <f>IF(C2157&gt;0,VLOOKUP(C2157,[5]!materiales[#Data],2,0)," ")</f>
        <v>AdaPtador  terminal  emt 3/4</v>
      </c>
      <c r="F2157" s="132" t="str">
        <f>IF(C2157&gt;0,VLOOKUP(C2157,[5]!materiales[#Data],3,0)," ")</f>
        <v>UND</v>
      </c>
      <c r="G2157" s="132">
        <v>1</v>
      </c>
      <c r="H2157" s="134">
        <v>0</v>
      </c>
      <c r="I2157" s="135">
        <f>IF(C2157&gt;0,VLOOKUP(C2157,[5]!materiales[#Data],4,0)," ")</f>
        <v>2180</v>
      </c>
      <c r="J2157" s="135">
        <f t="shared" si="44"/>
        <v>2180</v>
      </c>
    </row>
    <row r="2158" spans="1:10" x14ac:dyDescent="0.25">
      <c r="C2158" s="110" t="s">
        <v>540</v>
      </c>
      <c r="E2158" s="131" t="str">
        <f>IF(C2158&gt;0,VLOOKUP(C2158,[5]!materiales[#Data],2,0)," ")</f>
        <v>Cable   en cobre  AWG THHN/THWN Nª 12</v>
      </c>
      <c r="F2158" s="132" t="str">
        <f>IF(C2158&gt;0,VLOOKUP(C2158,[5]!materiales[#Data],3,0)," ")</f>
        <v>ML</v>
      </c>
      <c r="G2158" s="132">
        <v>9</v>
      </c>
      <c r="H2158" s="134">
        <v>0.05</v>
      </c>
      <c r="I2158" s="135">
        <f>IF(C2158&gt;0,VLOOKUP(C2158,[5]!materiales[#Data],4,0)," ")</f>
        <v>2616</v>
      </c>
      <c r="J2158" s="135">
        <f t="shared" si="44"/>
        <v>24721.200000000001</v>
      </c>
    </row>
    <row r="2159" spans="1:10" x14ac:dyDescent="0.25">
      <c r="C2159" s="110" t="s">
        <v>542</v>
      </c>
      <c r="E2159" s="131" t="str">
        <f>IF(C2159&gt;0,VLOOKUP(C2159,[5]!materiales[#Data],2,0)," ")</f>
        <v>Adaptador  union  emt 3/4</v>
      </c>
      <c r="F2159" s="132" t="str">
        <f>IF(C2159&gt;0,VLOOKUP(C2159,[5]!materiales[#Data],3,0)," ")</f>
        <v>UND</v>
      </c>
      <c r="G2159" s="132">
        <v>1</v>
      </c>
      <c r="H2159" s="134">
        <v>0</v>
      </c>
      <c r="I2159" s="135">
        <f>IF(C2159&gt;0,VLOOKUP(C2159,[5]!materiales[#Data],4,0)," ")</f>
        <v>2180</v>
      </c>
      <c r="J2159" s="135">
        <f t="shared" si="44"/>
        <v>2180</v>
      </c>
    </row>
    <row r="2160" spans="1:10" x14ac:dyDescent="0.25">
      <c r="C2160" s="110" t="s">
        <v>543</v>
      </c>
      <c r="E2160" s="131" t="str">
        <f>IF(C2160&gt;0,VLOOKUP(C2160,[5]!materiales[#Data],2,0)," ")</f>
        <v>abrazadera metalica de  3/4</v>
      </c>
      <c r="F2160" s="132" t="str">
        <f>IF(C2160&gt;0,VLOOKUP(C2160,[5]!materiales[#Data],3,0)," ")</f>
        <v>UND</v>
      </c>
      <c r="G2160" s="132">
        <v>6</v>
      </c>
      <c r="H2160" s="134">
        <v>0</v>
      </c>
      <c r="I2160" s="135">
        <f>IF(C2160&gt;0,VLOOKUP(C2160,[5]!materiales[#Data],4,0)," ")</f>
        <v>436.00000000000006</v>
      </c>
      <c r="J2160" s="135">
        <f t="shared" si="44"/>
        <v>2616.0000000000005</v>
      </c>
    </row>
    <row r="2161" spans="3:10" x14ac:dyDescent="0.25">
      <c r="C2161" s="110" t="s">
        <v>528</v>
      </c>
      <c r="E2161" s="131" t="str">
        <f>IF(C2161&gt;0,VLOOKUP(C2161,[5]!materiales[#Data],2,0)," ")</f>
        <v>cinta aislante 3M 10m</v>
      </c>
      <c r="F2161" s="132" t="str">
        <f>IF(C2161&gt;0,VLOOKUP(C2161,[5]!materiales[#Data],3,0)," ")</f>
        <v>UND</v>
      </c>
      <c r="G2161" s="132">
        <v>0.1</v>
      </c>
      <c r="H2161" s="134">
        <v>0.05</v>
      </c>
      <c r="I2161" s="135">
        <f>IF(C2161&gt;0,VLOOKUP(C2161,[5]!materiales[#Data],4,0)," ")</f>
        <v>12000</v>
      </c>
      <c r="J2161" s="135">
        <f t="shared" si="44"/>
        <v>1260</v>
      </c>
    </row>
    <row r="2162" spans="3:10" x14ac:dyDescent="0.25">
      <c r="C2162" s="110"/>
      <c r="E2162" s="182" t="s">
        <v>554</v>
      </c>
      <c r="F2162" s="132" t="s">
        <v>552</v>
      </c>
      <c r="G2162" s="132">
        <v>0.5</v>
      </c>
      <c r="H2162" s="134">
        <v>0</v>
      </c>
      <c r="I2162" s="186">
        <v>14600</v>
      </c>
      <c r="J2162" s="135">
        <f t="shared" si="44"/>
        <v>7300</v>
      </c>
    </row>
    <row r="2163" spans="3:10" x14ac:dyDescent="0.25">
      <c r="C2163" s="110"/>
      <c r="E2163" s="182" t="s">
        <v>553</v>
      </c>
      <c r="F2163" s="132" t="s">
        <v>552</v>
      </c>
      <c r="G2163" s="132">
        <v>3</v>
      </c>
      <c r="H2163" s="134">
        <v>0</v>
      </c>
      <c r="I2163" s="186">
        <v>1053</v>
      </c>
      <c r="J2163" s="135">
        <f t="shared" si="44"/>
        <v>3159</v>
      </c>
    </row>
    <row r="2164" spans="3:10" x14ac:dyDescent="0.25">
      <c r="C2164" s="110"/>
      <c r="E2164" s="182" t="s">
        <v>545</v>
      </c>
      <c r="F2164" s="132" t="s">
        <v>546</v>
      </c>
      <c r="G2164" s="132">
        <v>0.05</v>
      </c>
      <c r="H2164" s="134">
        <v>0</v>
      </c>
      <c r="I2164" s="186">
        <v>90452</v>
      </c>
      <c r="J2164" s="135">
        <f t="shared" si="44"/>
        <v>4522.6000000000004</v>
      </c>
    </row>
    <row r="2165" spans="3:10" ht="15.75" thickBot="1" x14ac:dyDescent="0.3">
      <c r="C2165" s="110"/>
      <c r="E2165" s="182" t="s">
        <v>551</v>
      </c>
      <c r="F2165" s="132" t="s">
        <v>552</v>
      </c>
      <c r="G2165" s="132">
        <v>1</v>
      </c>
      <c r="H2165" s="134">
        <v>0</v>
      </c>
      <c r="I2165" s="186">
        <v>2600</v>
      </c>
      <c r="J2165" s="135">
        <f t="shared" si="44"/>
        <v>2600</v>
      </c>
    </row>
    <row r="2166" spans="3:10" ht="15.75" thickBot="1" x14ac:dyDescent="0.3">
      <c r="C2166" s="110"/>
      <c r="E2166" s="137"/>
      <c r="F2166" s="354" t="s">
        <v>443</v>
      </c>
      <c r="G2166" s="354"/>
      <c r="H2166" s="354"/>
      <c r="I2166" s="377"/>
      <c r="J2166" s="138">
        <f>ROUND(SUM(J2155:J2165),2)</f>
        <v>101550.8</v>
      </c>
    </row>
    <row r="2167" spans="3:10" ht="12" customHeight="1" x14ac:dyDescent="0.25">
      <c r="C2167" s="110"/>
      <c r="E2167" s="137"/>
      <c r="F2167" s="139"/>
      <c r="G2167" s="139"/>
      <c r="H2167" s="139"/>
      <c r="I2167" s="139"/>
      <c r="J2167" s="140"/>
    </row>
    <row r="2168" spans="3:10" x14ac:dyDescent="0.25">
      <c r="C2168" s="110"/>
      <c r="E2168" s="358" t="s">
        <v>444</v>
      </c>
      <c r="F2168" s="358"/>
      <c r="G2168" s="358"/>
      <c r="H2168" s="123"/>
      <c r="I2168" s="124"/>
      <c r="J2168" s="141"/>
    </row>
    <row r="2169" spans="3:10" x14ac:dyDescent="0.25">
      <c r="C2169" s="110"/>
      <c r="E2169" s="356" t="s">
        <v>436</v>
      </c>
      <c r="F2169" s="357"/>
      <c r="G2169" s="127" t="s">
        <v>437</v>
      </c>
      <c r="H2169" s="128" t="s">
        <v>445</v>
      </c>
      <c r="I2169" s="129" t="s">
        <v>439</v>
      </c>
      <c r="J2169" s="130" t="s">
        <v>440</v>
      </c>
    </row>
    <row r="2170" spans="3:10" x14ac:dyDescent="0.25">
      <c r="C2170" s="110" t="s">
        <v>500</v>
      </c>
      <c r="E2170" s="352" t="str">
        <f>IF(C2170&gt;0,VLOOKUP(C2170,[5]!M_O[#Data],2,0)," ")</f>
        <v>Cuadrilla FF (Electrica)+PREST.</v>
      </c>
      <c r="F2170" s="353"/>
      <c r="G2170" s="142" t="str">
        <f>IF(C2170&gt;0,VLOOKUP(C2170,[5]!M_O[#Data],3,0)," ")</f>
        <v>JRN</v>
      </c>
      <c r="H2170" s="143">
        <v>0.35</v>
      </c>
      <c r="I2170" s="144">
        <f>IF(C2170&gt;0,VLOOKUP(C2170,[5]!M_O[#Data],4,0)," ")</f>
        <v>209149</v>
      </c>
      <c r="J2170" s="145">
        <f>+IFERROR(H2170*I2170,"")</f>
        <v>73202.149999999994</v>
      </c>
    </row>
    <row r="2171" spans="3:10" x14ac:dyDescent="0.25">
      <c r="C2171" s="110"/>
      <c r="E2171" s="352" t="str">
        <f>IF(C2171&gt;0,VLOOKUP(C2171,[5]!M_O[#Data],2,0)," ")</f>
        <v xml:space="preserve"> </v>
      </c>
      <c r="F2171" s="353"/>
      <c r="G2171" s="142" t="str">
        <f>IF(C2171&gt;0,VLOOKUP(C2171,[5]!M_O[#Data],3,0)," ")</f>
        <v xml:space="preserve"> </v>
      </c>
      <c r="H2171" s="143"/>
      <c r="I2171" s="144" t="str">
        <f>IF(C2171&gt;0,VLOOKUP(C2171,[5]!M_O[#Data],4,0)," ")</f>
        <v xml:space="preserve"> </v>
      </c>
      <c r="J2171" s="145" t="str">
        <f>+IFERROR(H2171*I2171,"")</f>
        <v/>
      </c>
    </row>
    <row r="2172" spans="3:10" x14ac:dyDescent="0.25">
      <c r="C2172" s="110"/>
      <c r="E2172" s="352" t="str">
        <f>IF(C2172&gt;0,VLOOKUP(C2172,[5]!M_O[#Data],2,0)," ")</f>
        <v xml:space="preserve"> </v>
      </c>
      <c r="F2172" s="353"/>
      <c r="G2172" s="142" t="str">
        <f>IF(C2172&gt;0,VLOOKUP(C2172,[5]!M_O[#Data],3,0)," ")</f>
        <v xml:space="preserve"> </v>
      </c>
      <c r="H2172" s="143"/>
      <c r="I2172" s="144" t="str">
        <f>IF(C2172&gt;0,VLOOKUP(C2172,[5]!M_O[#Data],4,0)," ")</f>
        <v xml:space="preserve"> </v>
      </c>
      <c r="J2172" s="145" t="str">
        <f>+IFERROR(H2172*I2172,"")</f>
        <v/>
      </c>
    </row>
    <row r="2173" spans="3:10" ht="15.75" thickBot="1" x14ac:dyDescent="0.3">
      <c r="C2173" s="110"/>
      <c r="E2173" s="352" t="str">
        <f>IF(C2173&gt;0,VLOOKUP(C2173,[5]!M_O[#Data],2,0)," ")</f>
        <v xml:space="preserve"> </v>
      </c>
      <c r="F2173" s="353"/>
      <c r="G2173" s="142" t="str">
        <f>IF(C2173&gt;0,VLOOKUP(C2173,[5]!M_O[#Data],3,0)," ")</f>
        <v xml:space="preserve"> </v>
      </c>
      <c r="H2173" s="146"/>
      <c r="I2173" s="144" t="str">
        <f>IF(C2173&gt;0,VLOOKUP(C2173,[5]!M_O[#Data],4,0)," ")</f>
        <v xml:space="preserve"> </v>
      </c>
      <c r="J2173" s="145" t="str">
        <f>+IFERROR(H2173*I2173,"")</f>
        <v/>
      </c>
    </row>
    <row r="2174" spans="3:10" ht="15.75" thickBot="1" x14ac:dyDescent="0.3">
      <c r="C2174" s="110"/>
      <c r="E2174" s="137"/>
      <c r="F2174" s="359" t="s">
        <v>443</v>
      </c>
      <c r="G2174" s="360"/>
      <c r="H2174" s="360"/>
      <c r="I2174" s="360"/>
      <c r="J2174" s="138">
        <f>ROUND(SUM(J2170:J2173),2)</f>
        <v>73202.149999999994</v>
      </c>
    </row>
    <row r="2175" spans="3:10" ht="12" customHeight="1" x14ac:dyDescent="0.25">
      <c r="C2175" s="110"/>
      <c r="E2175" s="137"/>
      <c r="F2175" s="139"/>
      <c r="G2175" s="139"/>
      <c r="H2175" s="139"/>
      <c r="I2175" s="139"/>
      <c r="J2175" s="140"/>
    </row>
    <row r="2176" spans="3:10" x14ac:dyDescent="0.25">
      <c r="C2176" s="110"/>
      <c r="E2176" s="358" t="s">
        <v>447</v>
      </c>
      <c r="F2176" s="358"/>
      <c r="G2176" s="358"/>
      <c r="H2176" s="123"/>
      <c r="I2176" s="147"/>
      <c r="J2176" s="148"/>
    </row>
    <row r="2177" spans="3:12" x14ac:dyDescent="0.25">
      <c r="C2177" s="110"/>
      <c r="E2177" s="356" t="s">
        <v>436</v>
      </c>
      <c r="F2177" s="357"/>
      <c r="G2177" s="127" t="s">
        <v>437</v>
      </c>
      <c r="H2177" s="128" t="s">
        <v>445</v>
      </c>
      <c r="I2177" s="129" t="s">
        <v>439</v>
      </c>
      <c r="J2177" s="130" t="s">
        <v>440</v>
      </c>
    </row>
    <row r="2178" spans="3:12" x14ac:dyDescent="0.25">
      <c r="C2178" s="110"/>
      <c r="E2178" s="352"/>
      <c r="F2178" s="353"/>
      <c r="G2178" s="142"/>
      <c r="H2178" s="149"/>
      <c r="I2178" s="144"/>
      <c r="J2178" s="145"/>
    </row>
    <row r="2179" spans="3:12" ht="15.75" thickBot="1" x14ac:dyDescent="0.3">
      <c r="C2179" s="110"/>
      <c r="E2179" s="352"/>
      <c r="F2179" s="353"/>
      <c r="G2179" s="142"/>
      <c r="H2179" s="143"/>
      <c r="I2179" s="144"/>
      <c r="J2179" s="145"/>
    </row>
    <row r="2180" spans="3:12" ht="15.75" thickBot="1" x14ac:dyDescent="0.3">
      <c r="C2180" s="110"/>
      <c r="E2180" s="137"/>
      <c r="F2180" s="359" t="s">
        <v>443</v>
      </c>
      <c r="G2180" s="360"/>
      <c r="H2180" s="360"/>
      <c r="I2180" s="360"/>
      <c r="J2180" s="138">
        <f>ROUND(SUM(J2178:J2179),2)</f>
        <v>0</v>
      </c>
    </row>
    <row r="2181" spans="3:12" ht="12" customHeight="1" x14ac:dyDescent="0.25">
      <c r="C2181" s="110"/>
      <c r="E2181" s="137"/>
      <c r="F2181" s="139"/>
      <c r="G2181" s="139"/>
      <c r="H2181" s="139"/>
      <c r="I2181" s="139"/>
      <c r="J2181" s="140"/>
    </row>
    <row r="2182" spans="3:12" x14ac:dyDescent="0.25">
      <c r="C2182" s="110"/>
      <c r="E2182" s="361" t="s">
        <v>448</v>
      </c>
      <c r="F2182" s="361"/>
      <c r="G2182" s="361"/>
      <c r="H2182" s="123"/>
      <c r="I2182" s="147"/>
      <c r="J2182" s="151"/>
    </row>
    <row r="2183" spans="3:12" x14ac:dyDescent="0.25">
      <c r="C2183" s="110"/>
      <c r="E2183" s="356" t="s">
        <v>436</v>
      </c>
      <c r="F2183" s="357"/>
      <c r="G2183" s="127" t="s">
        <v>437</v>
      </c>
      <c r="H2183" s="128" t="s">
        <v>1</v>
      </c>
      <c r="I2183" s="129" t="s">
        <v>439</v>
      </c>
      <c r="J2183" s="130" t="s">
        <v>440</v>
      </c>
    </row>
    <row r="2184" spans="3:12" x14ac:dyDescent="0.25">
      <c r="C2184" s="110" t="s">
        <v>449</v>
      </c>
      <c r="E2184" s="352" t="str">
        <f>IF(C2184&gt;0,VLOOKUP(C2184,[5]!EQUIPOS[#Data],2,0)," ")</f>
        <v>HERRAMIENTA MENOR</v>
      </c>
      <c r="F2184" s="353"/>
      <c r="G2184" s="142" t="str">
        <f>IF(C2184&gt;0,VLOOKUP(C2184,[5]!EQUIPOS[#Data],3,0)," ")</f>
        <v>%</v>
      </c>
      <c r="H2184" s="152">
        <v>1</v>
      </c>
      <c r="I2184" s="144">
        <f>+J2174*0.05*H2184</f>
        <v>3660.1075000000001</v>
      </c>
      <c r="J2184" s="145">
        <f t="shared" ref="J2184:J2189" si="45">+IFERROR(H2184*I2184,"")</f>
        <v>3660.1075000000001</v>
      </c>
    </row>
    <row r="2185" spans="3:12" x14ac:dyDescent="0.25">
      <c r="C2185" s="110" t="s">
        <v>547</v>
      </c>
      <c r="E2185" s="352" t="str">
        <f>IF(C2185&gt;0,VLOOKUP(C2185,[5]!EQUIPOS[#Data],2,0)," ")</f>
        <v>ESCALERA DE TIJERA (8  PASOS)</v>
      </c>
      <c r="F2185" s="353"/>
      <c r="G2185" s="142" t="str">
        <f>IF(C2185&gt;0,VLOOKUP(C2185,[5]!EQUIPOS[#Data],3,0)," ")</f>
        <v>DIA</v>
      </c>
      <c r="H2185" s="153">
        <f>+H2170</f>
        <v>0.35</v>
      </c>
      <c r="I2185" s="144">
        <f>IF(C2185&gt;0,VLOOKUP(C2185,[5]!EQUIPOS[#Data],4,0)," ")</f>
        <v>21772</v>
      </c>
      <c r="J2185" s="145">
        <f t="shared" si="45"/>
        <v>7620.2</v>
      </c>
    </row>
    <row r="2186" spans="3:12" x14ac:dyDescent="0.25">
      <c r="C2186" s="110"/>
      <c r="E2186" s="352" t="str">
        <f>IF(C2186&gt;0,VLOOKUP(C2186,[5]!EQUIPOS[#Data],2,0)," ")</f>
        <v xml:space="preserve"> </v>
      </c>
      <c r="F2186" s="353"/>
      <c r="G2186" s="142" t="str">
        <f>IF(C2186&gt;0,VLOOKUP(C2186,[5]!EQUIPOS[#Data],3,0)," ")</f>
        <v xml:space="preserve"> </v>
      </c>
      <c r="H2186" s="153"/>
      <c r="I2186" s="144" t="str">
        <f>IF(C2186&gt;0,VLOOKUP(C2186,[5]!EQUIPOS[#Data],4,0)," ")</f>
        <v xml:space="preserve"> </v>
      </c>
      <c r="J2186" s="145" t="str">
        <f t="shared" si="45"/>
        <v/>
      </c>
    </row>
    <row r="2187" spans="3:12" x14ac:dyDescent="0.25">
      <c r="C2187" s="110"/>
      <c r="E2187" s="352" t="str">
        <f>IF(C2187&gt;0,VLOOKUP(C2187,[5]!EQUIPOS[#Data],2,0)," ")</f>
        <v xml:space="preserve"> </v>
      </c>
      <c r="F2187" s="353"/>
      <c r="G2187" s="142" t="str">
        <f>IF(C2187&gt;0,VLOOKUP(C2187,[5]!EQUIPOS[#Data],3,0)," ")</f>
        <v xml:space="preserve"> </v>
      </c>
      <c r="H2187" s="153"/>
      <c r="I2187" s="144" t="str">
        <f>IF(C2187&gt;0,VLOOKUP(C2187,[5]!EQUIPOS[#Data],4,0)," ")</f>
        <v xml:space="preserve"> </v>
      </c>
      <c r="J2187" s="145" t="str">
        <f t="shared" si="45"/>
        <v/>
      </c>
    </row>
    <row r="2188" spans="3:12" x14ac:dyDescent="0.25">
      <c r="C2188" s="110"/>
      <c r="E2188" s="352" t="str">
        <f>IF(C2188&gt;0,VLOOKUP(C2188,[5]!EQUIPOS[#Data],2,0)," ")</f>
        <v xml:space="preserve"> </v>
      </c>
      <c r="F2188" s="353"/>
      <c r="G2188" s="142" t="str">
        <f>IF(C2188&gt;0,VLOOKUP(C2188,[5]!EQUIPOS[#Data],3,0)," ")</f>
        <v xml:space="preserve"> </v>
      </c>
      <c r="H2188" s="152"/>
      <c r="I2188" s="144" t="str">
        <f>IF(C2188&gt;0,VLOOKUP(C2188,[5]!EQUIPOS[#Data],4,0)," ")</f>
        <v xml:space="preserve"> </v>
      </c>
      <c r="J2188" s="145" t="str">
        <f t="shared" si="45"/>
        <v/>
      </c>
    </row>
    <row r="2189" spans="3:12" ht="15.75" thickBot="1" x14ac:dyDescent="0.3">
      <c r="C2189" s="110"/>
      <c r="E2189" s="352" t="str">
        <f>IF(C2189&gt;0,VLOOKUP(C2189,[5]!EQUIPOS[#Data],2,0)," ")</f>
        <v xml:space="preserve"> </v>
      </c>
      <c r="F2189" s="353"/>
      <c r="G2189" s="142" t="str">
        <f>IF(C2189&gt;0,VLOOKUP(C2189,[5]!EQUIPOS[#Data],3,0)," ")</f>
        <v xml:space="preserve"> </v>
      </c>
      <c r="H2189" s="152"/>
      <c r="I2189" s="144" t="str">
        <f>IF(C2189&gt;0,VLOOKUP(C2189,[5]!EQUIPOS[#Data],4,0)," ")</f>
        <v xml:space="preserve"> </v>
      </c>
      <c r="J2189" s="145" t="str">
        <f t="shared" si="45"/>
        <v/>
      </c>
    </row>
    <row r="2190" spans="3:12" ht="15.75" thickBot="1" x14ac:dyDescent="0.3">
      <c r="C2190" s="110"/>
      <c r="E2190" s="137"/>
      <c r="F2190" s="354" t="s">
        <v>443</v>
      </c>
      <c r="G2190" s="354"/>
      <c r="H2190" s="354"/>
      <c r="I2190" s="354"/>
      <c r="J2190" s="138">
        <f>ROUND(SUM(J2184:J2189),2)</f>
        <v>11280.31</v>
      </c>
    </row>
    <row r="2191" spans="3:12" ht="12" customHeight="1" thickBot="1" x14ac:dyDescent="0.3">
      <c r="C2191" s="110"/>
      <c r="E2191" s="137"/>
      <c r="F2191" s="155"/>
      <c r="G2191" s="156"/>
      <c r="H2191" s="123"/>
      <c r="I2191" s="124"/>
      <c r="J2191" s="157"/>
    </row>
    <row r="2192" spans="3:12" x14ac:dyDescent="0.25">
      <c r="C2192" s="110"/>
      <c r="E2192" s="158"/>
      <c r="F2192" s="355" t="s">
        <v>2</v>
      </c>
      <c r="G2192" s="355"/>
      <c r="H2192" s="355"/>
      <c r="I2192" s="355"/>
      <c r="J2192" s="159">
        <f>+J2190+J2180+J2174+J2166</f>
        <v>186033.26</v>
      </c>
      <c r="L2192" s="161">
        <f>VLOOKUP(C2150,'[5]ITEMS NP'!$E$7:$I$68,5,0)</f>
        <v>186033.26</v>
      </c>
    </row>
    <row r="2193" spans="5:10" x14ac:dyDescent="0.25">
      <c r="E2193" s="162"/>
      <c r="F2193" s="163"/>
      <c r="G2193" s="164"/>
      <c r="H2193" s="165"/>
      <c r="I2193" s="166"/>
      <c r="J2193" s="167"/>
    </row>
    <row r="2194" spans="5:10" x14ac:dyDescent="0.25">
      <c r="E2194" s="168" t="s">
        <v>455</v>
      </c>
      <c r="F2194" s="169"/>
      <c r="G2194" s="170"/>
      <c r="H2194" s="171"/>
      <c r="I2194" s="172"/>
      <c r="J2194" s="173"/>
    </row>
    <row r="2195" spans="5:10" x14ac:dyDescent="0.25">
      <c r="E2195" s="168"/>
      <c r="F2195" s="169"/>
      <c r="G2195" s="170"/>
      <c r="H2195" s="171"/>
      <c r="I2195" s="172"/>
      <c r="J2195" s="173"/>
    </row>
    <row r="2196" spans="5:10" x14ac:dyDescent="0.25">
      <c r="E2196" s="168"/>
      <c r="F2196" s="169"/>
      <c r="G2196" s="170"/>
      <c r="H2196" s="171"/>
      <c r="I2196" s="172"/>
      <c r="J2196" s="173"/>
    </row>
    <row r="2197" spans="5:10" x14ac:dyDescent="0.25">
      <c r="E2197" s="168"/>
      <c r="F2197" s="169"/>
      <c r="G2197" s="170"/>
      <c r="H2197" s="171"/>
      <c r="I2197" s="172"/>
      <c r="J2197" s="173"/>
    </row>
    <row r="2198" spans="5:10" x14ac:dyDescent="0.25">
      <c r="E2198" s="334" t="s">
        <v>456</v>
      </c>
      <c r="F2198" s="335"/>
      <c r="G2198" s="335"/>
      <c r="H2198" s="336" t="s">
        <v>457</v>
      </c>
      <c r="I2198" s="336"/>
      <c r="J2198" s="337"/>
    </row>
    <row r="2199" spans="5:10" x14ac:dyDescent="0.25">
      <c r="E2199" s="334" t="s">
        <v>458</v>
      </c>
      <c r="F2199" s="335"/>
      <c r="G2199" s="335"/>
      <c r="H2199" s="336" t="s">
        <v>459</v>
      </c>
      <c r="I2199" s="336"/>
      <c r="J2199" s="337"/>
    </row>
    <row r="2200" spans="5:10" x14ac:dyDescent="0.25">
      <c r="E2200" s="334" t="s">
        <v>460</v>
      </c>
      <c r="F2200" s="335"/>
      <c r="G2200" s="335"/>
      <c r="H2200" s="336" t="s">
        <v>461</v>
      </c>
      <c r="I2200" s="336"/>
      <c r="J2200" s="337"/>
    </row>
    <row r="2201" spans="5:10" x14ac:dyDescent="0.25">
      <c r="E2201" s="334" t="s">
        <v>462</v>
      </c>
      <c r="F2201" s="335"/>
      <c r="G2201" s="335"/>
      <c r="H2201" s="336" t="s">
        <v>463</v>
      </c>
      <c r="I2201" s="336"/>
      <c r="J2201" s="337"/>
    </row>
    <row r="2202" spans="5:10" x14ac:dyDescent="0.25">
      <c r="E2202" s="338" t="s">
        <v>464</v>
      </c>
      <c r="F2202" s="339"/>
      <c r="G2202" s="339"/>
      <c r="H2202" s="339" t="s">
        <v>465</v>
      </c>
      <c r="I2202" s="339"/>
      <c r="J2202" s="340"/>
    </row>
    <row r="2203" spans="5:10" ht="14.45" hidden="1" customHeight="1" x14ac:dyDescent="0.25">
      <c r="E2203" s="341" t="s">
        <v>466</v>
      </c>
      <c r="F2203" s="342"/>
      <c r="G2203" s="342"/>
      <c r="H2203" s="342"/>
      <c r="I2203" s="342"/>
      <c r="J2203" s="343"/>
    </row>
    <row r="2204" spans="5:10" hidden="1" x14ac:dyDescent="0.25">
      <c r="E2204" s="344"/>
      <c r="F2204" s="345"/>
      <c r="G2204" s="345"/>
      <c r="H2204" s="345"/>
      <c r="I2204" s="345"/>
      <c r="J2204" s="346"/>
    </row>
    <row r="2205" spans="5:10" hidden="1" x14ac:dyDescent="0.25">
      <c r="E2205" s="347" t="str">
        <f>+E2150</f>
        <v xml:space="preserve">SALIDA PARA LUMINARIA DE EMERGENCIA </v>
      </c>
      <c r="F2205" s="347"/>
      <c r="G2205" s="347"/>
      <c r="H2205" s="347"/>
      <c r="I2205" s="111" t="s">
        <v>431</v>
      </c>
      <c r="J2205" s="112" t="str">
        <f>+J2150</f>
        <v>UN</v>
      </c>
    </row>
    <row r="2206" spans="5:10" ht="21" hidden="1" customHeight="1" x14ac:dyDescent="0.25">
      <c r="E2206" s="348"/>
      <c r="F2206" s="348"/>
      <c r="G2206" s="348"/>
      <c r="H2206" s="348"/>
      <c r="I2206" s="113" t="s">
        <v>432</v>
      </c>
      <c r="J2206" s="114" t="str">
        <f>+J2151</f>
        <v>NP-42</v>
      </c>
    </row>
    <row r="2207" spans="5:10" hidden="1" x14ac:dyDescent="0.25">
      <c r="E2207" s="349"/>
      <c r="F2207" s="350"/>
      <c r="G2207" s="350"/>
      <c r="H2207" s="350"/>
      <c r="I2207" s="350"/>
      <c r="J2207" s="351"/>
    </row>
    <row r="2208" spans="5:10" hidden="1" x14ac:dyDescent="0.25">
      <c r="E2208" s="174"/>
      <c r="F2208" s="175"/>
      <c r="G2208" s="175"/>
      <c r="H2208" s="175"/>
      <c r="I2208" s="175"/>
      <c r="J2208" s="176"/>
    </row>
    <row r="2209" spans="5:10" hidden="1" x14ac:dyDescent="0.25">
      <c r="E2209" s="174"/>
      <c r="F2209" s="175"/>
      <c r="G2209" s="175"/>
      <c r="H2209" s="175"/>
      <c r="I2209" s="175"/>
      <c r="J2209" s="176"/>
    </row>
    <row r="2210" spans="5:10" hidden="1" x14ac:dyDescent="0.25">
      <c r="E2210" s="174"/>
      <c r="F2210" s="175"/>
      <c r="G2210" s="175"/>
      <c r="H2210" s="175"/>
      <c r="I2210" s="175"/>
      <c r="J2210" s="176"/>
    </row>
    <row r="2211" spans="5:10" hidden="1" x14ac:dyDescent="0.25">
      <c r="E2211" s="174"/>
      <c r="F2211" s="175"/>
      <c r="G2211" s="175"/>
      <c r="H2211" s="175"/>
      <c r="I2211" s="175"/>
      <c r="J2211" s="176"/>
    </row>
    <row r="2212" spans="5:10" hidden="1" x14ac:dyDescent="0.25">
      <c r="E2212" s="174"/>
      <c r="F2212" s="175"/>
      <c r="G2212" s="175"/>
      <c r="H2212" s="175"/>
      <c r="I2212" s="175"/>
      <c r="J2212" s="176"/>
    </row>
    <row r="2213" spans="5:10" hidden="1" x14ac:dyDescent="0.25">
      <c r="E2213" s="174"/>
      <c r="F2213" s="175"/>
      <c r="G2213" s="175"/>
      <c r="H2213" s="175"/>
      <c r="I2213" s="175"/>
      <c r="J2213" s="176"/>
    </row>
    <row r="2214" spans="5:10" hidden="1" x14ac:dyDescent="0.25">
      <c r="E2214" s="174"/>
      <c r="F2214" s="175"/>
      <c r="G2214" s="175"/>
      <c r="H2214" s="175"/>
      <c r="I2214" s="175"/>
      <c r="J2214" s="176"/>
    </row>
    <row r="2215" spans="5:10" hidden="1" x14ac:dyDescent="0.25">
      <c r="E2215" s="174"/>
      <c r="F2215" s="175"/>
      <c r="G2215" s="175"/>
      <c r="H2215" s="175"/>
      <c r="I2215" s="175"/>
      <c r="J2215" s="176"/>
    </row>
    <row r="2216" spans="5:10" hidden="1" x14ac:dyDescent="0.25">
      <c r="E2216" s="174"/>
      <c r="F2216" s="175"/>
      <c r="G2216" s="175"/>
      <c r="H2216" s="175"/>
      <c r="I2216" s="175"/>
      <c r="J2216" s="176"/>
    </row>
    <row r="2217" spans="5:10" hidden="1" x14ac:dyDescent="0.25">
      <c r="E2217" s="174"/>
      <c r="F2217" s="175"/>
      <c r="G2217" s="175"/>
      <c r="H2217" s="175"/>
      <c r="I2217" s="175"/>
      <c r="J2217" s="176"/>
    </row>
    <row r="2218" spans="5:10" hidden="1" x14ac:dyDescent="0.25">
      <c r="E2218" s="174"/>
      <c r="F2218" s="175"/>
      <c r="G2218" s="175"/>
      <c r="H2218" s="175"/>
      <c r="I2218" s="175"/>
      <c r="J2218" s="176"/>
    </row>
    <row r="2219" spans="5:10" hidden="1" x14ac:dyDescent="0.25">
      <c r="E2219" s="174"/>
      <c r="F2219" s="175"/>
      <c r="G2219" s="175"/>
      <c r="H2219" s="175"/>
      <c r="I2219" s="175"/>
      <c r="J2219" s="176"/>
    </row>
    <row r="2220" spans="5:10" hidden="1" x14ac:dyDescent="0.25">
      <c r="E2220" s="174"/>
      <c r="F2220" s="175"/>
      <c r="G2220" s="175"/>
      <c r="H2220" s="175"/>
      <c r="I2220" s="175"/>
      <c r="J2220" s="176"/>
    </row>
    <row r="2221" spans="5:10" hidden="1" x14ac:dyDescent="0.25">
      <c r="E2221" s="174"/>
      <c r="F2221" s="175"/>
      <c r="G2221" s="175"/>
      <c r="H2221" s="175"/>
      <c r="I2221" s="175"/>
      <c r="J2221" s="176"/>
    </row>
    <row r="2222" spans="5:10" hidden="1" x14ac:dyDescent="0.25">
      <c r="E2222" s="174"/>
      <c r="F2222" s="175"/>
      <c r="G2222" s="175"/>
      <c r="H2222" s="175"/>
      <c r="I2222" s="175"/>
      <c r="J2222" s="176"/>
    </row>
    <row r="2223" spans="5:10" hidden="1" x14ac:dyDescent="0.25">
      <c r="E2223" s="174"/>
      <c r="F2223" s="175"/>
      <c r="G2223" s="175"/>
      <c r="H2223" s="175"/>
      <c r="I2223" s="175"/>
      <c r="J2223" s="176"/>
    </row>
    <row r="2224" spans="5:10" hidden="1" x14ac:dyDescent="0.25">
      <c r="E2224" s="349"/>
      <c r="F2224" s="350"/>
      <c r="G2224" s="350"/>
      <c r="H2224" s="350"/>
      <c r="I2224" s="350"/>
      <c r="J2224" s="351"/>
    </row>
    <row r="2225" spans="5:10" hidden="1" x14ac:dyDescent="0.25">
      <c r="E2225" s="174"/>
      <c r="F2225" s="175"/>
      <c r="G2225" s="175"/>
      <c r="H2225" s="175"/>
      <c r="I2225" s="175"/>
      <c r="J2225" s="176"/>
    </row>
    <row r="2226" spans="5:10" hidden="1" x14ac:dyDescent="0.25">
      <c r="E2226" s="174"/>
      <c r="F2226" s="175"/>
      <c r="G2226" s="175"/>
      <c r="H2226" s="175"/>
      <c r="I2226" s="175"/>
      <c r="J2226" s="176"/>
    </row>
    <row r="2227" spans="5:10" hidden="1" x14ac:dyDescent="0.25">
      <c r="E2227" s="174"/>
      <c r="F2227" s="175"/>
      <c r="G2227" s="175"/>
      <c r="H2227" s="175"/>
      <c r="I2227" s="175"/>
      <c r="J2227" s="176"/>
    </row>
    <row r="2228" spans="5:10" hidden="1" x14ac:dyDescent="0.25">
      <c r="E2228" s="174"/>
      <c r="F2228" s="175"/>
      <c r="G2228" s="175"/>
      <c r="H2228" s="175"/>
      <c r="I2228" s="175"/>
      <c r="J2228" s="176"/>
    </row>
    <row r="2229" spans="5:10" hidden="1" x14ac:dyDescent="0.25">
      <c r="E2229" s="174"/>
      <c r="F2229" s="175"/>
      <c r="G2229" s="175"/>
      <c r="H2229" s="175"/>
      <c r="I2229" s="175"/>
      <c r="J2229" s="176"/>
    </row>
    <row r="2230" spans="5:10" hidden="1" x14ac:dyDescent="0.25">
      <c r="E2230" s="174"/>
      <c r="F2230" s="175"/>
      <c r="G2230" s="175"/>
      <c r="H2230" s="175"/>
      <c r="I2230" s="175"/>
      <c r="J2230" s="176"/>
    </row>
    <row r="2231" spans="5:10" hidden="1" x14ac:dyDescent="0.25">
      <c r="E2231" s="174"/>
      <c r="F2231" s="175"/>
      <c r="G2231" s="175"/>
      <c r="H2231" s="175"/>
      <c r="I2231" s="175"/>
      <c r="J2231" s="176"/>
    </row>
    <row r="2232" spans="5:10" hidden="1" x14ac:dyDescent="0.25">
      <c r="E2232" s="174"/>
      <c r="F2232" s="175"/>
      <c r="G2232" s="175"/>
      <c r="H2232" s="175"/>
      <c r="I2232" s="175"/>
      <c r="J2232" s="176"/>
    </row>
    <row r="2233" spans="5:10" hidden="1" x14ac:dyDescent="0.25">
      <c r="E2233" s="174"/>
      <c r="F2233" s="175"/>
      <c r="G2233" s="175"/>
      <c r="H2233" s="175"/>
      <c r="I2233" s="175"/>
      <c r="J2233" s="176"/>
    </row>
    <row r="2234" spans="5:10" hidden="1" x14ac:dyDescent="0.25">
      <c r="E2234" s="174"/>
      <c r="F2234" s="175"/>
      <c r="G2234" s="175"/>
      <c r="H2234" s="175"/>
      <c r="I2234" s="175"/>
      <c r="J2234" s="176"/>
    </row>
    <row r="2235" spans="5:10" hidden="1" x14ac:dyDescent="0.25">
      <c r="E2235" s="174"/>
      <c r="F2235" s="175"/>
      <c r="G2235" s="175"/>
      <c r="H2235" s="175"/>
      <c r="I2235" s="175"/>
      <c r="J2235" s="176"/>
    </row>
    <row r="2236" spans="5:10" hidden="1" x14ac:dyDescent="0.25">
      <c r="E2236" s="174"/>
      <c r="F2236" s="175"/>
      <c r="G2236" s="175"/>
      <c r="H2236" s="175"/>
      <c r="I2236" s="175"/>
      <c r="J2236" s="176"/>
    </row>
    <row r="2237" spans="5:10" hidden="1" x14ac:dyDescent="0.25">
      <c r="E2237" s="174"/>
      <c r="F2237" s="175"/>
      <c r="G2237" s="175"/>
      <c r="H2237" s="175"/>
      <c r="I2237" s="175"/>
      <c r="J2237" s="176"/>
    </row>
    <row r="2238" spans="5:10" hidden="1" x14ac:dyDescent="0.25">
      <c r="E2238" s="177"/>
      <c r="F2238" s="178"/>
      <c r="G2238" s="178"/>
      <c r="H2238" s="178"/>
      <c r="I2238" s="178"/>
      <c r="J2238" s="179"/>
    </row>
    <row r="2239" spans="5:10" hidden="1" x14ac:dyDescent="0.25">
      <c r="E2239" s="162"/>
      <c r="F2239" s="163"/>
      <c r="G2239" s="164"/>
      <c r="H2239" s="165"/>
      <c r="I2239" s="166"/>
      <c r="J2239" s="167"/>
    </row>
    <row r="2240" spans="5:10" hidden="1" x14ac:dyDescent="0.25">
      <c r="E2240" s="168" t="s">
        <v>455</v>
      </c>
      <c r="F2240" s="169"/>
      <c r="G2240" s="170"/>
      <c r="H2240" s="171"/>
      <c r="I2240" s="172"/>
      <c r="J2240" s="173"/>
    </row>
    <row r="2241" spans="1:10" hidden="1" x14ac:dyDescent="0.25">
      <c r="E2241" s="168"/>
      <c r="F2241" s="169"/>
      <c r="G2241" s="170"/>
      <c r="H2241" s="171"/>
      <c r="I2241" s="172"/>
      <c r="J2241" s="173"/>
    </row>
    <row r="2242" spans="1:10" hidden="1" x14ac:dyDescent="0.25">
      <c r="E2242" s="168"/>
      <c r="F2242" s="169"/>
      <c r="G2242" s="170"/>
      <c r="H2242" s="171"/>
      <c r="I2242" s="172"/>
      <c r="J2242" s="173"/>
    </row>
    <row r="2243" spans="1:10" hidden="1" x14ac:dyDescent="0.25">
      <c r="E2243" s="168"/>
      <c r="F2243" s="169"/>
      <c r="G2243" s="170"/>
      <c r="H2243" s="171"/>
      <c r="I2243" s="172"/>
      <c r="J2243" s="173"/>
    </row>
    <row r="2244" spans="1:10" hidden="1" x14ac:dyDescent="0.25">
      <c r="E2244" s="334" t="s">
        <v>456</v>
      </c>
      <c r="F2244" s="335"/>
      <c r="G2244" s="335"/>
      <c r="H2244" s="336" t="s">
        <v>457</v>
      </c>
      <c r="I2244" s="336"/>
      <c r="J2244" s="337"/>
    </row>
    <row r="2245" spans="1:10" hidden="1" x14ac:dyDescent="0.25">
      <c r="E2245" s="334" t="s">
        <v>458</v>
      </c>
      <c r="F2245" s="335"/>
      <c r="G2245" s="335"/>
      <c r="H2245" s="336" t="s">
        <v>459</v>
      </c>
      <c r="I2245" s="336"/>
      <c r="J2245" s="337"/>
    </row>
    <row r="2246" spans="1:10" hidden="1" x14ac:dyDescent="0.25">
      <c r="E2246" s="334" t="s">
        <v>460</v>
      </c>
      <c r="F2246" s="335"/>
      <c r="G2246" s="335"/>
      <c r="H2246" s="336" t="s">
        <v>461</v>
      </c>
      <c r="I2246" s="336"/>
      <c r="J2246" s="337"/>
    </row>
    <row r="2247" spans="1:10" hidden="1" x14ac:dyDescent="0.25">
      <c r="E2247" s="334" t="s">
        <v>462</v>
      </c>
      <c r="F2247" s="335"/>
      <c r="G2247" s="335"/>
      <c r="H2247" s="336" t="s">
        <v>463</v>
      </c>
      <c r="I2247" s="336"/>
      <c r="J2247" s="337"/>
    </row>
    <row r="2248" spans="1:10" hidden="1" x14ac:dyDescent="0.25">
      <c r="E2248" s="338" t="s">
        <v>464</v>
      </c>
      <c r="F2248" s="339"/>
      <c r="G2248" s="339"/>
      <c r="H2248" s="339" t="s">
        <v>465</v>
      </c>
      <c r="I2248" s="339"/>
      <c r="J2248" s="340"/>
    </row>
    <row r="2249" spans="1:10" ht="22.5" customHeight="1" x14ac:dyDescent="0.25">
      <c r="A2249" t="s">
        <v>430</v>
      </c>
      <c r="B2249" s="109">
        <v>43</v>
      </c>
      <c r="C2249" s="110" t="str">
        <f>+A2249&amp;B2249</f>
        <v>NP-43</v>
      </c>
      <c r="E2249" s="347" t="str">
        <f>VLOOKUP(C2249,'[5]ITEMS NP'!$E$7:$G$61,2,0)</f>
        <v>INSTALACION DE ILUMINARIA DE EMERGENCIA (con todos los elementos para su correcto funcionamiento)</v>
      </c>
      <c r="F2249" s="347"/>
      <c r="G2249" s="347"/>
      <c r="H2249" s="347"/>
      <c r="I2249" s="111" t="s">
        <v>431</v>
      </c>
      <c r="J2249" s="112" t="str">
        <f>VLOOKUP(C2249,'[5]ITEMS NP'!$E$7:$G$61,3,0)</f>
        <v>UN</v>
      </c>
    </row>
    <row r="2250" spans="1:10" x14ac:dyDescent="0.25">
      <c r="C2250" s="110"/>
      <c r="E2250" s="348"/>
      <c r="F2250" s="348"/>
      <c r="G2250" s="348"/>
      <c r="H2250" s="348"/>
      <c r="I2250" s="113" t="s">
        <v>432</v>
      </c>
      <c r="J2250" s="114" t="str">
        <f>VLOOKUP(C2249,'[5]ITEMS NP'!$E$7:$G$61,1,0)</f>
        <v>NP-43</v>
      </c>
    </row>
    <row r="2251" spans="1:10" ht="12" customHeight="1" x14ac:dyDescent="0.25">
      <c r="C2251" s="110"/>
      <c r="E2251" s="115"/>
      <c r="F2251" s="116"/>
      <c r="G2251" s="117"/>
      <c r="H2251" s="118"/>
      <c r="I2251" s="119"/>
      <c r="J2251" s="120"/>
    </row>
    <row r="2252" spans="1:10" x14ac:dyDescent="0.25">
      <c r="B2252" s="121"/>
      <c r="C2252" s="110"/>
      <c r="E2252" s="358" t="s">
        <v>435</v>
      </c>
      <c r="F2252" s="358"/>
      <c r="G2252" s="358"/>
      <c r="H2252" s="123"/>
      <c r="I2252" s="124"/>
      <c r="J2252" s="125"/>
    </row>
    <row r="2253" spans="1:10" x14ac:dyDescent="0.25">
      <c r="C2253" s="110"/>
      <c r="E2253" s="126" t="s">
        <v>436</v>
      </c>
      <c r="F2253" s="127" t="s">
        <v>437</v>
      </c>
      <c r="G2253" s="128" t="s">
        <v>18</v>
      </c>
      <c r="H2253" s="128" t="s">
        <v>438</v>
      </c>
      <c r="I2253" s="129" t="s">
        <v>439</v>
      </c>
      <c r="J2253" s="130" t="s">
        <v>440</v>
      </c>
    </row>
    <row r="2254" spans="1:10" x14ac:dyDescent="0.25">
      <c r="C2254" s="110" t="s">
        <v>560</v>
      </c>
      <c r="E2254" s="131" t="str">
        <f>IF(C2254&gt;0,VLOOKUP(C2254,[5]!materiales[#Data],2,0)," ")</f>
        <v>LUMINARIA DE EMERGENCIA</v>
      </c>
      <c r="F2254" s="132" t="str">
        <f>IF(C2254&gt;0,VLOOKUP(C2254,[5]!materiales[#Data],3,0)," ")</f>
        <v>UND</v>
      </c>
      <c r="G2254" s="133">
        <v>1</v>
      </c>
      <c r="H2254" s="134">
        <v>0</v>
      </c>
      <c r="I2254" s="135">
        <f>IF(C2254&gt;0,VLOOKUP(C2254,[5]!materiales[#Data],4,0)," ")</f>
        <v>90600</v>
      </c>
      <c r="J2254" s="135">
        <f t="shared" ref="J2254:J2260" si="46">+IFERROR((G2254*I2254)+(G2254*H2254*I2254),"")</f>
        <v>90600</v>
      </c>
    </row>
    <row r="2255" spans="1:10" x14ac:dyDescent="0.25">
      <c r="C2255" s="110"/>
      <c r="E2255" s="131" t="str">
        <f>IF(C2255&gt;0,VLOOKUP(C2255,[5]!materiales[#Data],2,0)," ")</f>
        <v xml:space="preserve"> </v>
      </c>
      <c r="F2255" s="132" t="str">
        <f>IF(C2255&gt;0,VLOOKUP(C2255,[5]!materiales[#Data],3,0)," ")</f>
        <v xml:space="preserve"> </v>
      </c>
      <c r="G2255" s="136"/>
      <c r="H2255" s="134"/>
      <c r="I2255" s="135" t="str">
        <f>IF(C2255&gt;0,VLOOKUP(C2255,[5]!materiales[#Data],4,0)," ")</f>
        <v xml:space="preserve"> </v>
      </c>
      <c r="J2255" s="135" t="str">
        <f t="shared" si="46"/>
        <v/>
      </c>
    </row>
    <row r="2256" spans="1:10" x14ac:dyDescent="0.25">
      <c r="C2256" s="110"/>
      <c r="E2256" s="131" t="str">
        <f>IF(C2256&gt;0,VLOOKUP(C2256,[5]!materiales[#Data],2,0)," ")</f>
        <v xml:space="preserve"> </v>
      </c>
      <c r="F2256" s="132" t="str">
        <f>IF(C2256&gt;0,VLOOKUP(C2256,[5]!materiales[#Data],3,0)," ")</f>
        <v xml:space="preserve"> </v>
      </c>
      <c r="G2256" s="132"/>
      <c r="H2256" s="134"/>
      <c r="I2256" s="135" t="str">
        <f>IF(C2256&gt;0,VLOOKUP(C2256,[5]!materiales[#Data],4,0)," ")</f>
        <v xml:space="preserve"> </v>
      </c>
      <c r="J2256" s="135" t="str">
        <f t="shared" si="46"/>
        <v/>
      </c>
    </row>
    <row r="2257" spans="3:10" x14ac:dyDescent="0.25">
      <c r="C2257" s="110"/>
      <c r="E2257" s="131" t="str">
        <f>IF(C2257&gt;0,VLOOKUP(C2257,[5]!materiales[#Data],2,0)," ")</f>
        <v xml:space="preserve"> </v>
      </c>
      <c r="F2257" s="132" t="str">
        <f>IF(C2257&gt;0,VLOOKUP(C2257,[5]!materiales[#Data],3,0)," ")</f>
        <v xml:space="preserve"> </v>
      </c>
      <c r="G2257" s="132"/>
      <c r="H2257" s="134"/>
      <c r="I2257" s="135" t="str">
        <f>IF(C2257&gt;0,VLOOKUP(C2257,[5]!materiales[#Data],4,0)," ")</f>
        <v xml:space="preserve"> </v>
      </c>
      <c r="J2257" s="135" t="str">
        <f t="shared" si="46"/>
        <v/>
      </c>
    </row>
    <row r="2258" spans="3:10" x14ac:dyDescent="0.25">
      <c r="C2258" s="110"/>
      <c r="E2258" s="131" t="str">
        <f>IF(C2258&gt;0,VLOOKUP(C2258,[5]!materiales[#Data],2,0)," ")</f>
        <v xml:space="preserve"> </v>
      </c>
      <c r="F2258" s="132" t="str">
        <f>IF(C2258&gt;0,VLOOKUP(C2258,[5]!materiales[#Data],3,0)," ")</f>
        <v xml:space="preserve"> </v>
      </c>
      <c r="G2258" s="132"/>
      <c r="H2258" s="134"/>
      <c r="I2258" s="135" t="str">
        <f>IF(C2258&gt;0,VLOOKUP(C2258,[5]!materiales[#Data],4,0)," ")</f>
        <v xml:space="preserve"> </v>
      </c>
      <c r="J2258" s="135" t="str">
        <f t="shared" si="46"/>
        <v/>
      </c>
    </row>
    <row r="2259" spans="3:10" x14ac:dyDescent="0.25">
      <c r="C2259" s="110"/>
      <c r="E2259" s="131" t="str">
        <f>IF(C2259&gt;0,VLOOKUP(C2259,[5]!materiales[#Data],2,0)," ")</f>
        <v xml:space="preserve"> </v>
      </c>
      <c r="F2259" s="132" t="str">
        <f>IF(C2259&gt;0,VLOOKUP(C2259,[5]!materiales[#Data],3,0)," ")</f>
        <v xml:space="preserve"> </v>
      </c>
      <c r="G2259" s="132"/>
      <c r="H2259" s="134"/>
      <c r="I2259" s="135" t="str">
        <f>IF(C2259&gt;0,VLOOKUP(C2259,[5]!materiales[#Data],4,0)," ")</f>
        <v xml:space="preserve"> </v>
      </c>
      <c r="J2259" s="135" t="str">
        <f t="shared" si="46"/>
        <v/>
      </c>
    </row>
    <row r="2260" spans="3:10" ht="15.75" thickBot="1" x14ac:dyDescent="0.3">
      <c r="C2260" s="110"/>
      <c r="E2260" s="131" t="str">
        <f>IF(C2260&gt;0,VLOOKUP(C2260,[5]!materiales[#Data],2,0)," ")</f>
        <v xml:space="preserve"> </v>
      </c>
      <c r="F2260" s="132" t="str">
        <f>IF(C2260&gt;0,VLOOKUP(C2260,[5]!materiales[#Data],3,0)," ")</f>
        <v xml:space="preserve"> </v>
      </c>
      <c r="G2260" s="132"/>
      <c r="H2260" s="134"/>
      <c r="I2260" s="135" t="str">
        <f>IF(C2260&gt;0,VLOOKUP(C2260,[5]!materiales[#Data],4,0)," ")</f>
        <v xml:space="preserve"> </v>
      </c>
      <c r="J2260" s="135" t="str">
        <f t="shared" si="46"/>
        <v/>
      </c>
    </row>
    <row r="2261" spans="3:10" ht="15.75" thickBot="1" x14ac:dyDescent="0.3">
      <c r="C2261" s="110"/>
      <c r="E2261" s="137"/>
      <c r="F2261" s="364" t="s">
        <v>443</v>
      </c>
      <c r="G2261" s="360"/>
      <c r="H2261" s="360"/>
      <c r="I2261" s="365"/>
      <c r="J2261" s="138">
        <f>ROUND(SUM(J2254:J2260),2)</f>
        <v>90600</v>
      </c>
    </row>
    <row r="2262" spans="3:10" ht="12" customHeight="1" x14ac:dyDescent="0.25">
      <c r="C2262" s="110"/>
      <c r="E2262" s="137"/>
      <c r="F2262" s="139"/>
      <c r="G2262" s="139"/>
      <c r="H2262" s="139"/>
      <c r="I2262" s="139"/>
      <c r="J2262" s="140"/>
    </row>
    <row r="2263" spans="3:10" x14ac:dyDescent="0.25">
      <c r="C2263" s="110"/>
      <c r="E2263" s="358" t="s">
        <v>444</v>
      </c>
      <c r="F2263" s="358"/>
      <c r="G2263" s="358"/>
      <c r="H2263" s="123"/>
      <c r="I2263" s="124"/>
      <c r="J2263" s="141"/>
    </row>
    <row r="2264" spans="3:10" x14ac:dyDescent="0.25">
      <c r="C2264" s="110"/>
      <c r="E2264" s="356" t="s">
        <v>436</v>
      </c>
      <c r="F2264" s="357"/>
      <c r="G2264" s="127" t="s">
        <v>437</v>
      </c>
      <c r="H2264" s="128" t="s">
        <v>445</v>
      </c>
      <c r="I2264" s="129" t="s">
        <v>439</v>
      </c>
      <c r="J2264" s="130" t="s">
        <v>440</v>
      </c>
    </row>
    <row r="2265" spans="3:10" x14ac:dyDescent="0.25">
      <c r="C2265" s="110" t="s">
        <v>500</v>
      </c>
      <c r="E2265" s="352" t="str">
        <f>IF(C2265&gt;0,VLOOKUP(C2265,[5]!M_O[#Data],2,0)," ")</f>
        <v>Cuadrilla FF (Electrica)+PREST.</v>
      </c>
      <c r="F2265" s="353"/>
      <c r="G2265" s="142" t="str">
        <f>IF(C2265&gt;0,VLOOKUP(C2265,[5]!M_O[#Data],3,0)," ")</f>
        <v>JRN</v>
      </c>
      <c r="H2265" s="143">
        <v>0.1</v>
      </c>
      <c r="I2265" s="144">
        <f>IF(C2265&gt;0,VLOOKUP(C2265,[5]!M_O[#Data],4,0)," ")</f>
        <v>209149</v>
      </c>
      <c r="J2265" s="145">
        <f>+IFERROR(H2265*I2265,"")</f>
        <v>20914.900000000001</v>
      </c>
    </row>
    <row r="2266" spans="3:10" x14ac:dyDescent="0.25">
      <c r="C2266" s="110"/>
      <c r="E2266" s="352" t="str">
        <f>IF(C2266&gt;0,VLOOKUP(C2266,[5]!M_O[#Data],2,0)," ")</f>
        <v xml:space="preserve"> </v>
      </c>
      <c r="F2266" s="353"/>
      <c r="G2266" s="142" t="str">
        <f>IF(C2266&gt;0,VLOOKUP(C2266,[5]!M_O[#Data],3,0)," ")</f>
        <v xml:space="preserve"> </v>
      </c>
      <c r="H2266" s="143"/>
      <c r="I2266" s="144" t="str">
        <f>IF(C2266&gt;0,VLOOKUP(C2266,[5]!M_O[#Data],4,0)," ")</f>
        <v xml:space="preserve"> </v>
      </c>
      <c r="J2266" s="145" t="str">
        <f>+IFERROR(H2266*I2266,"")</f>
        <v/>
      </c>
    </row>
    <row r="2267" spans="3:10" x14ac:dyDescent="0.25">
      <c r="C2267" s="110"/>
      <c r="E2267" s="352" t="str">
        <f>IF(C2267&gt;0,VLOOKUP(C2267,[5]!M_O[#Data],2,0)," ")</f>
        <v xml:space="preserve"> </v>
      </c>
      <c r="F2267" s="353"/>
      <c r="G2267" s="142" t="str">
        <f>IF(C2267&gt;0,VLOOKUP(C2267,[5]!M_O[#Data],3,0)," ")</f>
        <v xml:space="preserve"> </v>
      </c>
      <c r="H2267" s="143"/>
      <c r="I2267" s="144" t="str">
        <f>IF(C2267&gt;0,VLOOKUP(C2267,[5]!M_O[#Data],4,0)," ")</f>
        <v xml:space="preserve"> </v>
      </c>
      <c r="J2267" s="145" t="str">
        <f>+IFERROR(H2267*I2267,"")</f>
        <v/>
      </c>
    </row>
    <row r="2268" spans="3:10" ht="15.75" thickBot="1" x14ac:dyDescent="0.3">
      <c r="C2268" s="110"/>
      <c r="E2268" s="352" t="str">
        <f>IF(C2268&gt;0,VLOOKUP(C2268,[5]!M_O[#Data],2,0)," ")</f>
        <v xml:space="preserve"> </v>
      </c>
      <c r="F2268" s="353"/>
      <c r="G2268" s="142" t="str">
        <f>IF(C2268&gt;0,VLOOKUP(C2268,[5]!M_O[#Data],3,0)," ")</f>
        <v xml:space="preserve"> </v>
      </c>
      <c r="H2268" s="146"/>
      <c r="I2268" s="144" t="str">
        <f>IF(C2268&gt;0,VLOOKUP(C2268,[5]!M_O[#Data],4,0)," ")</f>
        <v xml:space="preserve"> </v>
      </c>
      <c r="J2268" s="145" t="str">
        <f>+IFERROR(H2268*I2268,"")</f>
        <v/>
      </c>
    </row>
    <row r="2269" spans="3:10" ht="15.75" thickBot="1" x14ac:dyDescent="0.3">
      <c r="C2269" s="110"/>
      <c r="E2269" s="137"/>
      <c r="F2269" s="359" t="s">
        <v>443</v>
      </c>
      <c r="G2269" s="360"/>
      <c r="H2269" s="360"/>
      <c r="I2269" s="360"/>
      <c r="J2269" s="138">
        <f>ROUND(SUM(J2265:J2268),2)</f>
        <v>20914.900000000001</v>
      </c>
    </row>
    <row r="2270" spans="3:10" ht="12" customHeight="1" x14ac:dyDescent="0.25">
      <c r="C2270" s="110"/>
      <c r="E2270" s="137"/>
      <c r="F2270" s="139"/>
      <c r="G2270" s="139"/>
      <c r="H2270" s="139"/>
      <c r="I2270" s="139"/>
      <c r="J2270" s="140"/>
    </row>
    <row r="2271" spans="3:10" x14ac:dyDescent="0.25">
      <c r="C2271" s="110"/>
      <c r="E2271" s="358" t="s">
        <v>447</v>
      </c>
      <c r="F2271" s="358"/>
      <c r="G2271" s="358"/>
      <c r="H2271" s="123"/>
      <c r="I2271" s="147"/>
      <c r="J2271" s="148"/>
    </row>
    <row r="2272" spans="3:10" x14ac:dyDescent="0.25">
      <c r="C2272" s="110"/>
      <c r="E2272" s="356" t="s">
        <v>436</v>
      </c>
      <c r="F2272" s="357"/>
      <c r="G2272" s="127" t="s">
        <v>437</v>
      </c>
      <c r="H2272" s="128" t="s">
        <v>445</v>
      </c>
      <c r="I2272" s="129" t="s">
        <v>439</v>
      </c>
      <c r="J2272" s="130" t="s">
        <v>440</v>
      </c>
    </row>
    <row r="2273" spans="3:12" x14ac:dyDescent="0.25">
      <c r="C2273" s="110"/>
      <c r="E2273" s="352"/>
      <c r="F2273" s="353"/>
      <c r="G2273" s="142"/>
      <c r="H2273" s="149"/>
      <c r="I2273" s="144"/>
      <c r="J2273" s="145"/>
    </row>
    <row r="2274" spans="3:12" ht="15.75" thickBot="1" x14ac:dyDescent="0.3">
      <c r="C2274" s="110"/>
      <c r="E2274" s="352"/>
      <c r="F2274" s="353"/>
      <c r="G2274" s="142"/>
      <c r="H2274" s="143"/>
      <c r="I2274" s="144"/>
      <c r="J2274" s="145"/>
    </row>
    <row r="2275" spans="3:12" ht="15.75" thickBot="1" x14ac:dyDescent="0.3">
      <c r="C2275" s="110"/>
      <c r="E2275" s="137"/>
      <c r="F2275" s="359" t="s">
        <v>443</v>
      </c>
      <c r="G2275" s="360"/>
      <c r="H2275" s="360"/>
      <c r="I2275" s="360"/>
      <c r="J2275" s="138">
        <f>ROUND(SUM(J2273:J2274),2)</f>
        <v>0</v>
      </c>
    </row>
    <row r="2276" spans="3:12" ht="12" customHeight="1" x14ac:dyDescent="0.25">
      <c r="C2276" s="110"/>
      <c r="E2276" s="137"/>
      <c r="F2276" s="139"/>
      <c r="G2276" s="139"/>
      <c r="H2276" s="139"/>
      <c r="I2276" s="139"/>
      <c r="J2276" s="140"/>
    </row>
    <row r="2277" spans="3:12" x14ac:dyDescent="0.25">
      <c r="C2277" s="110"/>
      <c r="E2277" s="361" t="s">
        <v>448</v>
      </c>
      <c r="F2277" s="361"/>
      <c r="G2277" s="361"/>
      <c r="H2277" s="123"/>
      <c r="I2277" s="147"/>
      <c r="J2277" s="151"/>
    </row>
    <row r="2278" spans="3:12" x14ac:dyDescent="0.25">
      <c r="C2278" s="110"/>
      <c r="E2278" s="356" t="s">
        <v>436</v>
      </c>
      <c r="F2278" s="357"/>
      <c r="G2278" s="127" t="s">
        <v>437</v>
      </c>
      <c r="H2278" s="128" t="s">
        <v>1</v>
      </c>
      <c r="I2278" s="129" t="s">
        <v>439</v>
      </c>
      <c r="J2278" s="130" t="s">
        <v>440</v>
      </c>
    </row>
    <row r="2279" spans="3:12" x14ac:dyDescent="0.25">
      <c r="C2279" s="110" t="s">
        <v>449</v>
      </c>
      <c r="E2279" s="352" t="str">
        <f>IF(C2279&gt;0,VLOOKUP(C2279,[5]!EQUIPOS[#Data],2,0)," ")</f>
        <v>HERRAMIENTA MENOR</v>
      </c>
      <c r="F2279" s="353"/>
      <c r="G2279" s="142" t="str">
        <f>IF(C2279&gt;0,VLOOKUP(C2279,[5]!EQUIPOS[#Data],3,0)," ")</f>
        <v>%</v>
      </c>
      <c r="H2279" s="152">
        <v>1</v>
      </c>
      <c r="I2279" s="144">
        <f>+J2269*0.05*H2279</f>
        <v>1045.7450000000001</v>
      </c>
      <c r="J2279" s="145">
        <f t="shared" ref="J2279:J2284" si="47">+IFERROR(H2279*I2279,"")</f>
        <v>1045.7450000000001</v>
      </c>
    </row>
    <row r="2280" spans="3:12" x14ac:dyDescent="0.25">
      <c r="C2280" s="110" t="s">
        <v>450</v>
      </c>
      <c r="E2280" s="352" t="str">
        <f>IF(C2280&gt;0,VLOOKUP(C2280,[5]!EQUIPOS[#Data],2,0)," ")</f>
        <v>ANDAMIO CERTIFICADO JGO</v>
      </c>
      <c r="F2280" s="353"/>
      <c r="G2280" s="142" t="str">
        <f>IF(C2280&gt;0,VLOOKUP(C2280,[5]!EQUIPOS[#Data],3,0)," ")</f>
        <v>DIA</v>
      </c>
      <c r="H2280" s="153">
        <f>+H2265</f>
        <v>0.1</v>
      </c>
      <c r="I2280" s="144">
        <f>IF(C2280&gt;0,VLOOKUP(C2280,[5]!EQUIPOS[#Data],4,0)," ")</f>
        <v>17429.100000000002</v>
      </c>
      <c r="J2280" s="145">
        <f t="shared" si="47"/>
        <v>1742.9100000000003</v>
      </c>
    </row>
    <row r="2281" spans="3:12" x14ac:dyDescent="0.25">
      <c r="C2281" s="110" t="s">
        <v>451</v>
      </c>
      <c r="E2281" s="352" t="str">
        <f>IF(C2281&gt;0,VLOOKUP(C2281,[5]!EQUIPOS[#Data],2,0)," ")</f>
        <v>EQUIPO TRABAJO EN ALTURAS</v>
      </c>
      <c r="F2281" s="353"/>
      <c r="G2281" s="142" t="str">
        <f>IF(C2281&gt;0,VLOOKUP(C2281,[5]!EQUIPOS[#Data],3,0)," ")</f>
        <v>DIA</v>
      </c>
      <c r="H2281" s="153">
        <f>+H2280</f>
        <v>0.1</v>
      </c>
      <c r="I2281" s="144">
        <f>IF(C2281&gt;0,VLOOKUP(C2281,[5]!EQUIPOS[#Data],4,0)," ")</f>
        <v>7412.0000000000009</v>
      </c>
      <c r="J2281" s="145">
        <f t="shared" si="47"/>
        <v>741.20000000000016</v>
      </c>
    </row>
    <row r="2282" spans="3:12" x14ac:dyDescent="0.25">
      <c r="C2282" s="110"/>
      <c r="E2282" s="352" t="str">
        <f>IF(C2282&gt;0,VLOOKUP(C2282,[5]!EQUIPOS[#Data],2,0)," ")</f>
        <v xml:space="preserve"> </v>
      </c>
      <c r="F2282" s="353"/>
      <c r="G2282" s="142" t="str">
        <f>IF(C2282&gt;0,VLOOKUP(C2282,[5]!EQUIPOS[#Data],3,0)," ")</f>
        <v xml:space="preserve"> </v>
      </c>
      <c r="H2282" s="153"/>
      <c r="I2282" s="144" t="str">
        <f>IF(C2282&gt;0,VLOOKUP(C2282,[5]!EQUIPOS[#Data],4,0)," ")</f>
        <v xml:space="preserve"> </v>
      </c>
      <c r="J2282" s="145" t="str">
        <f t="shared" si="47"/>
        <v/>
      </c>
    </row>
    <row r="2283" spans="3:12" x14ac:dyDescent="0.25">
      <c r="C2283" s="110"/>
      <c r="E2283" s="352" t="str">
        <f>IF(C2283&gt;0,VLOOKUP(C2283,[5]!EQUIPOS[#Data],2,0)," ")</f>
        <v xml:space="preserve"> </v>
      </c>
      <c r="F2283" s="353"/>
      <c r="G2283" s="142" t="str">
        <f>IF(C2283&gt;0,VLOOKUP(C2283,[5]!EQUIPOS[#Data],3,0)," ")</f>
        <v xml:space="preserve"> </v>
      </c>
      <c r="H2283" s="152"/>
      <c r="I2283" s="144" t="str">
        <f>IF(C2283&gt;0,VLOOKUP(C2283,[5]!EQUIPOS[#Data],4,0)," ")</f>
        <v xml:space="preserve"> </v>
      </c>
      <c r="J2283" s="145" t="str">
        <f t="shared" si="47"/>
        <v/>
      </c>
    </row>
    <row r="2284" spans="3:12" ht="15.75" thickBot="1" x14ac:dyDescent="0.3">
      <c r="C2284" s="110"/>
      <c r="E2284" s="352" t="str">
        <f>IF(C2284&gt;0,VLOOKUP(C2284,[5]!EQUIPOS[#Data],2,0)," ")</f>
        <v xml:space="preserve"> </v>
      </c>
      <c r="F2284" s="353"/>
      <c r="G2284" s="142" t="str">
        <f>IF(C2284&gt;0,VLOOKUP(C2284,[5]!EQUIPOS[#Data],3,0)," ")</f>
        <v xml:space="preserve"> </v>
      </c>
      <c r="H2284" s="152"/>
      <c r="I2284" s="144" t="str">
        <f>IF(C2284&gt;0,VLOOKUP(C2284,[5]!EQUIPOS[#Data],4,0)," ")</f>
        <v xml:space="preserve"> </v>
      </c>
      <c r="J2284" s="145" t="str">
        <f t="shared" si="47"/>
        <v/>
      </c>
    </row>
    <row r="2285" spans="3:12" ht="15.75" thickBot="1" x14ac:dyDescent="0.3">
      <c r="C2285" s="110"/>
      <c r="E2285" s="137"/>
      <c r="F2285" s="354" t="s">
        <v>443</v>
      </c>
      <c r="G2285" s="354"/>
      <c r="H2285" s="354"/>
      <c r="I2285" s="354"/>
      <c r="J2285" s="138">
        <f>ROUND(SUM(J2279:J2284),2)</f>
        <v>3529.86</v>
      </c>
    </row>
    <row r="2286" spans="3:12" ht="12" customHeight="1" thickBot="1" x14ac:dyDescent="0.3">
      <c r="C2286" s="110"/>
      <c r="E2286" s="137"/>
      <c r="F2286" s="155"/>
      <c r="G2286" s="156"/>
      <c r="H2286" s="123"/>
      <c r="I2286" s="124"/>
      <c r="J2286" s="157"/>
    </row>
    <row r="2287" spans="3:12" x14ac:dyDescent="0.25">
      <c r="C2287" s="110"/>
      <c r="E2287" s="158"/>
      <c r="F2287" s="355" t="s">
        <v>2</v>
      </c>
      <c r="G2287" s="355"/>
      <c r="H2287" s="355"/>
      <c r="I2287" s="355"/>
      <c r="J2287" s="159">
        <f>+J2285+J2275+J2269+J2261</f>
        <v>115044.76000000001</v>
      </c>
      <c r="L2287" s="161">
        <f>VLOOKUP(C2249,'[5]ITEMS NP'!$E$7:$I$68,5,0)</f>
        <v>115044.76000000001</v>
      </c>
    </row>
    <row r="2288" spans="3:12" x14ac:dyDescent="0.25">
      <c r="E2288" s="162"/>
      <c r="F2288" s="163"/>
      <c r="G2288" s="164"/>
      <c r="H2288" s="165"/>
      <c r="I2288" s="166"/>
      <c r="J2288" s="167"/>
    </row>
    <row r="2289" spans="5:10" x14ac:dyDescent="0.25">
      <c r="E2289" s="168" t="s">
        <v>455</v>
      </c>
      <c r="F2289" s="169"/>
      <c r="G2289" s="170"/>
      <c r="H2289" s="171"/>
      <c r="I2289" s="172"/>
      <c r="J2289" s="173"/>
    </row>
    <row r="2290" spans="5:10" x14ac:dyDescent="0.25">
      <c r="E2290" s="168"/>
      <c r="F2290" s="169"/>
      <c r="G2290" s="170"/>
      <c r="H2290" s="171"/>
      <c r="I2290" s="172"/>
      <c r="J2290" s="173"/>
    </row>
    <row r="2291" spans="5:10" x14ac:dyDescent="0.25">
      <c r="E2291" s="168"/>
      <c r="F2291" s="169"/>
      <c r="G2291" s="170"/>
      <c r="H2291" s="171"/>
      <c r="I2291" s="172"/>
      <c r="J2291" s="173"/>
    </row>
    <row r="2292" spans="5:10" x14ac:dyDescent="0.25">
      <c r="E2292" s="168"/>
      <c r="F2292" s="169"/>
      <c r="G2292" s="170"/>
      <c r="H2292" s="171"/>
      <c r="I2292" s="172"/>
      <c r="J2292" s="173"/>
    </row>
    <row r="2293" spans="5:10" x14ac:dyDescent="0.25">
      <c r="E2293" s="334" t="s">
        <v>456</v>
      </c>
      <c r="F2293" s="335"/>
      <c r="G2293" s="335"/>
      <c r="H2293" s="336" t="s">
        <v>457</v>
      </c>
      <c r="I2293" s="336"/>
      <c r="J2293" s="337"/>
    </row>
    <row r="2294" spans="5:10" x14ac:dyDescent="0.25">
      <c r="E2294" s="334" t="s">
        <v>458</v>
      </c>
      <c r="F2294" s="335"/>
      <c r="G2294" s="335"/>
      <c r="H2294" s="336" t="s">
        <v>459</v>
      </c>
      <c r="I2294" s="336"/>
      <c r="J2294" s="337"/>
    </row>
    <row r="2295" spans="5:10" x14ac:dyDescent="0.25">
      <c r="E2295" s="334" t="s">
        <v>460</v>
      </c>
      <c r="F2295" s="335"/>
      <c r="G2295" s="335"/>
      <c r="H2295" s="336" t="s">
        <v>461</v>
      </c>
      <c r="I2295" s="336"/>
      <c r="J2295" s="337"/>
    </row>
    <row r="2296" spans="5:10" x14ac:dyDescent="0.25">
      <c r="E2296" s="334" t="s">
        <v>462</v>
      </c>
      <c r="F2296" s="335"/>
      <c r="G2296" s="335"/>
      <c r="H2296" s="336" t="s">
        <v>463</v>
      </c>
      <c r="I2296" s="336"/>
      <c r="J2296" s="337"/>
    </row>
    <row r="2297" spans="5:10" x14ac:dyDescent="0.25">
      <c r="E2297" s="338" t="s">
        <v>464</v>
      </c>
      <c r="F2297" s="339"/>
      <c r="G2297" s="339"/>
      <c r="H2297" s="339" t="s">
        <v>465</v>
      </c>
      <c r="I2297" s="339"/>
      <c r="J2297" s="340"/>
    </row>
    <row r="2298" spans="5:10" ht="14.45" customHeight="1" x14ac:dyDescent="0.25">
      <c r="E2298" s="341" t="s">
        <v>466</v>
      </c>
      <c r="F2298" s="342"/>
      <c r="G2298" s="342"/>
      <c r="H2298" s="342"/>
      <c r="I2298" s="342"/>
      <c r="J2298" s="343"/>
    </row>
    <row r="2299" spans="5:10" x14ac:dyDescent="0.25">
      <c r="E2299" s="344"/>
      <c r="F2299" s="345"/>
      <c r="G2299" s="345"/>
      <c r="H2299" s="345"/>
      <c r="I2299" s="345"/>
      <c r="J2299" s="346"/>
    </row>
    <row r="2300" spans="5:10" x14ac:dyDescent="0.25">
      <c r="E2300" s="347" t="str">
        <f>+E2249</f>
        <v>INSTALACION DE ILUMINARIA DE EMERGENCIA (con todos los elementos para su correcto funcionamiento)</v>
      </c>
      <c r="F2300" s="347"/>
      <c r="G2300" s="347"/>
      <c r="H2300" s="347"/>
      <c r="I2300" s="111" t="s">
        <v>431</v>
      </c>
      <c r="J2300" s="112" t="str">
        <f>+J2249</f>
        <v>UN</v>
      </c>
    </row>
    <row r="2301" spans="5:10" ht="21" customHeight="1" x14ac:dyDescent="0.25">
      <c r="E2301" s="348"/>
      <c r="F2301" s="348"/>
      <c r="G2301" s="348"/>
      <c r="H2301" s="348"/>
      <c r="I2301" s="113" t="s">
        <v>432</v>
      </c>
      <c r="J2301" s="114" t="str">
        <f>+J2250</f>
        <v>NP-43</v>
      </c>
    </row>
    <row r="2302" spans="5:10" x14ac:dyDescent="0.25">
      <c r="E2302" s="349"/>
      <c r="F2302" s="350"/>
      <c r="G2302" s="350"/>
      <c r="H2302" s="350"/>
      <c r="I2302" s="350"/>
      <c r="J2302" s="351"/>
    </row>
    <row r="2303" spans="5:10" x14ac:dyDescent="0.25">
      <c r="E2303" s="174"/>
      <c r="F2303" s="175"/>
      <c r="G2303" s="175"/>
      <c r="H2303" s="175"/>
      <c r="I2303" s="175"/>
      <c r="J2303" s="176"/>
    </row>
    <row r="2304" spans="5:10" x14ac:dyDescent="0.25">
      <c r="E2304" s="174"/>
      <c r="F2304" s="175"/>
      <c r="G2304" s="175"/>
      <c r="H2304" s="175"/>
      <c r="I2304" s="175"/>
      <c r="J2304" s="176"/>
    </row>
    <row r="2305" spans="5:10" x14ac:dyDescent="0.25">
      <c r="E2305" s="174"/>
      <c r="F2305" s="175"/>
      <c r="G2305" s="175"/>
      <c r="H2305" s="175"/>
      <c r="I2305" s="175"/>
      <c r="J2305" s="176"/>
    </row>
    <row r="2306" spans="5:10" x14ac:dyDescent="0.25">
      <c r="E2306" s="174"/>
      <c r="F2306" s="175"/>
      <c r="G2306" s="175"/>
      <c r="H2306" s="175"/>
      <c r="I2306" s="175"/>
      <c r="J2306" s="176"/>
    </row>
    <row r="2307" spans="5:10" x14ac:dyDescent="0.25">
      <c r="E2307" s="174"/>
      <c r="F2307" s="175"/>
      <c r="G2307" s="175"/>
      <c r="H2307" s="175"/>
      <c r="I2307" s="175"/>
      <c r="J2307" s="176"/>
    </row>
    <row r="2308" spans="5:10" x14ac:dyDescent="0.25">
      <c r="E2308" s="174"/>
      <c r="F2308" s="175"/>
      <c r="G2308" s="175"/>
      <c r="H2308" s="175"/>
      <c r="I2308" s="175"/>
      <c r="J2308" s="176"/>
    </row>
    <row r="2309" spans="5:10" x14ac:dyDescent="0.25">
      <c r="E2309" s="174"/>
      <c r="F2309" s="175"/>
      <c r="G2309" s="175"/>
      <c r="H2309" s="175"/>
      <c r="I2309" s="175"/>
      <c r="J2309" s="176"/>
    </row>
    <row r="2310" spans="5:10" x14ac:dyDescent="0.25">
      <c r="E2310" s="174"/>
      <c r="F2310" s="175"/>
      <c r="G2310" s="175"/>
      <c r="H2310" s="175"/>
      <c r="I2310" s="175"/>
      <c r="J2310" s="176"/>
    </row>
    <row r="2311" spans="5:10" x14ac:dyDescent="0.25">
      <c r="E2311" s="174"/>
      <c r="F2311" s="175"/>
      <c r="G2311" s="175"/>
      <c r="H2311" s="175"/>
      <c r="I2311" s="175"/>
      <c r="J2311" s="176"/>
    </row>
    <row r="2312" spans="5:10" x14ac:dyDescent="0.25">
      <c r="E2312" s="174"/>
      <c r="F2312" s="175"/>
      <c r="G2312" s="175"/>
      <c r="H2312" s="175"/>
      <c r="I2312" s="175"/>
      <c r="J2312" s="176"/>
    </row>
    <row r="2313" spans="5:10" x14ac:dyDescent="0.25">
      <c r="E2313" s="174"/>
      <c r="F2313" s="175"/>
      <c r="G2313" s="175"/>
      <c r="H2313" s="175"/>
      <c r="I2313" s="175"/>
      <c r="J2313" s="176"/>
    </row>
    <row r="2314" spans="5:10" x14ac:dyDescent="0.25">
      <c r="E2314" s="174"/>
      <c r="F2314" s="175"/>
      <c r="G2314" s="175"/>
      <c r="H2314" s="175"/>
      <c r="I2314" s="175"/>
      <c r="J2314" s="176"/>
    </row>
    <row r="2315" spans="5:10" x14ac:dyDescent="0.25">
      <c r="E2315" s="174"/>
      <c r="F2315" s="175"/>
      <c r="G2315" s="175"/>
      <c r="H2315" s="175"/>
      <c r="I2315" s="175"/>
      <c r="J2315" s="176"/>
    </row>
    <row r="2316" spans="5:10" x14ac:dyDescent="0.25">
      <c r="E2316" s="174"/>
      <c r="F2316" s="175"/>
      <c r="G2316" s="175"/>
      <c r="H2316" s="175"/>
      <c r="I2316" s="175"/>
      <c r="J2316" s="176"/>
    </row>
    <row r="2317" spans="5:10" x14ac:dyDescent="0.25">
      <c r="E2317" s="174"/>
      <c r="F2317" s="175"/>
      <c r="G2317" s="175"/>
      <c r="H2317" s="175"/>
      <c r="I2317" s="175"/>
      <c r="J2317" s="176"/>
    </row>
    <row r="2318" spans="5:10" x14ac:dyDescent="0.25">
      <c r="E2318" s="174"/>
      <c r="F2318" s="175"/>
      <c r="G2318" s="175"/>
      <c r="H2318" s="175"/>
      <c r="I2318" s="175"/>
      <c r="J2318" s="176"/>
    </row>
    <row r="2319" spans="5:10" x14ac:dyDescent="0.25">
      <c r="E2319" s="349"/>
      <c r="F2319" s="350"/>
      <c r="G2319" s="350"/>
      <c r="H2319" s="350"/>
      <c r="I2319" s="350"/>
      <c r="J2319" s="351"/>
    </row>
    <row r="2320" spans="5:10" x14ac:dyDescent="0.25">
      <c r="E2320" s="174"/>
      <c r="F2320" s="175"/>
      <c r="G2320" s="175"/>
      <c r="H2320" s="175"/>
      <c r="I2320" s="175"/>
      <c r="J2320" s="176"/>
    </row>
    <row r="2321" spans="5:10" x14ac:dyDescent="0.25">
      <c r="E2321" s="174"/>
      <c r="F2321" s="175"/>
      <c r="G2321" s="175"/>
      <c r="H2321" s="175"/>
      <c r="I2321" s="175"/>
      <c r="J2321" s="176"/>
    </row>
    <row r="2322" spans="5:10" x14ac:dyDescent="0.25">
      <c r="E2322" s="174"/>
      <c r="F2322" s="175"/>
      <c r="G2322" s="175"/>
      <c r="H2322" s="175"/>
      <c r="I2322" s="175"/>
      <c r="J2322" s="176"/>
    </row>
    <row r="2323" spans="5:10" x14ac:dyDescent="0.25">
      <c r="E2323" s="174"/>
      <c r="F2323" s="175"/>
      <c r="G2323" s="175"/>
      <c r="H2323" s="175"/>
      <c r="I2323" s="175"/>
      <c r="J2323" s="176"/>
    </row>
    <row r="2324" spans="5:10" x14ac:dyDescent="0.25">
      <c r="E2324" s="174"/>
      <c r="F2324" s="175"/>
      <c r="G2324" s="175"/>
      <c r="H2324" s="175"/>
      <c r="I2324" s="175"/>
      <c r="J2324" s="176"/>
    </row>
    <row r="2325" spans="5:10" x14ac:dyDescent="0.25">
      <c r="E2325" s="174"/>
      <c r="F2325" s="175"/>
      <c r="G2325" s="175"/>
      <c r="H2325" s="175"/>
      <c r="I2325" s="175"/>
      <c r="J2325" s="176"/>
    </row>
    <row r="2326" spans="5:10" x14ac:dyDescent="0.25">
      <c r="E2326" s="174"/>
      <c r="F2326" s="175"/>
      <c r="G2326" s="175"/>
      <c r="H2326" s="175"/>
      <c r="I2326" s="175"/>
      <c r="J2326" s="176"/>
    </row>
    <row r="2327" spans="5:10" x14ac:dyDescent="0.25">
      <c r="E2327" s="174"/>
      <c r="F2327" s="175"/>
      <c r="G2327" s="175"/>
      <c r="H2327" s="175"/>
      <c r="I2327" s="175"/>
      <c r="J2327" s="176"/>
    </row>
    <row r="2328" spans="5:10" x14ac:dyDescent="0.25">
      <c r="E2328" s="174"/>
      <c r="F2328" s="175"/>
      <c r="G2328" s="175"/>
      <c r="H2328" s="175"/>
      <c r="I2328" s="175"/>
      <c r="J2328" s="176"/>
    </row>
    <row r="2329" spans="5:10" x14ac:dyDescent="0.25">
      <c r="E2329" s="174"/>
      <c r="F2329" s="175"/>
      <c r="G2329" s="175"/>
      <c r="H2329" s="175"/>
      <c r="I2329" s="175"/>
      <c r="J2329" s="176"/>
    </row>
    <row r="2330" spans="5:10" x14ac:dyDescent="0.25">
      <c r="E2330" s="174"/>
      <c r="F2330" s="175"/>
      <c r="G2330" s="175"/>
      <c r="H2330" s="175"/>
      <c r="I2330" s="175"/>
      <c r="J2330" s="176"/>
    </row>
    <row r="2331" spans="5:10" x14ac:dyDescent="0.25">
      <c r="E2331" s="174"/>
      <c r="F2331" s="175"/>
      <c r="G2331" s="175"/>
      <c r="H2331" s="175"/>
      <c r="I2331" s="175"/>
      <c r="J2331" s="176"/>
    </row>
    <row r="2332" spans="5:10" x14ac:dyDescent="0.25">
      <c r="E2332" s="174"/>
      <c r="F2332" s="175"/>
      <c r="G2332" s="175"/>
      <c r="H2332" s="175"/>
      <c r="I2332" s="175"/>
      <c r="J2332" s="176"/>
    </row>
    <row r="2333" spans="5:10" x14ac:dyDescent="0.25">
      <c r="E2333" s="177"/>
      <c r="F2333" s="178"/>
      <c r="G2333" s="178"/>
      <c r="H2333" s="178"/>
      <c r="I2333" s="178"/>
      <c r="J2333" s="179"/>
    </row>
    <row r="2334" spans="5:10" x14ac:dyDescent="0.25">
      <c r="E2334" s="162"/>
      <c r="F2334" s="163"/>
      <c r="G2334" s="164"/>
      <c r="H2334" s="165"/>
      <c r="I2334" s="166"/>
      <c r="J2334" s="167"/>
    </row>
    <row r="2335" spans="5:10" x14ac:dyDescent="0.25">
      <c r="E2335" s="168" t="s">
        <v>455</v>
      </c>
      <c r="F2335" s="169"/>
      <c r="G2335" s="170"/>
      <c r="H2335" s="171"/>
      <c r="I2335" s="172"/>
      <c r="J2335" s="173"/>
    </row>
    <row r="2336" spans="5:10" x14ac:dyDescent="0.25">
      <c r="E2336" s="168"/>
      <c r="F2336" s="169"/>
      <c r="G2336" s="170"/>
      <c r="H2336" s="171"/>
      <c r="I2336" s="172"/>
      <c r="J2336" s="173"/>
    </row>
    <row r="2337" spans="1:10" x14ac:dyDescent="0.25">
      <c r="E2337" s="168"/>
      <c r="F2337" s="169"/>
      <c r="G2337" s="170"/>
      <c r="H2337" s="171"/>
      <c r="I2337" s="172"/>
      <c r="J2337" s="173"/>
    </row>
    <row r="2338" spans="1:10" x14ac:dyDescent="0.25">
      <c r="E2338" s="168"/>
      <c r="F2338" s="169"/>
      <c r="G2338" s="170"/>
      <c r="H2338" s="171"/>
      <c r="I2338" s="172"/>
      <c r="J2338" s="173"/>
    </row>
    <row r="2339" spans="1:10" x14ac:dyDescent="0.25">
      <c r="E2339" s="334" t="s">
        <v>456</v>
      </c>
      <c r="F2339" s="335"/>
      <c r="G2339" s="335"/>
      <c r="H2339" s="336" t="s">
        <v>457</v>
      </c>
      <c r="I2339" s="336"/>
      <c r="J2339" s="337"/>
    </row>
    <row r="2340" spans="1:10" x14ac:dyDescent="0.25">
      <c r="E2340" s="334" t="s">
        <v>458</v>
      </c>
      <c r="F2340" s="335"/>
      <c r="G2340" s="335"/>
      <c r="H2340" s="336" t="s">
        <v>459</v>
      </c>
      <c r="I2340" s="336"/>
      <c r="J2340" s="337"/>
    </row>
    <row r="2341" spans="1:10" x14ac:dyDescent="0.25">
      <c r="E2341" s="334" t="s">
        <v>460</v>
      </c>
      <c r="F2341" s="335"/>
      <c r="G2341" s="335"/>
      <c r="H2341" s="336" t="s">
        <v>461</v>
      </c>
      <c r="I2341" s="336"/>
      <c r="J2341" s="337"/>
    </row>
    <row r="2342" spans="1:10" x14ac:dyDescent="0.25">
      <c r="E2342" s="334" t="s">
        <v>462</v>
      </c>
      <c r="F2342" s="335"/>
      <c r="G2342" s="335"/>
      <c r="H2342" s="336" t="s">
        <v>463</v>
      </c>
      <c r="I2342" s="336"/>
      <c r="J2342" s="337"/>
    </row>
    <row r="2343" spans="1:10" x14ac:dyDescent="0.25">
      <c r="E2343" s="338" t="s">
        <v>464</v>
      </c>
      <c r="F2343" s="339"/>
      <c r="G2343" s="339"/>
      <c r="H2343" s="339" t="s">
        <v>465</v>
      </c>
      <c r="I2343" s="339"/>
      <c r="J2343" s="340"/>
    </row>
    <row r="2344" spans="1:10" ht="22.5" customHeight="1" x14ac:dyDescent="0.25">
      <c r="A2344" t="s">
        <v>430</v>
      </c>
      <c r="B2344" s="109">
        <f>+B2249+1</f>
        <v>44</v>
      </c>
      <c r="C2344" s="110" t="str">
        <f>+A2344&amp;B2344</f>
        <v>NP-44</v>
      </c>
      <c r="E2344" s="347" t="str">
        <f>VLOOKUP(C2344,'[5]ITEMS NP'!$E$7:$G$61,2,0)</f>
        <v>Desmonte aparatos electricos (tomas,interruptores)</v>
      </c>
      <c r="F2344" s="347"/>
      <c r="G2344" s="347"/>
      <c r="H2344" s="347"/>
      <c r="I2344" s="111" t="s">
        <v>431</v>
      </c>
      <c r="J2344" s="112" t="str">
        <f>VLOOKUP(C2344,'[5]ITEMS NP'!$E$7:$G$61,3,0)</f>
        <v>UN</v>
      </c>
    </row>
    <row r="2345" spans="1:10" x14ac:dyDescent="0.25">
      <c r="C2345" s="110"/>
      <c r="E2345" s="348"/>
      <c r="F2345" s="348"/>
      <c r="G2345" s="348"/>
      <c r="H2345" s="348"/>
      <c r="I2345" s="113" t="s">
        <v>432</v>
      </c>
      <c r="J2345" s="114" t="str">
        <f>VLOOKUP(C2344,'[5]ITEMS NP'!$E$7:$G$61,1,0)</f>
        <v>NP-44</v>
      </c>
    </row>
    <row r="2346" spans="1:10" ht="12" customHeight="1" x14ac:dyDescent="0.25">
      <c r="C2346" s="110"/>
      <c r="E2346" s="115"/>
      <c r="F2346" s="116"/>
      <c r="G2346" s="117"/>
      <c r="H2346" s="118"/>
      <c r="I2346" s="119"/>
      <c r="J2346" s="120"/>
    </row>
    <row r="2347" spans="1:10" x14ac:dyDescent="0.25">
      <c r="B2347" s="121"/>
      <c r="C2347" s="110"/>
      <c r="E2347" s="358" t="s">
        <v>435</v>
      </c>
      <c r="F2347" s="358"/>
      <c r="G2347" s="358"/>
      <c r="H2347" s="123"/>
      <c r="I2347" s="124"/>
      <c r="J2347" s="125"/>
    </row>
    <row r="2348" spans="1:10" x14ac:dyDescent="0.25">
      <c r="C2348" s="110"/>
      <c r="E2348" s="126" t="s">
        <v>436</v>
      </c>
      <c r="F2348" s="127" t="s">
        <v>437</v>
      </c>
      <c r="G2348" s="128" t="s">
        <v>18</v>
      </c>
      <c r="H2348" s="128" t="s">
        <v>438</v>
      </c>
      <c r="I2348" s="129" t="s">
        <v>439</v>
      </c>
      <c r="J2348" s="130" t="s">
        <v>440</v>
      </c>
    </row>
    <row r="2349" spans="1:10" x14ac:dyDescent="0.25">
      <c r="C2349" s="110"/>
      <c r="E2349" s="131" t="str">
        <f>IF(C2349&gt;0,VLOOKUP(C2349,[5]!materiales[#Data],2,0)," ")</f>
        <v xml:space="preserve"> </v>
      </c>
      <c r="F2349" s="132" t="str">
        <f>IF(C2349&gt;0,VLOOKUP(C2349,[5]!materiales[#Data],3,0)," ")</f>
        <v xml:space="preserve"> </v>
      </c>
      <c r="G2349" s="133"/>
      <c r="H2349" s="134"/>
      <c r="I2349" s="135" t="str">
        <f>IF(C2349&gt;0,VLOOKUP(C2349,[5]!materiales[#Data],4,0)," ")</f>
        <v xml:space="preserve"> </v>
      </c>
      <c r="J2349" s="135" t="str">
        <f t="shared" ref="J2349:J2355" si="48">+IFERROR((G2349*I2349)+(G2349*H2349*I2349),"")</f>
        <v/>
      </c>
    </row>
    <row r="2350" spans="1:10" x14ac:dyDescent="0.25">
      <c r="C2350" s="110"/>
      <c r="E2350" s="131" t="str">
        <f>IF(C2350&gt;0,VLOOKUP(C2350,[5]!materiales[#Data],2,0)," ")</f>
        <v xml:space="preserve"> </v>
      </c>
      <c r="F2350" s="132" t="str">
        <f>IF(C2350&gt;0,VLOOKUP(C2350,[5]!materiales[#Data],3,0)," ")</f>
        <v xml:space="preserve"> </v>
      </c>
      <c r="G2350" s="136"/>
      <c r="H2350" s="134"/>
      <c r="I2350" s="135" t="str">
        <f>IF(C2350&gt;0,VLOOKUP(C2350,[5]!materiales[#Data],4,0)," ")</f>
        <v xml:space="preserve"> </v>
      </c>
      <c r="J2350" s="135" t="str">
        <f t="shared" si="48"/>
        <v/>
      </c>
    </row>
    <row r="2351" spans="1:10" x14ac:dyDescent="0.25">
      <c r="C2351" s="110"/>
      <c r="E2351" s="131" t="str">
        <f>IF(C2351&gt;0,VLOOKUP(C2351,[5]!materiales[#Data],2,0)," ")</f>
        <v xml:space="preserve"> </v>
      </c>
      <c r="F2351" s="132" t="str">
        <f>IF(C2351&gt;0,VLOOKUP(C2351,[5]!materiales[#Data],3,0)," ")</f>
        <v xml:space="preserve"> </v>
      </c>
      <c r="G2351" s="132"/>
      <c r="H2351" s="134"/>
      <c r="I2351" s="135" t="str">
        <f>IF(C2351&gt;0,VLOOKUP(C2351,[5]!materiales[#Data],4,0)," ")</f>
        <v xml:space="preserve"> </v>
      </c>
      <c r="J2351" s="135" t="str">
        <f t="shared" si="48"/>
        <v/>
      </c>
    </row>
    <row r="2352" spans="1:10" x14ac:dyDescent="0.25">
      <c r="C2352" s="110"/>
      <c r="E2352" s="131" t="str">
        <f>IF(C2352&gt;0,VLOOKUP(C2352,[5]!materiales[#Data],2,0)," ")</f>
        <v xml:space="preserve"> </v>
      </c>
      <c r="F2352" s="132" t="str">
        <f>IF(C2352&gt;0,VLOOKUP(C2352,[5]!materiales[#Data],3,0)," ")</f>
        <v xml:space="preserve"> </v>
      </c>
      <c r="G2352" s="132"/>
      <c r="H2352" s="134"/>
      <c r="I2352" s="135" t="str">
        <f>IF(C2352&gt;0,VLOOKUP(C2352,[5]!materiales[#Data],4,0)," ")</f>
        <v xml:space="preserve"> </v>
      </c>
      <c r="J2352" s="135" t="str">
        <f t="shared" si="48"/>
        <v/>
      </c>
    </row>
    <row r="2353" spans="3:10" x14ac:dyDescent="0.25">
      <c r="C2353" s="110"/>
      <c r="E2353" s="131" t="str">
        <f>IF(C2353&gt;0,VLOOKUP(C2353,[5]!materiales[#Data],2,0)," ")</f>
        <v xml:space="preserve"> </v>
      </c>
      <c r="F2353" s="132" t="str">
        <f>IF(C2353&gt;0,VLOOKUP(C2353,[5]!materiales[#Data],3,0)," ")</f>
        <v xml:space="preserve"> </v>
      </c>
      <c r="G2353" s="132"/>
      <c r="H2353" s="134"/>
      <c r="I2353" s="135" t="str">
        <f>IF(C2353&gt;0,VLOOKUP(C2353,[5]!materiales[#Data],4,0)," ")</f>
        <v xml:space="preserve"> </v>
      </c>
      <c r="J2353" s="135" t="str">
        <f t="shared" si="48"/>
        <v/>
      </c>
    </row>
    <row r="2354" spans="3:10" x14ac:dyDescent="0.25">
      <c r="C2354" s="110"/>
      <c r="E2354" s="131" t="str">
        <f>IF(C2354&gt;0,VLOOKUP(C2354,[5]!materiales[#Data],2,0)," ")</f>
        <v xml:space="preserve"> </v>
      </c>
      <c r="F2354" s="132" t="str">
        <f>IF(C2354&gt;0,VLOOKUP(C2354,[5]!materiales[#Data],3,0)," ")</f>
        <v xml:space="preserve"> </v>
      </c>
      <c r="G2354" s="132"/>
      <c r="H2354" s="134"/>
      <c r="I2354" s="135" t="str">
        <f>IF(C2354&gt;0,VLOOKUP(C2354,[5]!materiales[#Data],4,0)," ")</f>
        <v xml:space="preserve"> </v>
      </c>
      <c r="J2354" s="135" t="str">
        <f t="shared" si="48"/>
        <v/>
      </c>
    </row>
    <row r="2355" spans="3:10" ht="15.75" thickBot="1" x14ac:dyDescent="0.3">
      <c r="C2355" s="110"/>
      <c r="E2355" s="131" t="str">
        <f>IF(C2355&gt;0,VLOOKUP(C2355,[5]!materiales[#Data],2,0)," ")</f>
        <v xml:space="preserve"> </v>
      </c>
      <c r="F2355" s="132" t="str">
        <f>IF(C2355&gt;0,VLOOKUP(C2355,[5]!materiales[#Data],3,0)," ")</f>
        <v xml:space="preserve"> </v>
      </c>
      <c r="G2355" s="132"/>
      <c r="H2355" s="134"/>
      <c r="I2355" s="135" t="str">
        <f>IF(C2355&gt;0,VLOOKUP(C2355,[5]!materiales[#Data],4,0)," ")</f>
        <v xml:space="preserve"> </v>
      </c>
      <c r="J2355" s="135" t="str">
        <f t="shared" si="48"/>
        <v/>
      </c>
    </row>
    <row r="2356" spans="3:10" ht="15.75" thickBot="1" x14ac:dyDescent="0.3">
      <c r="C2356" s="110"/>
      <c r="E2356" s="137"/>
      <c r="F2356" s="364" t="s">
        <v>443</v>
      </c>
      <c r="G2356" s="360"/>
      <c r="H2356" s="360"/>
      <c r="I2356" s="365"/>
      <c r="J2356" s="138">
        <f>ROUND(SUM(J2349:J2355),2)</f>
        <v>0</v>
      </c>
    </row>
    <row r="2357" spans="3:10" ht="12" customHeight="1" x14ac:dyDescent="0.25">
      <c r="C2357" s="110"/>
      <c r="E2357" s="137"/>
      <c r="F2357" s="139"/>
      <c r="G2357" s="139"/>
      <c r="H2357" s="139"/>
      <c r="I2357" s="139"/>
      <c r="J2357" s="140"/>
    </row>
    <row r="2358" spans="3:10" x14ac:dyDescent="0.25">
      <c r="C2358" s="110"/>
      <c r="E2358" s="358" t="s">
        <v>444</v>
      </c>
      <c r="F2358" s="358"/>
      <c r="G2358" s="358"/>
      <c r="H2358" s="123"/>
      <c r="I2358" s="124"/>
      <c r="J2358" s="141"/>
    </row>
    <row r="2359" spans="3:10" x14ac:dyDescent="0.25">
      <c r="C2359" s="110"/>
      <c r="E2359" s="356" t="s">
        <v>436</v>
      </c>
      <c r="F2359" s="357"/>
      <c r="G2359" s="127" t="s">
        <v>437</v>
      </c>
      <c r="H2359" s="128" t="s">
        <v>445</v>
      </c>
      <c r="I2359" s="129" t="s">
        <v>439</v>
      </c>
      <c r="J2359" s="130" t="s">
        <v>440</v>
      </c>
    </row>
    <row r="2360" spans="3:10" x14ac:dyDescent="0.25">
      <c r="C2360" s="110" t="s">
        <v>500</v>
      </c>
      <c r="E2360" s="352" t="str">
        <f>IF(C2360&gt;0,VLOOKUP(C2360,[5]!M_O[#Data],2,0)," ")</f>
        <v>Cuadrilla FF (Electrica)+PREST.</v>
      </c>
      <c r="F2360" s="353"/>
      <c r="G2360" s="142" t="str">
        <f>IF(C2360&gt;0,VLOOKUP(C2360,[5]!M_O[#Data],3,0)," ")</f>
        <v>JRN</v>
      </c>
      <c r="H2360" s="143">
        <v>0.03</v>
      </c>
      <c r="I2360" s="144">
        <f>IF(C2360&gt;0,VLOOKUP(C2360,[5]!M_O[#Data],4,0)," ")</f>
        <v>209149</v>
      </c>
      <c r="J2360" s="145">
        <f>+IFERROR(H2360*I2360,"")</f>
        <v>6274.4699999999993</v>
      </c>
    </row>
    <row r="2361" spans="3:10" x14ac:dyDescent="0.25">
      <c r="C2361" s="110"/>
      <c r="E2361" s="352" t="str">
        <f>IF(C2361&gt;0,VLOOKUP(C2361,[5]!M_O[#Data],2,0)," ")</f>
        <v xml:space="preserve"> </v>
      </c>
      <c r="F2361" s="353"/>
      <c r="G2361" s="142" t="str">
        <f>IF(C2361&gt;0,VLOOKUP(C2361,[5]!M_O[#Data],3,0)," ")</f>
        <v xml:space="preserve"> </v>
      </c>
      <c r="H2361" s="143"/>
      <c r="I2361" s="144" t="str">
        <f>IF(C2361&gt;0,VLOOKUP(C2361,[5]!M_O[#Data],4,0)," ")</f>
        <v xml:space="preserve"> </v>
      </c>
      <c r="J2361" s="145" t="str">
        <f>+IFERROR(H2361*I2361,"")</f>
        <v/>
      </c>
    </row>
    <row r="2362" spans="3:10" x14ac:dyDescent="0.25">
      <c r="C2362" s="110"/>
      <c r="E2362" s="352" t="str">
        <f>IF(C2362&gt;0,VLOOKUP(C2362,[5]!M_O[#Data],2,0)," ")</f>
        <v xml:space="preserve"> </v>
      </c>
      <c r="F2362" s="353"/>
      <c r="G2362" s="142" t="str">
        <f>IF(C2362&gt;0,VLOOKUP(C2362,[5]!M_O[#Data],3,0)," ")</f>
        <v xml:space="preserve"> </v>
      </c>
      <c r="H2362" s="143"/>
      <c r="I2362" s="144" t="str">
        <f>IF(C2362&gt;0,VLOOKUP(C2362,[5]!M_O[#Data],4,0)," ")</f>
        <v xml:space="preserve"> </v>
      </c>
      <c r="J2362" s="145" t="str">
        <f>+IFERROR(H2362*I2362,"")</f>
        <v/>
      </c>
    </row>
    <row r="2363" spans="3:10" ht="15.75" thickBot="1" x14ac:dyDescent="0.3">
      <c r="C2363" s="110"/>
      <c r="E2363" s="352" t="str">
        <f>IF(C2363&gt;0,VLOOKUP(C2363,[5]!M_O[#Data],2,0)," ")</f>
        <v xml:space="preserve"> </v>
      </c>
      <c r="F2363" s="353"/>
      <c r="G2363" s="142" t="str">
        <f>IF(C2363&gt;0,VLOOKUP(C2363,[5]!M_O[#Data],3,0)," ")</f>
        <v xml:space="preserve"> </v>
      </c>
      <c r="H2363" s="146"/>
      <c r="I2363" s="144" t="str">
        <f>IF(C2363&gt;0,VLOOKUP(C2363,[5]!M_O[#Data],4,0)," ")</f>
        <v xml:space="preserve"> </v>
      </c>
      <c r="J2363" s="145" t="str">
        <f>+IFERROR(H2363*I2363,"")</f>
        <v/>
      </c>
    </row>
    <row r="2364" spans="3:10" ht="15.75" thickBot="1" x14ac:dyDescent="0.3">
      <c r="C2364" s="110"/>
      <c r="E2364" s="137"/>
      <c r="F2364" s="359" t="s">
        <v>443</v>
      </c>
      <c r="G2364" s="360"/>
      <c r="H2364" s="360"/>
      <c r="I2364" s="360"/>
      <c r="J2364" s="138">
        <f>ROUND(SUM(J2360:J2363),2)</f>
        <v>6274.47</v>
      </c>
    </row>
    <row r="2365" spans="3:10" ht="12" customHeight="1" x14ac:dyDescent="0.25">
      <c r="C2365" s="110"/>
      <c r="E2365" s="137"/>
      <c r="F2365" s="139"/>
      <c r="G2365" s="139"/>
      <c r="H2365" s="139"/>
      <c r="I2365" s="139"/>
      <c r="J2365" s="140"/>
    </row>
    <row r="2366" spans="3:10" x14ac:dyDescent="0.25">
      <c r="C2366" s="110"/>
      <c r="E2366" s="358" t="s">
        <v>447</v>
      </c>
      <c r="F2366" s="358"/>
      <c r="G2366" s="358"/>
      <c r="H2366" s="123"/>
      <c r="I2366" s="147"/>
      <c r="J2366" s="148"/>
    </row>
    <row r="2367" spans="3:10" x14ac:dyDescent="0.25">
      <c r="C2367" s="110"/>
      <c r="E2367" s="356" t="s">
        <v>436</v>
      </c>
      <c r="F2367" s="357"/>
      <c r="G2367" s="127" t="s">
        <v>437</v>
      </c>
      <c r="H2367" s="128" t="s">
        <v>445</v>
      </c>
      <c r="I2367" s="129" t="s">
        <v>439</v>
      </c>
      <c r="J2367" s="130" t="s">
        <v>440</v>
      </c>
    </row>
    <row r="2368" spans="3:10" x14ac:dyDescent="0.25">
      <c r="C2368" s="110"/>
      <c r="E2368" s="352"/>
      <c r="F2368" s="353"/>
      <c r="G2368" s="142"/>
      <c r="H2368" s="149"/>
      <c r="I2368" s="144"/>
      <c r="J2368" s="145"/>
    </row>
    <row r="2369" spans="3:12" ht="15.75" thickBot="1" x14ac:dyDescent="0.3">
      <c r="C2369" s="110"/>
      <c r="E2369" s="352"/>
      <c r="F2369" s="353"/>
      <c r="G2369" s="142"/>
      <c r="H2369" s="143"/>
      <c r="I2369" s="144"/>
      <c r="J2369" s="145"/>
    </row>
    <row r="2370" spans="3:12" ht="15.75" thickBot="1" x14ac:dyDescent="0.3">
      <c r="C2370" s="110"/>
      <c r="E2370" s="137"/>
      <c r="F2370" s="359" t="s">
        <v>443</v>
      </c>
      <c r="G2370" s="360"/>
      <c r="H2370" s="360"/>
      <c r="I2370" s="360"/>
      <c r="J2370" s="138">
        <f>ROUND(SUM(J2368:J2369),2)</f>
        <v>0</v>
      </c>
    </row>
    <row r="2371" spans="3:12" ht="12" customHeight="1" x14ac:dyDescent="0.25">
      <c r="C2371" s="110"/>
      <c r="E2371" s="137"/>
      <c r="F2371" s="139"/>
      <c r="G2371" s="139"/>
      <c r="H2371" s="139"/>
      <c r="I2371" s="139"/>
      <c r="J2371" s="140"/>
    </row>
    <row r="2372" spans="3:12" x14ac:dyDescent="0.25">
      <c r="C2372" s="110"/>
      <c r="E2372" s="361" t="s">
        <v>448</v>
      </c>
      <c r="F2372" s="361"/>
      <c r="G2372" s="361"/>
      <c r="H2372" s="123"/>
      <c r="I2372" s="147"/>
      <c r="J2372" s="151"/>
    </row>
    <row r="2373" spans="3:12" x14ac:dyDescent="0.25">
      <c r="C2373" s="110"/>
      <c r="E2373" s="356" t="s">
        <v>436</v>
      </c>
      <c r="F2373" s="357"/>
      <c r="G2373" s="127" t="s">
        <v>437</v>
      </c>
      <c r="H2373" s="128" t="s">
        <v>1</v>
      </c>
      <c r="I2373" s="129" t="s">
        <v>439</v>
      </c>
      <c r="J2373" s="130" t="s">
        <v>440</v>
      </c>
    </row>
    <row r="2374" spans="3:12" x14ac:dyDescent="0.25">
      <c r="C2374" s="110" t="s">
        <v>449</v>
      </c>
      <c r="E2374" s="352" t="str">
        <f>IF(C2374&gt;0,VLOOKUP(C2374,[5]!EQUIPOS[#Data],2,0)," ")</f>
        <v>HERRAMIENTA MENOR</v>
      </c>
      <c r="F2374" s="353"/>
      <c r="G2374" s="142" t="str">
        <f>IF(C2374&gt;0,VLOOKUP(C2374,[5]!EQUIPOS[#Data],3,0)," ")</f>
        <v>%</v>
      </c>
      <c r="H2374" s="152">
        <v>1</v>
      </c>
      <c r="I2374" s="144">
        <f>+J2364*0.05*H2374</f>
        <v>313.72350000000006</v>
      </c>
      <c r="J2374" s="145">
        <f t="shared" ref="J2374:J2379" si="49">+IFERROR(H2374*I2374,"")</f>
        <v>313.72350000000006</v>
      </c>
    </row>
    <row r="2375" spans="3:12" x14ac:dyDescent="0.25">
      <c r="C2375" s="110"/>
      <c r="E2375" s="352" t="str">
        <f>IF(C2375&gt;0,VLOOKUP(C2375,[5]!EQUIPOS[#Data],2,0)," ")</f>
        <v xml:space="preserve"> </v>
      </c>
      <c r="F2375" s="353"/>
      <c r="G2375" s="142" t="str">
        <f>IF(C2375&gt;0,VLOOKUP(C2375,[5]!EQUIPOS[#Data],3,0)," ")</f>
        <v xml:space="preserve"> </v>
      </c>
      <c r="H2375" s="153"/>
      <c r="I2375" s="144" t="str">
        <f>IF(C2375&gt;0,VLOOKUP(C2375,[5]!EQUIPOS[#Data],4,0)," ")</f>
        <v xml:space="preserve"> </v>
      </c>
      <c r="J2375" s="145" t="str">
        <f t="shared" si="49"/>
        <v/>
      </c>
    </row>
    <row r="2376" spans="3:12" x14ac:dyDescent="0.25">
      <c r="C2376" s="110"/>
      <c r="E2376" s="352" t="str">
        <f>IF(C2376&gt;0,VLOOKUP(C2376,[5]!EQUIPOS[#Data],2,0)," ")</f>
        <v xml:space="preserve"> </v>
      </c>
      <c r="F2376" s="353"/>
      <c r="G2376" s="142" t="str">
        <f>IF(C2376&gt;0,VLOOKUP(C2376,[5]!EQUIPOS[#Data],3,0)," ")</f>
        <v xml:space="preserve"> </v>
      </c>
      <c r="H2376" s="153"/>
      <c r="I2376" s="144" t="str">
        <f>IF(C2376&gt;0,VLOOKUP(C2376,[5]!EQUIPOS[#Data],4,0)," ")</f>
        <v xml:space="preserve"> </v>
      </c>
      <c r="J2376" s="145" t="str">
        <f t="shared" si="49"/>
        <v/>
      </c>
    </row>
    <row r="2377" spans="3:12" x14ac:dyDescent="0.25">
      <c r="C2377" s="110"/>
      <c r="E2377" s="352" t="str">
        <f>IF(C2377&gt;0,VLOOKUP(C2377,[5]!EQUIPOS[#Data],2,0)," ")</f>
        <v xml:space="preserve"> </v>
      </c>
      <c r="F2377" s="353"/>
      <c r="G2377" s="142" t="str">
        <f>IF(C2377&gt;0,VLOOKUP(C2377,[5]!EQUIPOS[#Data],3,0)," ")</f>
        <v xml:space="preserve"> </v>
      </c>
      <c r="H2377" s="153"/>
      <c r="I2377" s="144" t="str">
        <f>IF(C2377&gt;0,VLOOKUP(C2377,[5]!EQUIPOS[#Data],4,0)," ")</f>
        <v xml:space="preserve"> </v>
      </c>
      <c r="J2377" s="145" t="str">
        <f t="shared" si="49"/>
        <v/>
      </c>
    </row>
    <row r="2378" spans="3:12" x14ac:dyDescent="0.25">
      <c r="C2378" s="110"/>
      <c r="E2378" s="352" t="str">
        <f>IF(C2378&gt;0,VLOOKUP(C2378,[5]!EQUIPOS[#Data],2,0)," ")</f>
        <v xml:space="preserve"> </v>
      </c>
      <c r="F2378" s="353"/>
      <c r="G2378" s="142" t="str">
        <f>IF(C2378&gt;0,VLOOKUP(C2378,[5]!EQUIPOS[#Data],3,0)," ")</f>
        <v xml:space="preserve"> </v>
      </c>
      <c r="H2378" s="152"/>
      <c r="I2378" s="144" t="str">
        <f>IF(C2378&gt;0,VLOOKUP(C2378,[5]!EQUIPOS[#Data],4,0)," ")</f>
        <v xml:space="preserve"> </v>
      </c>
      <c r="J2378" s="145" t="str">
        <f t="shared" si="49"/>
        <v/>
      </c>
    </row>
    <row r="2379" spans="3:12" ht="15.75" thickBot="1" x14ac:dyDescent="0.3">
      <c r="C2379" s="110"/>
      <c r="E2379" s="352" t="str">
        <f>IF(C2379&gt;0,VLOOKUP(C2379,[5]!EQUIPOS[#Data],2,0)," ")</f>
        <v xml:space="preserve"> </v>
      </c>
      <c r="F2379" s="353"/>
      <c r="G2379" s="142" t="str">
        <f>IF(C2379&gt;0,VLOOKUP(C2379,[5]!EQUIPOS[#Data],3,0)," ")</f>
        <v xml:space="preserve"> </v>
      </c>
      <c r="H2379" s="152"/>
      <c r="I2379" s="144" t="str">
        <f>IF(C2379&gt;0,VLOOKUP(C2379,[5]!EQUIPOS[#Data],4,0)," ")</f>
        <v xml:space="preserve"> </v>
      </c>
      <c r="J2379" s="145" t="str">
        <f t="shared" si="49"/>
        <v/>
      </c>
    </row>
    <row r="2380" spans="3:12" ht="15.75" thickBot="1" x14ac:dyDescent="0.3">
      <c r="C2380" s="110"/>
      <c r="E2380" s="137"/>
      <c r="F2380" s="354" t="s">
        <v>443</v>
      </c>
      <c r="G2380" s="354"/>
      <c r="H2380" s="354"/>
      <c r="I2380" s="354"/>
      <c r="J2380" s="138">
        <f>ROUND(SUM(J2374:J2379),2)</f>
        <v>313.72000000000003</v>
      </c>
    </row>
    <row r="2381" spans="3:12" ht="12" customHeight="1" thickBot="1" x14ac:dyDescent="0.3">
      <c r="C2381" s="110"/>
      <c r="E2381" s="137"/>
      <c r="F2381" s="155"/>
      <c r="G2381" s="156"/>
      <c r="H2381" s="123"/>
      <c r="I2381" s="124"/>
      <c r="J2381" s="157"/>
    </row>
    <row r="2382" spans="3:12" x14ac:dyDescent="0.25">
      <c r="C2382" s="110"/>
      <c r="E2382" s="158"/>
      <c r="F2382" s="355" t="s">
        <v>2</v>
      </c>
      <c r="G2382" s="355"/>
      <c r="H2382" s="355"/>
      <c r="I2382" s="355"/>
      <c r="J2382" s="159">
        <f>+J2380+J2370+J2364+J2356</f>
        <v>6588.1900000000005</v>
      </c>
      <c r="L2382" s="161">
        <f>VLOOKUP(C2344,'[5]ITEMS NP'!$E$7:$I$68,5,0)</f>
        <v>6588.1900000000005</v>
      </c>
    </row>
    <row r="2383" spans="3:12" x14ac:dyDescent="0.25">
      <c r="E2383" s="162"/>
      <c r="F2383" s="163"/>
      <c r="G2383" s="164"/>
      <c r="H2383" s="165"/>
      <c r="I2383" s="166"/>
      <c r="J2383" s="167"/>
    </row>
    <row r="2384" spans="3:12" x14ac:dyDescent="0.25">
      <c r="E2384" s="168" t="s">
        <v>455</v>
      </c>
      <c r="F2384" s="169"/>
      <c r="G2384" s="170"/>
      <c r="H2384" s="171"/>
      <c r="I2384" s="172"/>
      <c r="J2384" s="173"/>
    </row>
    <row r="2385" spans="5:10" x14ac:dyDescent="0.25">
      <c r="E2385" s="168"/>
      <c r="F2385" s="169"/>
      <c r="G2385" s="170"/>
      <c r="H2385" s="171"/>
      <c r="I2385" s="172"/>
      <c r="J2385" s="173"/>
    </row>
    <row r="2386" spans="5:10" x14ac:dyDescent="0.25">
      <c r="E2386" s="168"/>
      <c r="F2386" s="169"/>
      <c r="G2386" s="170"/>
      <c r="H2386" s="171"/>
      <c r="I2386" s="172"/>
      <c r="J2386" s="173"/>
    </row>
    <row r="2387" spans="5:10" x14ac:dyDescent="0.25">
      <c r="E2387" s="168"/>
      <c r="F2387" s="169"/>
      <c r="G2387" s="170"/>
      <c r="H2387" s="171"/>
      <c r="I2387" s="172"/>
      <c r="J2387" s="173"/>
    </row>
    <row r="2388" spans="5:10" x14ac:dyDescent="0.25">
      <c r="E2388" s="334" t="s">
        <v>456</v>
      </c>
      <c r="F2388" s="335"/>
      <c r="G2388" s="335"/>
      <c r="H2388" s="336" t="s">
        <v>457</v>
      </c>
      <c r="I2388" s="336"/>
      <c r="J2388" s="337"/>
    </row>
    <row r="2389" spans="5:10" x14ac:dyDescent="0.25">
      <c r="E2389" s="334" t="s">
        <v>458</v>
      </c>
      <c r="F2389" s="335"/>
      <c r="G2389" s="335"/>
      <c r="H2389" s="336" t="s">
        <v>459</v>
      </c>
      <c r="I2389" s="336"/>
      <c r="J2389" s="337"/>
    </row>
    <row r="2390" spans="5:10" x14ac:dyDescent="0.25">
      <c r="E2390" s="334" t="s">
        <v>460</v>
      </c>
      <c r="F2390" s="335"/>
      <c r="G2390" s="335"/>
      <c r="H2390" s="336" t="s">
        <v>461</v>
      </c>
      <c r="I2390" s="336"/>
      <c r="J2390" s="337"/>
    </row>
    <row r="2391" spans="5:10" x14ac:dyDescent="0.25">
      <c r="E2391" s="334" t="s">
        <v>462</v>
      </c>
      <c r="F2391" s="335"/>
      <c r="G2391" s="335"/>
      <c r="H2391" s="336" t="s">
        <v>463</v>
      </c>
      <c r="I2391" s="336"/>
      <c r="J2391" s="337"/>
    </row>
    <row r="2392" spans="5:10" x14ac:dyDescent="0.25">
      <c r="E2392" s="338" t="s">
        <v>464</v>
      </c>
      <c r="F2392" s="339"/>
      <c r="G2392" s="339"/>
      <c r="H2392" s="339" t="s">
        <v>465</v>
      </c>
      <c r="I2392" s="339"/>
      <c r="J2392" s="340"/>
    </row>
    <row r="2393" spans="5:10" ht="14.45" hidden="1" customHeight="1" x14ac:dyDescent="0.25">
      <c r="E2393" s="341" t="s">
        <v>466</v>
      </c>
      <c r="F2393" s="342"/>
      <c r="G2393" s="342"/>
      <c r="H2393" s="342"/>
      <c r="I2393" s="342"/>
      <c r="J2393" s="343"/>
    </row>
    <row r="2394" spans="5:10" hidden="1" x14ac:dyDescent="0.25">
      <c r="E2394" s="344"/>
      <c r="F2394" s="345"/>
      <c r="G2394" s="345"/>
      <c r="H2394" s="345"/>
      <c r="I2394" s="345"/>
      <c r="J2394" s="346"/>
    </row>
    <row r="2395" spans="5:10" hidden="1" x14ac:dyDescent="0.25">
      <c r="E2395" s="347" t="str">
        <f>+E2344</f>
        <v>Desmonte aparatos electricos (tomas,interruptores)</v>
      </c>
      <c r="F2395" s="347"/>
      <c r="G2395" s="347"/>
      <c r="H2395" s="347"/>
      <c r="I2395" s="111" t="s">
        <v>431</v>
      </c>
      <c r="J2395" s="112" t="str">
        <f>+J2344</f>
        <v>UN</v>
      </c>
    </row>
    <row r="2396" spans="5:10" ht="21" hidden="1" customHeight="1" x14ac:dyDescent="0.25">
      <c r="E2396" s="348"/>
      <c r="F2396" s="348"/>
      <c r="G2396" s="348"/>
      <c r="H2396" s="348"/>
      <c r="I2396" s="113" t="s">
        <v>432</v>
      </c>
      <c r="J2396" s="114" t="str">
        <f>+J2345</f>
        <v>NP-44</v>
      </c>
    </row>
    <row r="2397" spans="5:10" hidden="1" x14ac:dyDescent="0.25">
      <c r="E2397" s="349"/>
      <c r="F2397" s="350"/>
      <c r="G2397" s="350"/>
      <c r="H2397" s="350"/>
      <c r="I2397" s="350"/>
      <c r="J2397" s="351"/>
    </row>
    <row r="2398" spans="5:10" hidden="1" x14ac:dyDescent="0.25">
      <c r="E2398" s="174"/>
      <c r="F2398" s="175"/>
      <c r="G2398" s="175"/>
      <c r="H2398" s="175"/>
      <c r="I2398" s="175"/>
      <c r="J2398" s="176"/>
    </row>
    <row r="2399" spans="5:10" hidden="1" x14ac:dyDescent="0.25">
      <c r="E2399" s="174"/>
      <c r="F2399" s="175"/>
      <c r="G2399" s="175"/>
      <c r="H2399" s="175"/>
      <c r="I2399" s="175"/>
      <c r="J2399" s="176"/>
    </row>
    <row r="2400" spans="5:10" hidden="1" x14ac:dyDescent="0.25">
      <c r="E2400" s="174"/>
      <c r="F2400" s="175"/>
      <c r="G2400" s="175"/>
      <c r="H2400" s="175"/>
      <c r="I2400" s="175"/>
      <c r="J2400" s="176"/>
    </row>
    <row r="2401" spans="5:10" hidden="1" x14ac:dyDescent="0.25">
      <c r="E2401" s="174"/>
      <c r="F2401" s="175"/>
      <c r="G2401" s="175"/>
      <c r="H2401" s="175"/>
      <c r="I2401" s="175"/>
      <c r="J2401" s="176"/>
    </row>
    <row r="2402" spans="5:10" hidden="1" x14ac:dyDescent="0.25">
      <c r="E2402" s="174"/>
      <c r="F2402" s="175"/>
      <c r="G2402" s="175"/>
      <c r="H2402" s="175"/>
      <c r="I2402" s="175"/>
      <c r="J2402" s="176"/>
    </row>
    <row r="2403" spans="5:10" hidden="1" x14ac:dyDescent="0.25">
      <c r="E2403" s="174"/>
      <c r="F2403" s="175"/>
      <c r="G2403" s="175"/>
      <c r="H2403" s="175"/>
      <c r="I2403" s="175"/>
      <c r="J2403" s="176"/>
    </row>
    <row r="2404" spans="5:10" hidden="1" x14ac:dyDescent="0.25">
      <c r="E2404" s="174"/>
      <c r="F2404" s="175"/>
      <c r="G2404" s="175"/>
      <c r="H2404" s="175"/>
      <c r="I2404" s="175"/>
      <c r="J2404" s="176"/>
    </row>
    <row r="2405" spans="5:10" hidden="1" x14ac:dyDescent="0.25">
      <c r="E2405" s="174"/>
      <c r="F2405" s="175"/>
      <c r="G2405" s="175"/>
      <c r="H2405" s="175"/>
      <c r="I2405" s="175"/>
      <c r="J2405" s="176"/>
    </row>
    <row r="2406" spans="5:10" hidden="1" x14ac:dyDescent="0.25">
      <c r="E2406" s="174"/>
      <c r="F2406" s="175"/>
      <c r="G2406" s="175"/>
      <c r="H2406" s="175"/>
      <c r="I2406" s="175"/>
      <c r="J2406" s="176"/>
    </row>
    <row r="2407" spans="5:10" hidden="1" x14ac:dyDescent="0.25">
      <c r="E2407" s="174"/>
      <c r="F2407" s="175"/>
      <c r="G2407" s="175"/>
      <c r="H2407" s="175"/>
      <c r="I2407" s="175"/>
      <c r="J2407" s="176"/>
    </row>
    <row r="2408" spans="5:10" hidden="1" x14ac:dyDescent="0.25">
      <c r="E2408" s="174"/>
      <c r="F2408" s="175"/>
      <c r="G2408" s="175"/>
      <c r="H2408" s="175"/>
      <c r="I2408" s="175"/>
      <c r="J2408" s="176"/>
    </row>
    <row r="2409" spans="5:10" hidden="1" x14ac:dyDescent="0.25">
      <c r="E2409" s="174"/>
      <c r="F2409" s="175"/>
      <c r="G2409" s="175"/>
      <c r="H2409" s="175"/>
      <c r="I2409" s="175"/>
      <c r="J2409" s="176"/>
    </row>
    <row r="2410" spans="5:10" hidden="1" x14ac:dyDescent="0.25">
      <c r="E2410" s="174"/>
      <c r="F2410" s="175"/>
      <c r="G2410" s="175"/>
      <c r="H2410" s="175"/>
      <c r="I2410" s="175"/>
      <c r="J2410" s="176"/>
    </row>
    <row r="2411" spans="5:10" hidden="1" x14ac:dyDescent="0.25">
      <c r="E2411" s="174"/>
      <c r="F2411" s="175"/>
      <c r="G2411" s="175"/>
      <c r="H2411" s="175"/>
      <c r="I2411" s="175"/>
      <c r="J2411" s="176"/>
    </row>
    <row r="2412" spans="5:10" hidden="1" x14ac:dyDescent="0.25">
      <c r="E2412" s="174"/>
      <c r="F2412" s="175"/>
      <c r="G2412" s="175"/>
      <c r="H2412" s="175"/>
      <c r="I2412" s="175"/>
      <c r="J2412" s="176"/>
    </row>
    <row r="2413" spans="5:10" hidden="1" x14ac:dyDescent="0.25">
      <c r="E2413" s="174"/>
      <c r="F2413" s="175"/>
      <c r="G2413" s="175"/>
      <c r="H2413" s="175"/>
      <c r="I2413" s="175"/>
      <c r="J2413" s="176"/>
    </row>
    <row r="2414" spans="5:10" hidden="1" x14ac:dyDescent="0.25">
      <c r="E2414" s="349"/>
      <c r="F2414" s="350"/>
      <c r="G2414" s="350"/>
      <c r="H2414" s="350"/>
      <c r="I2414" s="350"/>
      <c r="J2414" s="351"/>
    </row>
    <row r="2415" spans="5:10" hidden="1" x14ac:dyDescent="0.25">
      <c r="E2415" s="174"/>
      <c r="F2415" s="175"/>
      <c r="G2415" s="175"/>
      <c r="H2415" s="175"/>
      <c r="I2415" s="175"/>
      <c r="J2415" s="176"/>
    </row>
    <row r="2416" spans="5:10" hidden="1" x14ac:dyDescent="0.25">
      <c r="E2416" s="174"/>
      <c r="F2416" s="175"/>
      <c r="G2416" s="175"/>
      <c r="H2416" s="175"/>
      <c r="I2416" s="175"/>
      <c r="J2416" s="176"/>
    </row>
    <row r="2417" spans="5:10" hidden="1" x14ac:dyDescent="0.25">
      <c r="E2417" s="174"/>
      <c r="F2417" s="175"/>
      <c r="G2417" s="175"/>
      <c r="H2417" s="175"/>
      <c r="I2417" s="175"/>
      <c r="J2417" s="176"/>
    </row>
    <row r="2418" spans="5:10" hidden="1" x14ac:dyDescent="0.25">
      <c r="E2418" s="174"/>
      <c r="F2418" s="175"/>
      <c r="G2418" s="175"/>
      <c r="H2418" s="175"/>
      <c r="I2418" s="175"/>
      <c r="J2418" s="176"/>
    </row>
    <row r="2419" spans="5:10" hidden="1" x14ac:dyDescent="0.25">
      <c r="E2419" s="174"/>
      <c r="F2419" s="175"/>
      <c r="G2419" s="175"/>
      <c r="H2419" s="175"/>
      <c r="I2419" s="175"/>
      <c r="J2419" s="176"/>
    </row>
    <row r="2420" spans="5:10" hidden="1" x14ac:dyDescent="0.25">
      <c r="E2420" s="174"/>
      <c r="F2420" s="175"/>
      <c r="G2420" s="175"/>
      <c r="H2420" s="175"/>
      <c r="I2420" s="175"/>
      <c r="J2420" s="176"/>
    </row>
    <row r="2421" spans="5:10" hidden="1" x14ac:dyDescent="0.25">
      <c r="E2421" s="174"/>
      <c r="F2421" s="175"/>
      <c r="G2421" s="175"/>
      <c r="H2421" s="175"/>
      <c r="I2421" s="175"/>
      <c r="J2421" s="176"/>
    </row>
    <row r="2422" spans="5:10" hidden="1" x14ac:dyDescent="0.25">
      <c r="E2422" s="174"/>
      <c r="F2422" s="175"/>
      <c r="G2422" s="175"/>
      <c r="H2422" s="175"/>
      <c r="I2422" s="175"/>
      <c r="J2422" s="176"/>
    </row>
    <row r="2423" spans="5:10" hidden="1" x14ac:dyDescent="0.25">
      <c r="E2423" s="174"/>
      <c r="F2423" s="175"/>
      <c r="G2423" s="175"/>
      <c r="H2423" s="175"/>
      <c r="I2423" s="175"/>
      <c r="J2423" s="176"/>
    </row>
    <row r="2424" spans="5:10" hidden="1" x14ac:dyDescent="0.25">
      <c r="E2424" s="174"/>
      <c r="F2424" s="175"/>
      <c r="G2424" s="175"/>
      <c r="H2424" s="175"/>
      <c r="I2424" s="175"/>
      <c r="J2424" s="176"/>
    </row>
    <row r="2425" spans="5:10" hidden="1" x14ac:dyDescent="0.25">
      <c r="E2425" s="174"/>
      <c r="F2425" s="175"/>
      <c r="G2425" s="175"/>
      <c r="H2425" s="175"/>
      <c r="I2425" s="175"/>
      <c r="J2425" s="176"/>
    </row>
    <row r="2426" spans="5:10" hidden="1" x14ac:dyDescent="0.25">
      <c r="E2426" s="174"/>
      <c r="F2426" s="175"/>
      <c r="G2426" s="175"/>
      <c r="H2426" s="175"/>
      <c r="I2426" s="175"/>
      <c r="J2426" s="176"/>
    </row>
    <row r="2427" spans="5:10" hidden="1" x14ac:dyDescent="0.25">
      <c r="E2427" s="174"/>
      <c r="F2427" s="175"/>
      <c r="G2427" s="175"/>
      <c r="H2427" s="175"/>
      <c r="I2427" s="175"/>
      <c r="J2427" s="176"/>
    </row>
    <row r="2428" spans="5:10" hidden="1" x14ac:dyDescent="0.25">
      <c r="E2428" s="177"/>
      <c r="F2428" s="178"/>
      <c r="G2428" s="178"/>
      <c r="H2428" s="178"/>
      <c r="I2428" s="178"/>
      <c r="J2428" s="179"/>
    </row>
    <row r="2429" spans="5:10" hidden="1" x14ac:dyDescent="0.25">
      <c r="E2429" s="162"/>
      <c r="F2429" s="163"/>
      <c r="G2429" s="164"/>
      <c r="H2429" s="165"/>
      <c r="I2429" s="166"/>
      <c r="J2429" s="167"/>
    </row>
    <row r="2430" spans="5:10" hidden="1" x14ac:dyDescent="0.25">
      <c r="E2430" s="168" t="s">
        <v>455</v>
      </c>
      <c r="F2430" s="169"/>
      <c r="G2430" s="170"/>
      <c r="H2430" s="171"/>
      <c r="I2430" s="172"/>
      <c r="J2430" s="173"/>
    </row>
    <row r="2431" spans="5:10" hidden="1" x14ac:dyDescent="0.25">
      <c r="E2431" s="168"/>
      <c r="F2431" s="169"/>
      <c r="G2431" s="170"/>
      <c r="H2431" s="171"/>
      <c r="I2431" s="172"/>
      <c r="J2431" s="173"/>
    </row>
    <row r="2432" spans="5:10" hidden="1" x14ac:dyDescent="0.25">
      <c r="E2432" s="168"/>
      <c r="F2432" s="169"/>
      <c r="G2432" s="170"/>
      <c r="H2432" s="171"/>
      <c r="I2432" s="172"/>
      <c r="J2432" s="173"/>
    </row>
    <row r="2433" spans="1:10" hidden="1" x14ac:dyDescent="0.25">
      <c r="E2433" s="168"/>
      <c r="F2433" s="169"/>
      <c r="G2433" s="170"/>
      <c r="H2433" s="171"/>
      <c r="I2433" s="172"/>
      <c r="J2433" s="173"/>
    </row>
    <row r="2434" spans="1:10" hidden="1" x14ac:dyDescent="0.25">
      <c r="E2434" s="334" t="s">
        <v>456</v>
      </c>
      <c r="F2434" s="335"/>
      <c r="G2434" s="335"/>
      <c r="H2434" s="336" t="s">
        <v>457</v>
      </c>
      <c r="I2434" s="336"/>
      <c r="J2434" s="337"/>
    </row>
    <row r="2435" spans="1:10" hidden="1" x14ac:dyDescent="0.25">
      <c r="E2435" s="334" t="s">
        <v>458</v>
      </c>
      <c r="F2435" s="335"/>
      <c r="G2435" s="335"/>
      <c r="H2435" s="336" t="s">
        <v>459</v>
      </c>
      <c r="I2435" s="336"/>
      <c r="J2435" s="337"/>
    </row>
    <row r="2436" spans="1:10" hidden="1" x14ac:dyDescent="0.25">
      <c r="E2436" s="334" t="s">
        <v>460</v>
      </c>
      <c r="F2436" s="335"/>
      <c r="G2436" s="335"/>
      <c r="H2436" s="336" t="s">
        <v>461</v>
      </c>
      <c r="I2436" s="336"/>
      <c r="J2436" s="337"/>
    </row>
    <row r="2437" spans="1:10" hidden="1" x14ac:dyDescent="0.25">
      <c r="E2437" s="334" t="s">
        <v>462</v>
      </c>
      <c r="F2437" s="335"/>
      <c r="G2437" s="335"/>
      <c r="H2437" s="336" t="s">
        <v>463</v>
      </c>
      <c r="I2437" s="336"/>
      <c r="J2437" s="337"/>
    </row>
    <row r="2438" spans="1:10" hidden="1" x14ac:dyDescent="0.25">
      <c r="E2438" s="338" t="s">
        <v>464</v>
      </c>
      <c r="F2438" s="339"/>
      <c r="G2438" s="339"/>
      <c r="H2438" s="339" t="s">
        <v>465</v>
      </c>
      <c r="I2438" s="339"/>
      <c r="J2438" s="340"/>
    </row>
    <row r="2439" spans="1:10" ht="22.5" customHeight="1" x14ac:dyDescent="0.25">
      <c r="A2439" t="s">
        <v>430</v>
      </c>
      <c r="B2439" s="109">
        <f>+B2344+1</f>
        <v>45</v>
      </c>
      <c r="C2439" s="110" t="str">
        <f>+A2439&amp;B2439</f>
        <v>NP-45</v>
      </c>
      <c r="E2439" s="347" t="str">
        <f>VLOOKUP(C2439,'[5]ITEMS NP'!$E$7:$G$61,2,0)</f>
        <v>DERIVACIÓN LUMINARIA Cable encauch 3x16 Toma+ tapa</v>
      </c>
      <c r="F2439" s="347"/>
      <c r="G2439" s="347"/>
      <c r="H2439" s="347"/>
      <c r="I2439" s="111" t="s">
        <v>431</v>
      </c>
      <c r="J2439" s="112" t="str">
        <f>VLOOKUP(C2439,'[5]ITEMS NP'!$E$7:$G$61,3,0)</f>
        <v>UN</v>
      </c>
    </row>
    <row r="2440" spans="1:10" x14ac:dyDescent="0.25">
      <c r="C2440" s="110"/>
      <c r="E2440" s="348"/>
      <c r="F2440" s="348"/>
      <c r="G2440" s="348"/>
      <c r="H2440" s="348"/>
      <c r="I2440" s="113" t="s">
        <v>432</v>
      </c>
      <c r="J2440" s="114" t="str">
        <f>VLOOKUP(C2439,'[5]ITEMS NP'!$E$7:$G$61,1,0)</f>
        <v>NP-45</v>
      </c>
    </row>
    <row r="2441" spans="1:10" ht="12" customHeight="1" x14ac:dyDescent="0.25">
      <c r="C2441" s="110"/>
      <c r="E2441" s="115"/>
      <c r="F2441" s="116"/>
      <c r="G2441" s="117"/>
      <c r="H2441" s="118"/>
      <c r="I2441" s="119"/>
      <c r="J2441" s="120"/>
    </row>
    <row r="2442" spans="1:10" x14ac:dyDescent="0.25">
      <c r="B2442" s="121"/>
      <c r="C2442" s="110"/>
      <c r="E2442" s="358" t="s">
        <v>435</v>
      </c>
      <c r="F2442" s="358"/>
      <c r="G2442" s="358"/>
      <c r="H2442" s="123"/>
      <c r="I2442" s="124"/>
      <c r="J2442" s="125"/>
    </row>
    <row r="2443" spans="1:10" x14ac:dyDescent="0.25">
      <c r="C2443" s="110"/>
      <c r="E2443" s="126" t="s">
        <v>436</v>
      </c>
      <c r="F2443" s="127" t="s">
        <v>437</v>
      </c>
      <c r="G2443" s="128" t="s">
        <v>18</v>
      </c>
      <c r="H2443" s="128" t="s">
        <v>438</v>
      </c>
      <c r="I2443" s="129" t="s">
        <v>439</v>
      </c>
      <c r="J2443" s="130" t="s">
        <v>440</v>
      </c>
    </row>
    <row r="2444" spans="1:10" x14ac:dyDescent="0.25">
      <c r="C2444" s="110" t="s">
        <v>561</v>
      </c>
      <c r="E2444" s="131" t="str">
        <f>IF(C2444&gt;0,VLOOKUP(C2444,[5]!materiales[#Data],2,0)," ")</f>
        <v xml:space="preserve">CABLE   DE COBRE  ENCAUCHETADO 2 X12 </v>
      </c>
      <c r="F2444" s="132" t="str">
        <f>IF(C2444&gt;0,VLOOKUP(C2444,[5]!materiales[#Data],3,0)," ")</f>
        <v>ML</v>
      </c>
      <c r="G2444" s="133">
        <v>1.2</v>
      </c>
      <c r="H2444" s="134">
        <v>0.05</v>
      </c>
      <c r="I2444" s="135">
        <f>IF(C2444&gt;0,VLOOKUP(C2444,[5]!materiales[#Data],4,0)," ")</f>
        <v>11200</v>
      </c>
      <c r="J2444" s="135">
        <f t="shared" ref="J2444:J2450" si="50">+IFERROR((G2444*I2444)+(G2444*H2444*I2444),"")</f>
        <v>14112</v>
      </c>
    </row>
    <row r="2445" spans="1:10" x14ac:dyDescent="0.25">
      <c r="C2445" s="110" t="s">
        <v>562</v>
      </c>
      <c r="E2445" s="131" t="str">
        <f>IF(C2445&gt;0,VLOOKUP(C2445,[5]!materiales[#Data],2,0)," ")</f>
        <v xml:space="preserve">CLAVIJA DE CAUCHO </v>
      </c>
      <c r="F2445" s="132" t="str">
        <f>IF(C2445&gt;0,VLOOKUP(C2445,[5]!materiales[#Data],3,0)," ")</f>
        <v>UND</v>
      </c>
      <c r="G2445" s="136">
        <v>1</v>
      </c>
      <c r="H2445" s="134">
        <v>0</v>
      </c>
      <c r="I2445" s="135">
        <f>IF(C2445&gt;0,VLOOKUP(C2445,[5]!materiales[#Data],4,0)," ")</f>
        <v>3500</v>
      </c>
      <c r="J2445" s="135">
        <f t="shared" si="50"/>
        <v>3500</v>
      </c>
    </row>
    <row r="2446" spans="1:10" x14ac:dyDescent="0.25">
      <c r="C2446" s="110" t="s">
        <v>528</v>
      </c>
      <c r="E2446" s="131" t="str">
        <f>IF(C2446&gt;0,VLOOKUP(C2446,[5]!materiales[#Data],2,0)," ")</f>
        <v>cinta aislante 3M 10m</v>
      </c>
      <c r="F2446" s="132" t="str">
        <f>IF(C2446&gt;0,VLOOKUP(C2446,[5]!materiales[#Data],3,0)," ")</f>
        <v>UND</v>
      </c>
      <c r="G2446" s="132">
        <v>0.08</v>
      </c>
      <c r="H2446" s="134">
        <v>0.05</v>
      </c>
      <c r="I2446" s="135">
        <f>IF(C2446&gt;0,VLOOKUP(C2446,[5]!materiales[#Data],4,0)," ")</f>
        <v>12000</v>
      </c>
      <c r="J2446" s="135">
        <f t="shared" si="50"/>
        <v>1008</v>
      </c>
    </row>
    <row r="2447" spans="1:10" x14ac:dyDescent="0.25">
      <c r="C2447" s="110"/>
      <c r="E2447" s="131" t="str">
        <f>IF(C2447&gt;0,VLOOKUP(C2447,[5]!materiales[#Data],2,0)," ")</f>
        <v xml:space="preserve"> </v>
      </c>
      <c r="F2447" s="132" t="str">
        <f>IF(C2447&gt;0,VLOOKUP(C2447,[5]!materiales[#Data],3,0)," ")</f>
        <v xml:space="preserve"> </v>
      </c>
      <c r="G2447" s="132"/>
      <c r="H2447" s="134"/>
      <c r="I2447" s="135" t="str">
        <f>IF(C2447&gt;0,VLOOKUP(C2447,[5]!materiales[#Data],4,0)," ")</f>
        <v xml:space="preserve"> </v>
      </c>
      <c r="J2447" s="135" t="str">
        <f t="shared" si="50"/>
        <v/>
      </c>
    </row>
    <row r="2448" spans="1:10" x14ac:dyDescent="0.25">
      <c r="C2448" s="110"/>
      <c r="E2448" s="131" t="str">
        <f>IF(C2448&gt;0,VLOOKUP(C2448,[5]!materiales[#Data],2,0)," ")</f>
        <v xml:space="preserve"> </v>
      </c>
      <c r="F2448" s="132" t="str">
        <f>IF(C2448&gt;0,VLOOKUP(C2448,[5]!materiales[#Data],3,0)," ")</f>
        <v xml:space="preserve"> </v>
      </c>
      <c r="G2448" s="132"/>
      <c r="H2448" s="134"/>
      <c r="I2448" s="135" t="str">
        <f>IF(C2448&gt;0,VLOOKUP(C2448,[5]!materiales[#Data],4,0)," ")</f>
        <v xml:space="preserve"> </v>
      </c>
      <c r="J2448" s="135" t="str">
        <f t="shared" si="50"/>
        <v/>
      </c>
    </row>
    <row r="2449" spans="3:10" x14ac:dyDescent="0.25">
      <c r="C2449" s="110"/>
      <c r="E2449" s="131" t="str">
        <f>IF(C2449&gt;0,VLOOKUP(C2449,[5]!materiales[#Data],2,0)," ")</f>
        <v xml:space="preserve"> </v>
      </c>
      <c r="F2449" s="132" t="str">
        <f>IF(C2449&gt;0,VLOOKUP(C2449,[5]!materiales[#Data],3,0)," ")</f>
        <v xml:space="preserve"> </v>
      </c>
      <c r="G2449" s="132"/>
      <c r="H2449" s="134"/>
      <c r="I2449" s="135" t="str">
        <f>IF(C2449&gt;0,VLOOKUP(C2449,[5]!materiales[#Data],4,0)," ")</f>
        <v xml:space="preserve"> </v>
      </c>
      <c r="J2449" s="135" t="str">
        <f t="shared" si="50"/>
        <v/>
      </c>
    </row>
    <row r="2450" spans="3:10" ht="15.75" thickBot="1" x14ac:dyDescent="0.3">
      <c r="C2450" s="110"/>
      <c r="E2450" s="131" t="str">
        <f>IF(C2450&gt;0,VLOOKUP(C2450,[5]!materiales[#Data],2,0)," ")</f>
        <v xml:space="preserve"> </v>
      </c>
      <c r="F2450" s="132" t="str">
        <f>IF(C2450&gt;0,VLOOKUP(C2450,[5]!materiales[#Data],3,0)," ")</f>
        <v xml:space="preserve"> </v>
      </c>
      <c r="G2450" s="132"/>
      <c r="H2450" s="134"/>
      <c r="I2450" s="135" t="str">
        <f>IF(C2450&gt;0,VLOOKUP(C2450,[5]!materiales[#Data],4,0)," ")</f>
        <v xml:space="preserve"> </v>
      </c>
      <c r="J2450" s="135" t="str">
        <f t="shared" si="50"/>
        <v/>
      </c>
    </row>
    <row r="2451" spans="3:10" ht="15.75" thickBot="1" x14ac:dyDescent="0.3">
      <c r="C2451" s="110"/>
      <c r="E2451" s="137"/>
      <c r="F2451" s="364" t="s">
        <v>443</v>
      </c>
      <c r="G2451" s="360"/>
      <c r="H2451" s="360"/>
      <c r="I2451" s="365"/>
      <c r="J2451" s="138">
        <f>ROUND(SUM(J2444:J2450),2)</f>
        <v>18620</v>
      </c>
    </row>
    <row r="2452" spans="3:10" ht="12" customHeight="1" x14ac:dyDescent="0.25">
      <c r="C2452" s="110"/>
      <c r="E2452" s="137"/>
      <c r="F2452" s="139"/>
      <c r="G2452" s="139"/>
      <c r="H2452" s="139"/>
      <c r="I2452" s="139"/>
      <c r="J2452" s="140"/>
    </row>
    <row r="2453" spans="3:10" x14ac:dyDescent="0.25">
      <c r="C2453" s="110"/>
      <c r="E2453" s="358" t="s">
        <v>444</v>
      </c>
      <c r="F2453" s="358"/>
      <c r="G2453" s="358"/>
      <c r="H2453" s="123"/>
      <c r="I2453" s="124"/>
      <c r="J2453" s="141"/>
    </row>
    <row r="2454" spans="3:10" x14ac:dyDescent="0.25">
      <c r="C2454" s="110"/>
      <c r="E2454" s="356" t="s">
        <v>436</v>
      </c>
      <c r="F2454" s="357"/>
      <c r="G2454" s="127" t="s">
        <v>437</v>
      </c>
      <c r="H2454" s="128" t="s">
        <v>445</v>
      </c>
      <c r="I2454" s="129" t="s">
        <v>439</v>
      </c>
      <c r="J2454" s="130" t="s">
        <v>440</v>
      </c>
    </row>
    <row r="2455" spans="3:10" x14ac:dyDescent="0.25">
      <c r="C2455" s="110" t="s">
        <v>500</v>
      </c>
      <c r="E2455" s="352" t="str">
        <f>IF(C2455&gt;0,VLOOKUP(C2455,[5]!M_O[#Data],2,0)," ")</f>
        <v>Cuadrilla FF (Electrica)+PREST.</v>
      </c>
      <c r="F2455" s="353"/>
      <c r="G2455" s="142" t="str">
        <f>IF(C2455&gt;0,VLOOKUP(C2455,[5]!M_O[#Data],3,0)," ")</f>
        <v>JRN</v>
      </c>
      <c r="H2455" s="149">
        <v>6.7000000000000004E-2</v>
      </c>
      <c r="I2455" s="144">
        <f>IF(C2455&gt;0,VLOOKUP(C2455,[5]!M_O[#Data],4,0)," ")</f>
        <v>209149</v>
      </c>
      <c r="J2455" s="145">
        <f>+IFERROR(H2455*I2455,"")</f>
        <v>14012.983</v>
      </c>
    </row>
    <row r="2456" spans="3:10" x14ac:dyDescent="0.25">
      <c r="C2456" s="110"/>
      <c r="E2456" s="352" t="str">
        <f>IF(C2456&gt;0,VLOOKUP(C2456,[5]!M_O[#Data],2,0)," ")</f>
        <v xml:space="preserve"> </v>
      </c>
      <c r="F2456" s="353"/>
      <c r="G2456" s="142" t="str">
        <f>IF(C2456&gt;0,VLOOKUP(C2456,[5]!M_O[#Data],3,0)," ")</f>
        <v xml:space="preserve"> </v>
      </c>
      <c r="H2456" s="143"/>
      <c r="I2456" s="144" t="str">
        <f>IF(C2456&gt;0,VLOOKUP(C2456,[5]!M_O[#Data],4,0)," ")</f>
        <v xml:space="preserve"> </v>
      </c>
      <c r="J2456" s="145" t="str">
        <f>+IFERROR(H2456*I2456,"")</f>
        <v/>
      </c>
    </row>
    <row r="2457" spans="3:10" x14ac:dyDescent="0.25">
      <c r="C2457" s="110"/>
      <c r="E2457" s="352" t="str">
        <f>IF(C2457&gt;0,VLOOKUP(C2457,[5]!M_O[#Data],2,0)," ")</f>
        <v xml:space="preserve"> </v>
      </c>
      <c r="F2457" s="353"/>
      <c r="G2457" s="142" t="str">
        <f>IF(C2457&gt;0,VLOOKUP(C2457,[5]!M_O[#Data],3,0)," ")</f>
        <v xml:space="preserve"> </v>
      </c>
      <c r="H2457" s="143"/>
      <c r="I2457" s="144" t="str">
        <f>IF(C2457&gt;0,VLOOKUP(C2457,[5]!M_O[#Data],4,0)," ")</f>
        <v xml:space="preserve"> </v>
      </c>
      <c r="J2457" s="145" t="str">
        <f>+IFERROR(H2457*I2457,"")</f>
        <v/>
      </c>
    </row>
    <row r="2458" spans="3:10" ht="15.75" thickBot="1" x14ac:dyDescent="0.3">
      <c r="C2458" s="110"/>
      <c r="E2458" s="352" t="str">
        <f>IF(C2458&gt;0,VLOOKUP(C2458,[5]!M_O[#Data],2,0)," ")</f>
        <v xml:space="preserve"> </v>
      </c>
      <c r="F2458" s="353"/>
      <c r="G2458" s="142" t="str">
        <f>IF(C2458&gt;0,VLOOKUP(C2458,[5]!M_O[#Data],3,0)," ")</f>
        <v xml:space="preserve"> </v>
      </c>
      <c r="H2458" s="146"/>
      <c r="I2458" s="144" t="str">
        <f>IF(C2458&gt;0,VLOOKUP(C2458,[5]!M_O[#Data],4,0)," ")</f>
        <v xml:space="preserve"> </v>
      </c>
      <c r="J2458" s="145" t="str">
        <f>+IFERROR(H2458*I2458,"")</f>
        <v/>
      </c>
    </row>
    <row r="2459" spans="3:10" ht="15.75" thickBot="1" x14ac:dyDescent="0.3">
      <c r="C2459" s="110"/>
      <c r="E2459" s="137"/>
      <c r="F2459" s="359" t="s">
        <v>443</v>
      </c>
      <c r="G2459" s="360"/>
      <c r="H2459" s="360"/>
      <c r="I2459" s="360"/>
      <c r="J2459" s="138">
        <f>ROUND(SUM(J2455:J2458),2)</f>
        <v>14012.98</v>
      </c>
    </row>
    <row r="2460" spans="3:10" ht="12" customHeight="1" x14ac:dyDescent="0.25">
      <c r="C2460" s="110"/>
      <c r="E2460" s="137"/>
      <c r="F2460" s="139"/>
      <c r="G2460" s="139"/>
      <c r="H2460" s="139"/>
      <c r="I2460" s="139"/>
      <c r="J2460" s="140"/>
    </row>
    <row r="2461" spans="3:10" x14ac:dyDescent="0.25">
      <c r="C2461" s="110"/>
      <c r="E2461" s="358" t="s">
        <v>447</v>
      </c>
      <c r="F2461" s="358"/>
      <c r="G2461" s="358"/>
      <c r="H2461" s="123"/>
      <c r="I2461" s="147"/>
      <c r="J2461" s="148"/>
    </row>
    <row r="2462" spans="3:10" x14ac:dyDescent="0.25">
      <c r="C2462" s="110"/>
      <c r="E2462" s="356" t="s">
        <v>436</v>
      </c>
      <c r="F2462" s="357"/>
      <c r="G2462" s="127" t="s">
        <v>437</v>
      </c>
      <c r="H2462" s="128" t="s">
        <v>445</v>
      </c>
      <c r="I2462" s="129" t="s">
        <v>439</v>
      </c>
      <c r="J2462" s="130" t="s">
        <v>440</v>
      </c>
    </row>
    <row r="2463" spans="3:10" x14ac:dyDescent="0.25">
      <c r="C2463" s="110"/>
      <c r="E2463" s="352"/>
      <c r="F2463" s="353"/>
      <c r="G2463" s="142"/>
      <c r="H2463" s="149"/>
      <c r="I2463" s="144"/>
      <c r="J2463" s="145"/>
    </row>
    <row r="2464" spans="3:10" ht="15.75" thickBot="1" x14ac:dyDescent="0.3">
      <c r="C2464" s="110"/>
      <c r="E2464" s="352"/>
      <c r="F2464" s="353"/>
      <c r="G2464" s="142"/>
      <c r="H2464" s="143"/>
      <c r="I2464" s="144"/>
      <c r="J2464" s="145"/>
    </row>
    <row r="2465" spans="3:12" ht="15.75" thickBot="1" x14ac:dyDescent="0.3">
      <c r="C2465" s="110"/>
      <c r="E2465" s="137"/>
      <c r="F2465" s="359" t="s">
        <v>443</v>
      </c>
      <c r="G2465" s="360"/>
      <c r="H2465" s="360"/>
      <c r="I2465" s="360"/>
      <c r="J2465" s="138">
        <f>ROUND(SUM(J2463:J2464),2)</f>
        <v>0</v>
      </c>
    </row>
    <row r="2466" spans="3:12" ht="12" customHeight="1" x14ac:dyDescent="0.25">
      <c r="C2466" s="110"/>
      <c r="E2466" s="137"/>
      <c r="F2466" s="139"/>
      <c r="G2466" s="139"/>
      <c r="H2466" s="139"/>
      <c r="I2466" s="139"/>
      <c r="J2466" s="140"/>
    </row>
    <row r="2467" spans="3:12" x14ac:dyDescent="0.25">
      <c r="C2467" s="110"/>
      <c r="E2467" s="361" t="s">
        <v>448</v>
      </c>
      <c r="F2467" s="361"/>
      <c r="G2467" s="361"/>
      <c r="H2467" s="123"/>
      <c r="I2467" s="147"/>
      <c r="J2467" s="151"/>
    </row>
    <row r="2468" spans="3:12" x14ac:dyDescent="0.25">
      <c r="C2468" s="110"/>
      <c r="E2468" s="356" t="s">
        <v>436</v>
      </c>
      <c r="F2468" s="357"/>
      <c r="G2468" s="127" t="s">
        <v>437</v>
      </c>
      <c r="H2468" s="128" t="s">
        <v>1</v>
      </c>
      <c r="I2468" s="129" t="s">
        <v>439</v>
      </c>
      <c r="J2468" s="130" t="s">
        <v>440</v>
      </c>
    </row>
    <row r="2469" spans="3:12" x14ac:dyDescent="0.25">
      <c r="C2469" s="110" t="s">
        <v>449</v>
      </c>
      <c r="E2469" s="352" t="str">
        <f>IF(C2469&gt;0,VLOOKUP(C2469,[5]!EQUIPOS[#Data],2,0)," ")</f>
        <v>HERRAMIENTA MENOR</v>
      </c>
      <c r="F2469" s="353"/>
      <c r="G2469" s="142" t="str">
        <f>IF(C2469&gt;0,VLOOKUP(C2469,[5]!EQUIPOS[#Data],3,0)," ")</f>
        <v>%</v>
      </c>
      <c r="H2469" s="152">
        <v>1</v>
      </c>
      <c r="I2469" s="144">
        <f>+J2459*0.05*H2469</f>
        <v>700.649</v>
      </c>
      <c r="J2469" s="145">
        <f t="shared" ref="J2469:J2474" si="51">+IFERROR(H2469*I2469,"")</f>
        <v>700.649</v>
      </c>
    </row>
    <row r="2470" spans="3:12" x14ac:dyDescent="0.25">
      <c r="C2470" s="110"/>
      <c r="E2470" s="352" t="str">
        <f>IF(C2470&gt;0,VLOOKUP(C2470,[5]!EQUIPOS[#Data],2,0)," ")</f>
        <v xml:space="preserve"> </v>
      </c>
      <c r="F2470" s="353"/>
      <c r="G2470" s="142" t="str">
        <f>IF(C2470&gt;0,VLOOKUP(C2470,[5]!EQUIPOS[#Data],3,0)," ")</f>
        <v xml:space="preserve"> </v>
      </c>
      <c r="H2470" s="153"/>
      <c r="I2470" s="144" t="str">
        <f>IF(C2470&gt;0,VLOOKUP(C2470,[5]!EQUIPOS[#Data],4,0)," ")</f>
        <v xml:space="preserve"> </v>
      </c>
      <c r="J2470" s="145" t="str">
        <f t="shared" si="51"/>
        <v/>
      </c>
    </row>
    <row r="2471" spans="3:12" x14ac:dyDescent="0.25">
      <c r="C2471" s="110"/>
      <c r="E2471" s="352" t="str">
        <f>IF(C2471&gt;0,VLOOKUP(C2471,[5]!EQUIPOS[#Data],2,0)," ")</f>
        <v xml:space="preserve"> </v>
      </c>
      <c r="F2471" s="353"/>
      <c r="G2471" s="142" t="str">
        <f>IF(C2471&gt;0,VLOOKUP(C2471,[5]!EQUIPOS[#Data],3,0)," ")</f>
        <v xml:space="preserve"> </v>
      </c>
      <c r="H2471" s="153"/>
      <c r="I2471" s="144" t="str">
        <f>IF(C2471&gt;0,VLOOKUP(C2471,[5]!EQUIPOS[#Data],4,0)," ")</f>
        <v xml:space="preserve"> </v>
      </c>
      <c r="J2471" s="145" t="str">
        <f t="shared" si="51"/>
        <v/>
      </c>
    </row>
    <row r="2472" spans="3:12" x14ac:dyDescent="0.25">
      <c r="C2472" s="110"/>
      <c r="E2472" s="352" t="str">
        <f>IF(C2472&gt;0,VLOOKUP(C2472,[5]!EQUIPOS[#Data],2,0)," ")</f>
        <v xml:space="preserve"> </v>
      </c>
      <c r="F2472" s="353"/>
      <c r="G2472" s="142" t="str">
        <f>IF(C2472&gt;0,VLOOKUP(C2472,[5]!EQUIPOS[#Data],3,0)," ")</f>
        <v xml:space="preserve"> </v>
      </c>
      <c r="H2472" s="153"/>
      <c r="I2472" s="144" t="str">
        <f>IF(C2472&gt;0,VLOOKUP(C2472,[5]!EQUIPOS[#Data],4,0)," ")</f>
        <v xml:space="preserve"> </v>
      </c>
      <c r="J2472" s="145" t="str">
        <f t="shared" si="51"/>
        <v/>
      </c>
    </row>
    <row r="2473" spans="3:12" x14ac:dyDescent="0.25">
      <c r="C2473" s="110"/>
      <c r="E2473" s="352" t="str">
        <f>IF(C2473&gt;0,VLOOKUP(C2473,[5]!EQUIPOS[#Data],2,0)," ")</f>
        <v xml:space="preserve"> </v>
      </c>
      <c r="F2473" s="353"/>
      <c r="G2473" s="142" t="str">
        <f>IF(C2473&gt;0,VLOOKUP(C2473,[5]!EQUIPOS[#Data],3,0)," ")</f>
        <v xml:space="preserve"> </v>
      </c>
      <c r="H2473" s="152"/>
      <c r="I2473" s="144" t="str">
        <f>IF(C2473&gt;0,VLOOKUP(C2473,[5]!EQUIPOS[#Data],4,0)," ")</f>
        <v xml:space="preserve"> </v>
      </c>
      <c r="J2473" s="145" t="str">
        <f t="shared" si="51"/>
        <v/>
      </c>
    </row>
    <row r="2474" spans="3:12" ht="15.75" thickBot="1" x14ac:dyDescent="0.3">
      <c r="C2474" s="110"/>
      <c r="E2474" s="352" t="str">
        <f>IF(C2474&gt;0,VLOOKUP(C2474,[5]!EQUIPOS[#Data],2,0)," ")</f>
        <v xml:space="preserve"> </v>
      </c>
      <c r="F2474" s="353"/>
      <c r="G2474" s="142" t="str">
        <f>IF(C2474&gt;0,VLOOKUP(C2474,[5]!EQUIPOS[#Data],3,0)," ")</f>
        <v xml:space="preserve"> </v>
      </c>
      <c r="H2474" s="152"/>
      <c r="I2474" s="144" t="str">
        <f>IF(C2474&gt;0,VLOOKUP(C2474,[5]!EQUIPOS[#Data],4,0)," ")</f>
        <v xml:space="preserve"> </v>
      </c>
      <c r="J2474" s="145" t="str">
        <f t="shared" si="51"/>
        <v/>
      </c>
    </row>
    <row r="2475" spans="3:12" ht="15.75" thickBot="1" x14ac:dyDescent="0.3">
      <c r="C2475" s="110"/>
      <c r="E2475" s="137"/>
      <c r="F2475" s="354" t="s">
        <v>443</v>
      </c>
      <c r="G2475" s="354"/>
      <c r="H2475" s="354"/>
      <c r="I2475" s="354"/>
      <c r="J2475" s="138">
        <f>ROUND(SUM(J2469:J2474),2)</f>
        <v>700.65</v>
      </c>
    </row>
    <row r="2476" spans="3:12" ht="12" customHeight="1" thickBot="1" x14ac:dyDescent="0.3">
      <c r="C2476" s="110"/>
      <c r="E2476" s="137"/>
      <c r="F2476" s="155"/>
      <c r="G2476" s="156"/>
      <c r="H2476" s="123"/>
      <c r="I2476" s="124"/>
      <c r="J2476" s="157"/>
    </row>
    <row r="2477" spans="3:12" x14ac:dyDescent="0.25">
      <c r="C2477" s="110"/>
      <c r="E2477" s="158"/>
      <c r="F2477" s="355" t="s">
        <v>2</v>
      </c>
      <c r="G2477" s="355"/>
      <c r="H2477" s="355"/>
      <c r="I2477" s="355"/>
      <c r="J2477" s="159">
        <f>+J2475+J2465+J2459+J2451</f>
        <v>33333.629999999997</v>
      </c>
      <c r="L2477" s="161">
        <f>VLOOKUP(C2439,'[5]ITEMS NP'!$E$7:$I$68,5,0)</f>
        <v>33333.629999999997</v>
      </c>
    </row>
    <row r="2478" spans="3:12" x14ac:dyDescent="0.25">
      <c r="E2478" s="162"/>
      <c r="F2478" s="163"/>
      <c r="G2478" s="164"/>
      <c r="H2478" s="165"/>
      <c r="I2478" s="166"/>
      <c r="J2478" s="167"/>
    </row>
    <row r="2479" spans="3:12" x14ac:dyDescent="0.25">
      <c r="E2479" s="168" t="s">
        <v>455</v>
      </c>
      <c r="F2479" s="169"/>
      <c r="G2479" s="170"/>
      <c r="H2479" s="171"/>
      <c r="I2479" s="172"/>
      <c r="J2479" s="173"/>
    </row>
    <row r="2480" spans="3:12" x14ac:dyDescent="0.25">
      <c r="E2480" s="168"/>
      <c r="F2480" s="169"/>
      <c r="G2480" s="170"/>
      <c r="H2480" s="171"/>
      <c r="I2480" s="172"/>
      <c r="J2480" s="173"/>
    </row>
    <row r="2481" spans="5:10" x14ac:dyDescent="0.25">
      <c r="E2481" s="168"/>
      <c r="F2481" s="169"/>
      <c r="G2481" s="170"/>
      <c r="H2481" s="171"/>
      <c r="I2481" s="172"/>
      <c r="J2481" s="173"/>
    </row>
    <row r="2482" spans="5:10" x14ac:dyDescent="0.25">
      <c r="E2482" s="168"/>
      <c r="F2482" s="169"/>
      <c r="G2482" s="170"/>
      <c r="H2482" s="171"/>
      <c r="I2482" s="172"/>
      <c r="J2482" s="173"/>
    </row>
    <row r="2483" spans="5:10" x14ac:dyDescent="0.25">
      <c r="E2483" s="334" t="s">
        <v>456</v>
      </c>
      <c r="F2483" s="335"/>
      <c r="G2483" s="335"/>
      <c r="H2483" s="336" t="s">
        <v>457</v>
      </c>
      <c r="I2483" s="336"/>
      <c r="J2483" s="337"/>
    </row>
    <row r="2484" spans="5:10" x14ac:dyDescent="0.25">
      <c r="E2484" s="334" t="s">
        <v>458</v>
      </c>
      <c r="F2484" s="335"/>
      <c r="G2484" s="335"/>
      <c r="H2484" s="336" t="s">
        <v>459</v>
      </c>
      <c r="I2484" s="336"/>
      <c r="J2484" s="337"/>
    </row>
    <row r="2485" spans="5:10" x14ac:dyDescent="0.25">
      <c r="E2485" s="334" t="s">
        <v>460</v>
      </c>
      <c r="F2485" s="335"/>
      <c r="G2485" s="335"/>
      <c r="H2485" s="336" t="s">
        <v>461</v>
      </c>
      <c r="I2485" s="336"/>
      <c r="J2485" s="337"/>
    </row>
    <row r="2486" spans="5:10" x14ac:dyDescent="0.25">
      <c r="E2486" s="334" t="s">
        <v>462</v>
      </c>
      <c r="F2486" s="335"/>
      <c r="G2486" s="335"/>
      <c r="H2486" s="336" t="s">
        <v>463</v>
      </c>
      <c r="I2486" s="336"/>
      <c r="J2486" s="337"/>
    </row>
    <row r="2487" spans="5:10" x14ac:dyDescent="0.25">
      <c r="E2487" s="338" t="s">
        <v>464</v>
      </c>
      <c r="F2487" s="339"/>
      <c r="G2487" s="339"/>
      <c r="H2487" s="339" t="s">
        <v>465</v>
      </c>
      <c r="I2487" s="339"/>
      <c r="J2487" s="340"/>
    </row>
    <row r="2488" spans="5:10" ht="14.45" hidden="1" customHeight="1" x14ac:dyDescent="0.25">
      <c r="E2488" s="341" t="s">
        <v>466</v>
      </c>
      <c r="F2488" s="342"/>
      <c r="G2488" s="342"/>
      <c r="H2488" s="342"/>
      <c r="I2488" s="342"/>
      <c r="J2488" s="343"/>
    </row>
    <row r="2489" spans="5:10" hidden="1" x14ac:dyDescent="0.25">
      <c r="E2489" s="344"/>
      <c r="F2489" s="345"/>
      <c r="G2489" s="345"/>
      <c r="H2489" s="345"/>
      <c r="I2489" s="345"/>
      <c r="J2489" s="346"/>
    </row>
    <row r="2490" spans="5:10" hidden="1" x14ac:dyDescent="0.25">
      <c r="E2490" s="347" t="str">
        <f>+E2439</f>
        <v>DERIVACIÓN LUMINARIA Cable encauch 3x16 Toma+ tapa</v>
      </c>
      <c r="F2490" s="347"/>
      <c r="G2490" s="347"/>
      <c r="H2490" s="347"/>
      <c r="I2490" s="111" t="s">
        <v>431</v>
      </c>
      <c r="J2490" s="112" t="str">
        <f>+J2439</f>
        <v>UN</v>
      </c>
    </row>
    <row r="2491" spans="5:10" ht="21" hidden="1" customHeight="1" x14ac:dyDescent="0.25">
      <c r="E2491" s="348"/>
      <c r="F2491" s="348"/>
      <c r="G2491" s="348"/>
      <c r="H2491" s="348"/>
      <c r="I2491" s="113" t="s">
        <v>432</v>
      </c>
      <c r="J2491" s="114" t="str">
        <f>+J2440</f>
        <v>NP-45</v>
      </c>
    </row>
    <row r="2492" spans="5:10" hidden="1" x14ac:dyDescent="0.25">
      <c r="E2492" s="349"/>
      <c r="F2492" s="350"/>
      <c r="G2492" s="350"/>
      <c r="H2492" s="350"/>
      <c r="I2492" s="350"/>
      <c r="J2492" s="351"/>
    </row>
    <row r="2493" spans="5:10" hidden="1" x14ac:dyDescent="0.25">
      <c r="E2493" s="174"/>
      <c r="F2493" s="175"/>
      <c r="G2493" s="175"/>
      <c r="H2493" s="175"/>
      <c r="I2493" s="175"/>
      <c r="J2493" s="176"/>
    </row>
    <row r="2494" spans="5:10" hidden="1" x14ac:dyDescent="0.25">
      <c r="E2494" s="174"/>
      <c r="F2494" s="175"/>
      <c r="G2494" s="175"/>
      <c r="H2494" s="175"/>
      <c r="I2494" s="175"/>
      <c r="J2494" s="176"/>
    </row>
    <row r="2495" spans="5:10" hidden="1" x14ac:dyDescent="0.25">
      <c r="E2495" s="174"/>
      <c r="F2495" s="175"/>
      <c r="G2495" s="175"/>
      <c r="H2495" s="175"/>
      <c r="I2495" s="175"/>
      <c r="J2495" s="176"/>
    </row>
    <row r="2496" spans="5:10" hidden="1" x14ac:dyDescent="0.25">
      <c r="E2496" s="174"/>
      <c r="F2496" s="175"/>
      <c r="G2496" s="175"/>
      <c r="H2496" s="175"/>
      <c r="I2496" s="175"/>
      <c r="J2496" s="176"/>
    </row>
    <row r="2497" spans="5:10" hidden="1" x14ac:dyDescent="0.25">
      <c r="E2497" s="174"/>
      <c r="F2497" s="175"/>
      <c r="G2497" s="175"/>
      <c r="H2497" s="175"/>
      <c r="I2497" s="175"/>
      <c r="J2497" s="176"/>
    </row>
    <row r="2498" spans="5:10" hidden="1" x14ac:dyDescent="0.25">
      <c r="E2498" s="174"/>
      <c r="F2498" s="175"/>
      <c r="G2498" s="175"/>
      <c r="H2498" s="175"/>
      <c r="I2498" s="175"/>
      <c r="J2498" s="176"/>
    </row>
    <row r="2499" spans="5:10" hidden="1" x14ac:dyDescent="0.25">
      <c r="E2499" s="174"/>
      <c r="F2499" s="175"/>
      <c r="G2499" s="175"/>
      <c r="H2499" s="175"/>
      <c r="I2499" s="175"/>
      <c r="J2499" s="176"/>
    </row>
    <row r="2500" spans="5:10" hidden="1" x14ac:dyDescent="0.25">
      <c r="E2500" s="174"/>
      <c r="F2500" s="175"/>
      <c r="G2500" s="175"/>
      <c r="H2500" s="175"/>
      <c r="I2500" s="175"/>
      <c r="J2500" s="176"/>
    </row>
    <row r="2501" spans="5:10" hidden="1" x14ac:dyDescent="0.25">
      <c r="E2501" s="174"/>
      <c r="F2501" s="175"/>
      <c r="G2501" s="175"/>
      <c r="H2501" s="175"/>
      <c r="I2501" s="175"/>
      <c r="J2501" s="176"/>
    </row>
    <row r="2502" spans="5:10" hidden="1" x14ac:dyDescent="0.25">
      <c r="E2502" s="174"/>
      <c r="F2502" s="175"/>
      <c r="G2502" s="175"/>
      <c r="H2502" s="175"/>
      <c r="I2502" s="175"/>
      <c r="J2502" s="176"/>
    </row>
    <row r="2503" spans="5:10" hidden="1" x14ac:dyDescent="0.25">
      <c r="E2503" s="174"/>
      <c r="F2503" s="175"/>
      <c r="G2503" s="175"/>
      <c r="H2503" s="175"/>
      <c r="I2503" s="175"/>
      <c r="J2503" s="176"/>
    </row>
    <row r="2504" spans="5:10" hidden="1" x14ac:dyDescent="0.25">
      <c r="E2504" s="174"/>
      <c r="F2504" s="175"/>
      <c r="G2504" s="175"/>
      <c r="H2504" s="175"/>
      <c r="I2504" s="175"/>
      <c r="J2504" s="176"/>
    </row>
    <row r="2505" spans="5:10" hidden="1" x14ac:dyDescent="0.25">
      <c r="E2505" s="174"/>
      <c r="F2505" s="175"/>
      <c r="G2505" s="175"/>
      <c r="H2505" s="175"/>
      <c r="I2505" s="175"/>
      <c r="J2505" s="176"/>
    </row>
    <row r="2506" spans="5:10" hidden="1" x14ac:dyDescent="0.25">
      <c r="E2506" s="174"/>
      <c r="F2506" s="175"/>
      <c r="G2506" s="175"/>
      <c r="H2506" s="175"/>
      <c r="I2506" s="175"/>
      <c r="J2506" s="176"/>
    </row>
    <row r="2507" spans="5:10" hidden="1" x14ac:dyDescent="0.25">
      <c r="E2507" s="174"/>
      <c r="F2507" s="175"/>
      <c r="G2507" s="175"/>
      <c r="H2507" s="175"/>
      <c r="I2507" s="175"/>
      <c r="J2507" s="176"/>
    </row>
    <row r="2508" spans="5:10" hidden="1" x14ac:dyDescent="0.25">
      <c r="E2508" s="174"/>
      <c r="F2508" s="175"/>
      <c r="G2508" s="175"/>
      <c r="H2508" s="175"/>
      <c r="I2508" s="175"/>
      <c r="J2508" s="176"/>
    </row>
    <row r="2509" spans="5:10" hidden="1" x14ac:dyDescent="0.25">
      <c r="E2509" s="349"/>
      <c r="F2509" s="350"/>
      <c r="G2509" s="350"/>
      <c r="H2509" s="350"/>
      <c r="I2509" s="350"/>
      <c r="J2509" s="351"/>
    </row>
    <row r="2510" spans="5:10" hidden="1" x14ac:dyDescent="0.25">
      <c r="E2510" s="174"/>
      <c r="F2510" s="175"/>
      <c r="G2510" s="175"/>
      <c r="H2510" s="175"/>
      <c r="I2510" s="175"/>
      <c r="J2510" s="176"/>
    </row>
    <row r="2511" spans="5:10" hidden="1" x14ac:dyDescent="0.25">
      <c r="E2511" s="174"/>
      <c r="F2511" s="175"/>
      <c r="G2511" s="175"/>
      <c r="H2511" s="175"/>
      <c r="I2511" s="175"/>
      <c r="J2511" s="176"/>
    </row>
    <row r="2512" spans="5:10" hidden="1" x14ac:dyDescent="0.25">
      <c r="E2512" s="174"/>
      <c r="F2512" s="175"/>
      <c r="G2512" s="175"/>
      <c r="H2512" s="175"/>
      <c r="I2512" s="175"/>
      <c r="J2512" s="176"/>
    </row>
    <row r="2513" spans="5:10" hidden="1" x14ac:dyDescent="0.25">
      <c r="E2513" s="174"/>
      <c r="F2513" s="175"/>
      <c r="G2513" s="175"/>
      <c r="H2513" s="175"/>
      <c r="I2513" s="175"/>
      <c r="J2513" s="176"/>
    </row>
    <row r="2514" spans="5:10" hidden="1" x14ac:dyDescent="0.25">
      <c r="E2514" s="174"/>
      <c r="F2514" s="175"/>
      <c r="G2514" s="175"/>
      <c r="H2514" s="175"/>
      <c r="I2514" s="175"/>
      <c r="J2514" s="176"/>
    </row>
    <row r="2515" spans="5:10" hidden="1" x14ac:dyDescent="0.25">
      <c r="E2515" s="174"/>
      <c r="F2515" s="175"/>
      <c r="G2515" s="175"/>
      <c r="H2515" s="175"/>
      <c r="I2515" s="175"/>
      <c r="J2515" s="176"/>
    </row>
    <row r="2516" spans="5:10" hidden="1" x14ac:dyDescent="0.25">
      <c r="E2516" s="174"/>
      <c r="F2516" s="175"/>
      <c r="G2516" s="175"/>
      <c r="H2516" s="175"/>
      <c r="I2516" s="175"/>
      <c r="J2516" s="176"/>
    </row>
    <row r="2517" spans="5:10" hidden="1" x14ac:dyDescent="0.25">
      <c r="E2517" s="174"/>
      <c r="F2517" s="175"/>
      <c r="G2517" s="175"/>
      <c r="H2517" s="175"/>
      <c r="I2517" s="175"/>
      <c r="J2517" s="176"/>
    </row>
    <row r="2518" spans="5:10" hidden="1" x14ac:dyDescent="0.25">
      <c r="E2518" s="174"/>
      <c r="F2518" s="175"/>
      <c r="G2518" s="175"/>
      <c r="H2518" s="175"/>
      <c r="I2518" s="175"/>
      <c r="J2518" s="176"/>
    </row>
    <row r="2519" spans="5:10" hidden="1" x14ac:dyDescent="0.25">
      <c r="E2519" s="174"/>
      <c r="F2519" s="175"/>
      <c r="G2519" s="175"/>
      <c r="H2519" s="175"/>
      <c r="I2519" s="175"/>
      <c r="J2519" s="176"/>
    </row>
    <row r="2520" spans="5:10" hidden="1" x14ac:dyDescent="0.25">
      <c r="E2520" s="174"/>
      <c r="F2520" s="175"/>
      <c r="G2520" s="175"/>
      <c r="H2520" s="175"/>
      <c r="I2520" s="175"/>
      <c r="J2520" s="176"/>
    </row>
    <row r="2521" spans="5:10" hidden="1" x14ac:dyDescent="0.25">
      <c r="E2521" s="174"/>
      <c r="F2521" s="175"/>
      <c r="G2521" s="175"/>
      <c r="H2521" s="175"/>
      <c r="I2521" s="175"/>
      <c r="J2521" s="176"/>
    </row>
    <row r="2522" spans="5:10" hidden="1" x14ac:dyDescent="0.25">
      <c r="E2522" s="174"/>
      <c r="F2522" s="175"/>
      <c r="G2522" s="175"/>
      <c r="H2522" s="175"/>
      <c r="I2522" s="175"/>
      <c r="J2522" s="176"/>
    </row>
    <row r="2523" spans="5:10" hidden="1" x14ac:dyDescent="0.25">
      <c r="E2523" s="177"/>
      <c r="F2523" s="178"/>
      <c r="G2523" s="178"/>
      <c r="H2523" s="178"/>
      <c r="I2523" s="178"/>
      <c r="J2523" s="179"/>
    </row>
    <row r="2524" spans="5:10" hidden="1" x14ac:dyDescent="0.25">
      <c r="E2524" s="162"/>
      <c r="F2524" s="163"/>
      <c r="G2524" s="164"/>
      <c r="H2524" s="165"/>
      <c r="I2524" s="166"/>
      <c r="J2524" s="167"/>
    </row>
    <row r="2525" spans="5:10" hidden="1" x14ac:dyDescent="0.25">
      <c r="E2525" s="168" t="s">
        <v>455</v>
      </c>
      <c r="F2525" s="169"/>
      <c r="G2525" s="170"/>
      <c r="H2525" s="171"/>
      <c r="I2525" s="172"/>
      <c r="J2525" s="173"/>
    </row>
    <row r="2526" spans="5:10" hidden="1" x14ac:dyDescent="0.25">
      <c r="E2526" s="168"/>
      <c r="F2526" s="169"/>
      <c r="G2526" s="170"/>
      <c r="H2526" s="171"/>
      <c r="I2526" s="172"/>
      <c r="J2526" s="173"/>
    </row>
    <row r="2527" spans="5:10" hidden="1" x14ac:dyDescent="0.25">
      <c r="E2527" s="168"/>
      <c r="F2527" s="169"/>
      <c r="G2527" s="170"/>
      <c r="H2527" s="171"/>
      <c r="I2527" s="172"/>
      <c r="J2527" s="173"/>
    </row>
    <row r="2528" spans="5:10" hidden="1" x14ac:dyDescent="0.25">
      <c r="E2528" s="168"/>
      <c r="F2528" s="169"/>
      <c r="G2528" s="170"/>
      <c r="H2528" s="171"/>
      <c r="I2528" s="172"/>
      <c r="J2528" s="173"/>
    </row>
    <row r="2529" spans="1:10" hidden="1" x14ac:dyDescent="0.25">
      <c r="E2529" s="334" t="s">
        <v>456</v>
      </c>
      <c r="F2529" s="335"/>
      <c r="G2529" s="335"/>
      <c r="H2529" s="336" t="s">
        <v>457</v>
      </c>
      <c r="I2529" s="336"/>
      <c r="J2529" s="337"/>
    </row>
    <row r="2530" spans="1:10" hidden="1" x14ac:dyDescent="0.25">
      <c r="E2530" s="334" t="s">
        <v>458</v>
      </c>
      <c r="F2530" s="335"/>
      <c r="G2530" s="335"/>
      <c r="H2530" s="336" t="s">
        <v>459</v>
      </c>
      <c r="I2530" s="336"/>
      <c r="J2530" s="337"/>
    </row>
    <row r="2531" spans="1:10" hidden="1" x14ac:dyDescent="0.25">
      <c r="E2531" s="334" t="s">
        <v>460</v>
      </c>
      <c r="F2531" s="335"/>
      <c r="G2531" s="335"/>
      <c r="H2531" s="336" t="s">
        <v>461</v>
      </c>
      <c r="I2531" s="336"/>
      <c r="J2531" s="337"/>
    </row>
    <row r="2532" spans="1:10" hidden="1" x14ac:dyDescent="0.25">
      <c r="E2532" s="334" t="s">
        <v>462</v>
      </c>
      <c r="F2532" s="335"/>
      <c r="G2532" s="335"/>
      <c r="H2532" s="336" t="s">
        <v>463</v>
      </c>
      <c r="I2532" s="336"/>
      <c r="J2532" s="337"/>
    </row>
    <row r="2533" spans="1:10" hidden="1" x14ac:dyDescent="0.25">
      <c r="E2533" s="338" t="s">
        <v>464</v>
      </c>
      <c r="F2533" s="339"/>
      <c r="G2533" s="339"/>
      <c r="H2533" s="339" t="s">
        <v>465</v>
      </c>
      <c r="I2533" s="339"/>
      <c r="J2533" s="340"/>
    </row>
    <row r="2534" spans="1:10" ht="22.5" customHeight="1" x14ac:dyDescent="0.25">
      <c r="A2534" t="s">
        <v>430</v>
      </c>
      <c r="B2534" s="109">
        <f>+B2439+1</f>
        <v>46</v>
      </c>
      <c r="C2534" s="110" t="str">
        <f>+A2534&amp;B2534</f>
        <v>NP-46</v>
      </c>
      <c r="E2534" s="347" t="str">
        <f>VLOOKUP(C2534,'[5]ITEMS NP'!$E$7:$G$71,2,0)</f>
        <v>Suministro e instalación de guardaescoba cara unica 8x41 cm</v>
      </c>
      <c r="F2534" s="347"/>
      <c r="G2534" s="347"/>
      <c r="H2534" s="347"/>
      <c r="I2534" s="111" t="s">
        <v>431</v>
      </c>
      <c r="J2534" s="112" t="str">
        <f>VLOOKUP(C2534,'[5]ITEMS NP'!$E$7:$G$71,3,0)</f>
        <v>ML</v>
      </c>
    </row>
    <row r="2535" spans="1:10" x14ac:dyDescent="0.25">
      <c r="C2535" s="110"/>
      <c r="E2535" s="348"/>
      <c r="F2535" s="348"/>
      <c r="G2535" s="348"/>
      <c r="H2535" s="348"/>
      <c r="I2535" s="113" t="s">
        <v>432</v>
      </c>
      <c r="J2535" s="114" t="str">
        <f>VLOOKUP(C2534,'[5]ITEMS NP'!$E$7:$G$71,1,0)</f>
        <v>NP-46</v>
      </c>
    </row>
    <row r="2536" spans="1:10" ht="12" customHeight="1" x14ac:dyDescent="0.25">
      <c r="C2536" s="110"/>
      <c r="E2536" s="115"/>
      <c r="F2536" s="116"/>
      <c r="G2536" s="117"/>
      <c r="H2536" s="118"/>
      <c r="I2536" s="119"/>
      <c r="J2536" s="120"/>
    </row>
    <row r="2537" spans="1:10" x14ac:dyDescent="0.25">
      <c r="B2537" s="121"/>
      <c r="C2537" s="110"/>
      <c r="E2537" s="358" t="s">
        <v>435</v>
      </c>
      <c r="F2537" s="358"/>
      <c r="G2537" s="358"/>
      <c r="H2537" s="123"/>
      <c r="I2537" s="124"/>
      <c r="J2537" s="125"/>
    </row>
    <row r="2538" spans="1:10" x14ac:dyDescent="0.25">
      <c r="C2538" s="110"/>
      <c r="E2538" s="126" t="s">
        <v>436</v>
      </c>
      <c r="F2538" s="127" t="s">
        <v>437</v>
      </c>
      <c r="G2538" s="128" t="s">
        <v>18</v>
      </c>
      <c r="H2538" s="128" t="s">
        <v>438</v>
      </c>
      <c r="I2538" s="129" t="s">
        <v>439</v>
      </c>
      <c r="J2538" s="130" t="s">
        <v>440</v>
      </c>
    </row>
    <row r="2539" spans="1:10" x14ac:dyDescent="0.25">
      <c r="C2539" s="110" t="s">
        <v>563</v>
      </c>
      <c r="E2539" s="131" t="str">
        <f>IF(C2539&gt;0,VLOOKUP(C2539,[5]!materiales[#Data],2,0)," ")</f>
        <v>GUARDA ESCOBAS 8X41 negro cara unica</v>
      </c>
      <c r="F2539" s="132" t="str">
        <f>IF(C2539&gt;0,VLOOKUP(C2539,[5]!materiales[#Data],3,0)," ")</f>
        <v>UND</v>
      </c>
      <c r="G2539" s="133">
        <v>3</v>
      </c>
      <c r="H2539" s="134">
        <v>0</v>
      </c>
      <c r="I2539" s="135">
        <f>IF(C2539&gt;0,VLOOKUP(C2539,[5]!materiales[#Data],4,0)," ")</f>
        <v>8800</v>
      </c>
      <c r="J2539" s="135">
        <f t="shared" ref="J2539:J2545" si="52">+IFERROR((G2539*I2539)+(G2539*H2539*I2539),"")</f>
        <v>26400</v>
      </c>
    </row>
    <row r="2540" spans="1:10" x14ac:dyDescent="0.25">
      <c r="C2540" s="110" t="s">
        <v>564</v>
      </c>
      <c r="E2540" s="131" t="str">
        <f>IF(C2540&gt;0,VLOOKUP(C2540,[5]!materiales[#Data],2,0)," ")</f>
        <v>CEMENTO GRIS</v>
      </c>
      <c r="F2540" s="132" t="str">
        <f>IF(C2540&gt;0,VLOOKUP(C2540,[5]!materiales[#Data],3,0)," ")</f>
        <v>KG</v>
      </c>
      <c r="G2540" s="136">
        <v>0.43</v>
      </c>
      <c r="H2540" s="134">
        <v>0.05</v>
      </c>
      <c r="I2540" s="135">
        <f>IF(C2540&gt;0,VLOOKUP(C2540,[5]!materiales[#Data],4,0)," ")</f>
        <v>739.34699999999998</v>
      </c>
      <c r="J2540" s="135">
        <f t="shared" si="52"/>
        <v>333.81517049999997</v>
      </c>
    </row>
    <row r="2541" spans="1:10" x14ac:dyDescent="0.25">
      <c r="C2541" s="110" t="s">
        <v>490</v>
      </c>
      <c r="E2541" s="131" t="str">
        <f>IF(C2541&gt;0,VLOOKUP(C2541,[5]!materiales[#Data],2,0)," ")</f>
        <v>BOQUILLA 5 KG</v>
      </c>
      <c r="F2541" s="132" t="str">
        <f>IF(C2541&gt;0,VLOOKUP(C2541,[5]!materiales[#Data],3,0)," ")</f>
        <v>KG</v>
      </c>
      <c r="G2541" s="132">
        <v>0.01</v>
      </c>
      <c r="H2541" s="134">
        <v>0.05</v>
      </c>
      <c r="I2541" s="135">
        <f>IF(C2541&gt;0,VLOOKUP(C2541,[5]!materiales[#Data],4,0)," ")</f>
        <v>5501</v>
      </c>
      <c r="J2541" s="135">
        <f t="shared" si="52"/>
        <v>57.7605</v>
      </c>
    </row>
    <row r="2542" spans="1:10" x14ac:dyDescent="0.25">
      <c r="C2542" s="110"/>
      <c r="E2542" s="131" t="str">
        <f>IF(C2542&gt;0,VLOOKUP(C2542,[5]!materiales[#Data],2,0)," ")</f>
        <v xml:space="preserve"> </v>
      </c>
      <c r="F2542" s="132" t="str">
        <f>IF(C2542&gt;0,VLOOKUP(C2542,[5]!materiales[#Data],3,0)," ")</f>
        <v xml:space="preserve"> </v>
      </c>
      <c r="G2542" s="132"/>
      <c r="H2542" s="134"/>
      <c r="I2542" s="135" t="str">
        <f>IF(C2542&gt;0,VLOOKUP(C2542,[5]!materiales[#Data],4,0)," ")</f>
        <v xml:space="preserve"> </v>
      </c>
      <c r="J2542" s="135" t="str">
        <f t="shared" si="52"/>
        <v/>
      </c>
    </row>
    <row r="2543" spans="1:10" x14ac:dyDescent="0.25">
      <c r="C2543" s="110"/>
      <c r="E2543" s="131" t="str">
        <f>IF(C2543&gt;0,VLOOKUP(C2543,[5]!materiales[#Data],2,0)," ")</f>
        <v xml:space="preserve"> </v>
      </c>
      <c r="F2543" s="132" t="str">
        <f>IF(C2543&gt;0,VLOOKUP(C2543,[5]!materiales[#Data],3,0)," ")</f>
        <v xml:space="preserve"> </v>
      </c>
      <c r="G2543" s="132"/>
      <c r="H2543" s="134"/>
      <c r="I2543" s="135" t="str">
        <f>IF(C2543&gt;0,VLOOKUP(C2543,[5]!materiales[#Data],4,0)," ")</f>
        <v xml:space="preserve"> </v>
      </c>
      <c r="J2543" s="135" t="str">
        <f t="shared" si="52"/>
        <v/>
      </c>
    </row>
    <row r="2544" spans="1:10" x14ac:dyDescent="0.25">
      <c r="C2544" s="110"/>
      <c r="E2544" s="131" t="str">
        <f>IF(C2544&gt;0,VLOOKUP(C2544,[5]!materiales[#Data],2,0)," ")</f>
        <v xml:space="preserve"> </v>
      </c>
      <c r="F2544" s="132" t="str">
        <f>IF(C2544&gt;0,VLOOKUP(C2544,[5]!materiales[#Data],3,0)," ")</f>
        <v xml:space="preserve"> </v>
      </c>
      <c r="G2544" s="132"/>
      <c r="H2544" s="134"/>
      <c r="I2544" s="135" t="str">
        <f>IF(C2544&gt;0,VLOOKUP(C2544,[5]!materiales[#Data],4,0)," ")</f>
        <v xml:space="preserve"> </v>
      </c>
      <c r="J2544" s="135" t="str">
        <f t="shared" si="52"/>
        <v/>
      </c>
    </row>
    <row r="2545" spans="3:10" ht="15.75" thickBot="1" x14ac:dyDescent="0.3">
      <c r="C2545" s="110"/>
      <c r="E2545" s="131" t="str">
        <f>IF(C2545&gt;0,VLOOKUP(C2545,[5]!materiales[#Data],2,0)," ")</f>
        <v xml:space="preserve"> </v>
      </c>
      <c r="F2545" s="132" t="str">
        <f>IF(C2545&gt;0,VLOOKUP(C2545,[5]!materiales[#Data],3,0)," ")</f>
        <v xml:space="preserve"> </v>
      </c>
      <c r="G2545" s="132"/>
      <c r="H2545" s="134"/>
      <c r="I2545" s="135" t="str">
        <f>IF(C2545&gt;0,VLOOKUP(C2545,[5]!materiales[#Data],4,0)," ")</f>
        <v xml:space="preserve"> </v>
      </c>
      <c r="J2545" s="135" t="str">
        <f t="shared" si="52"/>
        <v/>
      </c>
    </row>
    <row r="2546" spans="3:10" ht="15.75" thickBot="1" x14ac:dyDescent="0.3">
      <c r="C2546" s="110"/>
      <c r="E2546" s="137"/>
      <c r="F2546" s="364" t="s">
        <v>443</v>
      </c>
      <c r="G2546" s="360"/>
      <c r="H2546" s="360"/>
      <c r="I2546" s="365"/>
      <c r="J2546" s="138">
        <f>ROUND(SUM(J2539:J2545),2)</f>
        <v>26791.58</v>
      </c>
    </row>
    <row r="2547" spans="3:10" ht="12" customHeight="1" x14ac:dyDescent="0.25">
      <c r="C2547" s="110"/>
      <c r="E2547" s="137"/>
      <c r="F2547" s="139"/>
      <c r="G2547" s="139"/>
      <c r="H2547" s="139"/>
      <c r="I2547" s="139"/>
      <c r="J2547" s="140"/>
    </row>
    <row r="2548" spans="3:10" x14ac:dyDescent="0.25">
      <c r="C2548" s="110"/>
      <c r="E2548" s="358" t="s">
        <v>444</v>
      </c>
      <c r="F2548" s="358"/>
      <c r="G2548" s="358"/>
      <c r="H2548" s="123"/>
      <c r="I2548" s="124"/>
      <c r="J2548" s="141"/>
    </row>
    <row r="2549" spans="3:10" x14ac:dyDescent="0.25">
      <c r="C2549" s="110"/>
      <c r="E2549" s="356" t="s">
        <v>436</v>
      </c>
      <c r="F2549" s="357"/>
      <c r="G2549" s="127" t="s">
        <v>437</v>
      </c>
      <c r="H2549" s="128" t="s">
        <v>445</v>
      </c>
      <c r="I2549" s="129" t="s">
        <v>439</v>
      </c>
      <c r="J2549" s="130" t="s">
        <v>440</v>
      </c>
    </row>
    <row r="2550" spans="3:10" x14ac:dyDescent="0.25">
      <c r="C2550" s="110" t="s">
        <v>477</v>
      </c>
      <c r="E2550" s="352" t="str">
        <f>IF(C2550&gt;0,VLOOKUP(C2550,[5]!M_O[#Data],2,0)," ")</f>
        <v>M.O. ALBANILERIA 1 AYUDANTE-1 OFI+PREST.</v>
      </c>
      <c r="F2550" s="353"/>
      <c r="G2550" s="142" t="str">
        <f>IF(C2550&gt;0,VLOOKUP(C2550,[5]!M_O[#Data],3,0)," ")</f>
        <v>JRN</v>
      </c>
      <c r="H2550" s="143">
        <v>0.04</v>
      </c>
      <c r="I2550" s="144">
        <f>IF(C2550&gt;0,VLOOKUP(C2550,[5]!M_O[#Data],4,0)," ")</f>
        <v>202488</v>
      </c>
      <c r="J2550" s="145">
        <f>+IFERROR(H2550*I2550,"")</f>
        <v>8099.52</v>
      </c>
    </row>
    <row r="2551" spans="3:10" x14ac:dyDescent="0.25">
      <c r="C2551" s="110"/>
      <c r="E2551" s="352" t="str">
        <f>IF(C2551&gt;0,VLOOKUP(C2551,[5]!M_O[#Data],2,0)," ")</f>
        <v xml:space="preserve"> </v>
      </c>
      <c r="F2551" s="353"/>
      <c r="G2551" s="142" t="str">
        <f>IF(C2551&gt;0,VLOOKUP(C2551,[5]!M_O[#Data],3,0)," ")</f>
        <v xml:space="preserve"> </v>
      </c>
      <c r="H2551" s="143"/>
      <c r="I2551" s="144" t="str">
        <f>IF(C2551&gt;0,VLOOKUP(C2551,[5]!M_O[#Data],4,0)," ")</f>
        <v xml:space="preserve"> </v>
      </c>
      <c r="J2551" s="145" t="str">
        <f>+IFERROR(H2551*I2551,"")</f>
        <v/>
      </c>
    </row>
    <row r="2552" spans="3:10" x14ac:dyDescent="0.25">
      <c r="C2552" s="110"/>
      <c r="E2552" s="352" t="str">
        <f>IF(C2552&gt;0,VLOOKUP(C2552,[5]!M_O[#Data],2,0)," ")</f>
        <v xml:space="preserve"> </v>
      </c>
      <c r="F2552" s="353"/>
      <c r="G2552" s="142" t="str">
        <f>IF(C2552&gt;0,VLOOKUP(C2552,[5]!M_O[#Data],3,0)," ")</f>
        <v xml:space="preserve"> </v>
      </c>
      <c r="H2552" s="143"/>
      <c r="I2552" s="144" t="str">
        <f>IF(C2552&gt;0,VLOOKUP(C2552,[5]!M_O[#Data],4,0)," ")</f>
        <v xml:space="preserve"> </v>
      </c>
      <c r="J2552" s="145" t="str">
        <f>+IFERROR(H2552*I2552,"")</f>
        <v/>
      </c>
    </row>
    <row r="2553" spans="3:10" ht="15.75" thickBot="1" x14ac:dyDescent="0.3">
      <c r="C2553" s="110"/>
      <c r="E2553" s="352" t="str">
        <f>IF(C2553&gt;0,VLOOKUP(C2553,[5]!M_O[#Data],2,0)," ")</f>
        <v xml:space="preserve"> </v>
      </c>
      <c r="F2553" s="353"/>
      <c r="G2553" s="142" t="str">
        <f>IF(C2553&gt;0,VLOOKUP(C2553,[5]!M_O[#Data],3,0)," ")</f>
        <v xml:space="preserve"> </v>
      </c>
      <c r="H2553" s="146"/>
      <c r="I2553" s="144" t="str">
        <f>IF(C2553&gt;0,VLOOKUP(C2553,[5]!M_O[#Data],4,0)," ")</f>
        <v xml:space="preserve"> </v>
      </c>
      <c r="J2553" s="145" t="str">
        <f>+IFERROR(H2553*I2553,"")</f>
        <v/>
      </c>
    </row>
    <row r="2554" spans="3:10" ht="15.75" thickBot="1" x14ac:dyDescent="0.3">
      <c r="C2554" s="110"/>
      <c r="E2554" s="137"/>
      <c r="F2554" s="359" t="s">
        <v>443</v>
      </c>
      <c r="G2554" s="360"/>
      <c r="H2554" s="360"/>
      <c r="I2554" s="360"/>
      <c r="J2554" s="138">
        <f>ROUND(SUM(J2550:J2553),2)</f>
        <v>8099.52</v>
      </c>
    </row>
    <row r="2555" spans="3:10" ht="12" customHeight="1" x14ac:dyDescent="0.25">
      <c r="C2555" s="110"/>
      <c r="E2555" s="137"/>
      <c r="F2555" s="139"/>
      <c r="G2555" s="139"/>
      <c r="H2555" s="139"/>
      <c r="I2555" s="139"/>
      <c r="J2555" s="140"/>
    </row>
    <row r="2556" spans="3:10" x14ac:dyDescent="0.25">
      <c r="C2556" s="110"/>
      <c r="E2556" s="358" t="s">
        <v>447</v>
      </c>
      <c r="F2556" s="358"/>
      <c r="G2556" s="358"/>
      <c r="H2556" s="123"/>
      <c r="I2556" s="147"/>
      <c r="J2556" s="148"/>
    </row>
    <row r="2557" spans="3:10" x14ac:dyDescent="0.25">
      <c r="C2557" s="110"/>
      <c r="E2557" s="356" t="s">
        <v>436</v>
      </c>
      <c r="F2557" s="357"/>
      <c r="G2557" s="127" t="s">
        <v>437</v>
      </c>
      <c r="H2557" s="128" t="s">
        <v>445</v>
      </c>
      <c r="I2557" s="129" t="s">
        <v>439</v>
      </c>
      <c r="J2557" s="130" t="s">
        <v>440</v>
      </c>
    </row>
    <row r="2558" spans="3:10" x14ac:dyDescent="0.25">
      <c r="C2558" s="110"/>
      <c r="E2558" s="352"/>
      <c r="F2558" s="353"/>
      <c r="G2558" s="142"/>
      <c r="H2558" s="149"/>
      <c r="I2558" s="144"/>
      <c r="J2558" s="145"/>
    </row>
    <row r="2559" spans="3:10" ht="15.75" thickBot="1" x14ac:dyDescent="0.3">
      <c r="C2559" s="110"/>
      <c r="E2559" s="352"/>
      <c r="F2559" s="353"/>
      <c r="G2559" s="142"/>
      <c r="H2559" s="143"/>
      <c r="I2559" s="144"/>
      <c r="J2559" s="145"/>
    </row>
    <row r="2560" spans="3:10" ht="15.75" thickBot="1" x14ac:dyDescent="0.3">
      <c r="C2560" s="110"/>
      <c r="E2560" s="137"/>
      <c r="F2560" s="359" t="s">
        <v>443</v>
      </c>
      <c r="G2560" s="360"/>
      <c r="H2560" s="360"/>
      <c r="I2560" s="360"/>
      <c r="J2560" s="138">
        <f>ROUND(SUM(J2558:J2559),2)</f>
        <v>0</v>
      </c>
    </row>
    <row r="2561" spans="3:12" ht="12" customHeight="1" x14ac:dyDescent="0.25">
      <c r="C2561" s="110"/>
      <c r="E2561" s="137"/>
      <c r="F2561" s="139"/>
      <c r="G2561" s="139"/>
      <c r="H2561" s="139"/>
      <c r="I2561" s="139"/>
      <c r="J2561" s="140"/>
    </row>
    <row r="2562" spans="3:12" x14ac:dyDescent="0.25">
      <c r="C2562" s="110"/>
      <c r="E2562" s="361" t="s">
        <v>448</v>
      </c>
      <c r="F2562" s="361"/>
      <c r="G2562" s="361"/>
      <c r="H2562" s="123"/>
      <c r="I2562" s="147"/>
      <c r="J2562" s="151"/>
    </row>
    <row r="2563" spans="3:12" x14ac:dyDescent="0.25">
      <c r="C2563" s="110"/>
      <c r="E2563" s="356" t="s">
        <v>436</v>
      </c>
      <c r="F2563" s="357"/>
      <c r="G2563" s="127" t="s">
        <v>437</v>
      </c>
      <c r="H2563" s="128" t="s">
        <v>1</v>
      </c>
      <c r="I2563" s="129" t="s">
        <v>439</v>
      </c>
      <c r="J2563" s="130" t="s">
        <v>440</v>
      </c>
    </row>
    <row r="2564" spans="3:12" x14ac:dyDescent="0.25">
      <c r="C2564" s="110" t="s">
        <v>449</v>
      </c>
      <c r="E2564" s="352" t="str">
        <f>IF(C2564&gt;0,VLOOKUP(C2564,[5]!EQUIPOS[#Data],2,0)," ")</f>
        <v>HERRAMIENTA MENOR</v>
      </c>
      <c r="F2564" s="353"/>
      <c r="G2564" s="142" t="str">
        <f>IF(C2564&gt;0,VLOOKUP(C2564,[5]!EQUIPOS[#Data],3,0)," ")</f>
        <v>%</v>
      </c>
      <c r="H2564" s="152">
        <v>1</v>
      </c>
      <c r="I2564" s="144">
        <f>+J2554*0.05*H2564</f>
        <v>404.97600000000006</v>
      </c>
      <c r="J2564" s="145">
        <f t="shared" ref="J2564:J2569" si="53">+IFERROR(H2564*I2564,"")</f>
        <v>404.97600000000006</v>
      </c>
    </row>
    <row r="2565" spans="3:12" x14ac:dyDescent="0.25">
      <c r="C2565" s="110"/>
      <c r="E2565" s="352" t="str">
        <f>IF(C2565&gt;0,VLOOKUP(C2565,[5]!EQUIPOS[#Data],2,0)," ")</f>
        <v xml:space="preserve"> </v>
      </c>
      <c r="F2565" s="353"/>
      <c r="G2565" s="142" t="str">
        <f>IF(C2565&gt;0,VLOOKUP(C2565,[5]!EQUIPOS[#Data],3,0)," ")</f>
        <v xml:space="preserve"> </v>
      </c>
      <c r="H2565" s="153"/>
      <c r="I2565" s="144" t="str">
        <f>IF(C2565&gt;0,VLOOKUP(C2565,[5]!EQUIPOS[#Data],4,0)," ")</f>
        <v xml:space="preserve"> </v>
      </c>
      <c r="J2565" s="145" t="str">
        <f t="shared" si="53"/>
        <v/>
      </c>
    </row>
    <row r="2566" spans="3:12" x14ac:dyDescent="0.25">
      <c r="C2566" s="110"/>
      <c r="E2566" s="352" t="str">
        <f>IF(C2566&gt;0,VLOOKUP(C2566,[5]!EQUIPOS[#Data],2,0)," ")</f>
        <v xml:space="preserve"> </v>
      </c>
      <c r="F2566" s="353"/>
      <c r="G2566" s="142" t="str">
        <f>IF(C2566&gt;0,VLOOKUP(C2566,[5]!EQUIPOS[#Data],3,0)," ")</f>
        <v xml:space="preserve"> </v>
      </c>
      <c r="H2566" s="153"/>
      <c r="I2566" s="144" t="str">
        <f>IF(C2566&gt;0,VLOOKUP(C2566,[5]!EQUIPOS[#Data],4,0)," ")</f>
        <v xml:space="preserve"> </v>
      </c>
      <c r="J2566" s="145" t="str">
        <f t="shared" si="53"/>
        <v/>
      </c>
    </row>
    <row r="2567" spans="3:12" x14ac:dyDescent="0.25">
      <c r="C2567" s="110"/>
      <c r="E2567" s="352" t="str">
        <f>IF(C2567&gt;0,VLOOKUP(C2567,[5]!EQUIPOS[#Data],2,0)," ")</f>
        <v xml:space="preserve"> </v>
      </c>
      <c r="F2567" s="353"/>
      <c r="G2567" s="142" t="str">
        <f>IF(C2567&gt;0,VLOOKUP(C2567,[5]!EQUIPOS[#Data],3,0)," ")</f>
        <v xml:space="preserve"> </v>
      </c>
      <c r="H2567" s="153"/>
      <c r="I2567" s="144" t="str">
        <f>IF(C2567&gt;0,VLOOKUP(C2567,[5]!EQUIPOS[#Data],4,0)," ")</f>
        <v xml:space="preserve"> </v>
      </c>
      <c r="J2567" s="145" t="str">
        <f t="shared" si="53"/>
        <v/>
      </c>
    </row>
    <row r="2568" spans="3:12" x14ac:dyDescent="0.25">
      <c r="C2568" s="110"/>
      <c r="E2568" s="352" t="str">
        <f>IF(C2568&gt;0,VLOOKUP(C2568,[5]!EQUIPOS[#Data],2,0)," ")</f>
        <v xml:space="preserve"> </v>
      </c>
      <c r="F2568" s="353"/>
      <c r="G2568" s="142" t="str">
        <f>IF(C2568&gt;0,VLOOKUP(C2568,[5]!EQUIPOS[#Data],3,0)," ")</f>
        <v xml:space="preserve"> </v>
      </c>
      <c r="H2568" s="152"/>
      <c r="I2568" s="144" t="str">
        <f>IF(C2568&gt;0,VLOOKUP(C2568,[5]!EQUIPOS[#Data],4,0)," ")</f>
        <v xml:space="preserve"> </v>
      </c>
      <c r="J2568" s="145" t="str">
        <f t="shared" si="53"/>
        <v/>
      </c>
    </row>
    <row r="2569" spans="3:12" ht="15.75" thickBot="1" x14ac:dyDescent="0.3">
      <c r="C2569" s="110"/>
      <c r="E2569" s="352" t="str">
        <f>IF(C2569&gt;0,VLOOKUP(C2569,[5]!EQUIPOS[#Data],2,0)," ")</f>
        <v xml:space="preserve"> </v>
      </c>
      <c r="F2569" s="353"/>
      <c r="G2569" s="142" t="str">
        <f>IF(C2569&gt;0,VLOOKUP(C2569,[5]!EQUIPOS[#Data],3,0)," ")</f>
        <v xml:space="preserve"> </v>
      </c>
      <c r="H2569" s="152"/>
      <c r="I2569" s="144" t="str">
        <f>IF(C2569&gt;0,VLOOKUP(C2569,[5]!EQUIPOS[#Data],4,0)," ")</f>
        <v xml:space="preserve"> </v>
      </c>
      <c r="J2569" s="145" t="str">
        <f t="shared" si="53"/>
        <v/>
      </c>
    </row>
    <row r="2570" spans="3:12" ht="15.75" thickBot="1" x14ac:dyDescent="0.3">
      <c r="C2570" s="110"/>
      <c r="E2570" s="137"/>
      <c r="F2570" s="354" t="s">
        <v>443</v>
      </c>
      <c r="G2570" s="354"/>
      <c r="H2570" s="354"/>
      <c r="I2570" s="354"/>
      <c r="J2570" s="138">
        <f>ROUND(SUM(J2564:J2569),2)</f>
        <v>404.98</v>
      </c>
    </row>
    <row r="2571" spans="3:12" ht="12" customHeight="1" thickBot="1" x14ac:dyDescent="0.3">
      <c r="C2571" s="110"/>
      <c r="E2571" s="137"/>
      <c r="F2571" s="155"/>
      <c r="G2571" s="156"/>
      <c r="H2571" s="123"/>
      <c r="I2571" s="124"/>
      <c r="J2571" s="157"/>
    </row>
    <row r="2572" spans="3:12" x14ac:dyDescent="0.25">
      <c r="C2572" s="110"/>
      <c r="E2572" s="158"/>
      <c r="F2572" s="355" t="s">
        <v>2</v>
      </c>
      <c r="G2572" s="355"/>
      <c r="H2572" s="355"/>
      <c r="I2572" s="355"/>
      <c r="J2572" s="159">
        <f>+J2570+J2560+J2554+J2546</f>
        <v>35296.080000000002</v>
      </c>
      <c r="L2572" s="161">
        <f>VLOOKUP(C2534,'[5]ITEMS NP'!$E$7:$I$68,5,0)</f>
        <v>35296.080000000002</v>
      </c>
    </row>
    <row r="2573" spans="3:12" x14ac:dyDescent="0.25">
      <c r="E2573" s="162"/>
      <c r="F2573" s="163"/>
      <c r="G2573" s="164"/>
      <c r="H2573" s="165"/>
      <c r="I2573" s="166"/>
      <c r="J2573" s="167"/>
    </row>
    <row r="2574" spans="3:12" x14ac:dyDescent="0.25">
      <c r="E2574" s="168" t="s">
        <v>455</v>
      </c>
      <c r="F2574" s="169"/>
      <c r="G2574" s="170"/>
      <c r="H2574" s="171"/>
      <c r="I2574" s="172"/>
      <c r="J2574" s="173"/>
    </row>
    <row r="2575" spans="3:12" x14ac:dyDescent="0.25">
      <c r="E2575" s="168"/>
      <c r="F2575" s="169"/>
      <c r="G2575" s="170"/>
      <c r="H2575" s="171"/>
      <c r="I2575" s="172"/>
      <c r="J2575" s="173"/>
    </row>
    <row r="2576" spans="3:12" x14ac:dyDescent="0.25">
      <c r="E2576" s="168"/>
      <c r="F2576" s="169"/>
      <c r="G2576" s="170"/>
      <c r="H2576" s="171"/>
      <c r="I2576" s="172"/>
      <c r="J2576" s="173"/>
    </row>
    <row r="2577" spans="5:10" x14ac:dyDescent="0.25">
      <c r="E2577" s="168"/>
      <c r="F2577" s="169"/>
      <c r="G2577" s="170"/>
      <c r="H2577" s="171"/>
      <c r="I2577" s="172"/>
      <c r="J2577" s="173"/>
    </row>
    <row r="2578" spans="5:10" x14ac:dyDescent="0.25">
      <c r="E2578" s="334" t="s">
        <v>456</v>
      </c>
      <c r="F2578" s="335"/>
      <c r="G2578" s="335"/>
      <c r="H2578" s="336" t="s">
        <v>457</v>
      </c>
      <c r="I2578" s="336"/>
      <c r="J2578" s="337"/>
    </row>
    <row r="2579" spans="5:10" x14ac:dyDescent="0.25">
      <c r="E2579" s="334" t="s">
        <v>458</v>
      </c>
      <c r="F2579" s="335"/>
      <c r="G2579" s="335"/>
      <c r="H2579" s="336" t="s">
        <v>459</v>
      </c>
      <c r="I2579" s="336"/>
      <c r="J2579" s="337"/>
    </row>
    <row r="2580" spans="5:10" x14ac:dyDescent="0.25">
      <c r="E2580" s="334" t="s">
        <v>460</v>
      </c>
      <c r="F2580" s="335"/>
      <c r="G2580" s="335"/>
      <c r="H2580" s="336" t="s">
        <v>461</v>
      </c>
      <c r="I2580" s="336"/>
      <c r="J2580" s="337"/>
    </row>
    <row r="2581" spans="5:10" x14ac:dyDescent="0.25">
      <c r="E2581" s="334" t="s">
        <v>462</v>
      </c>
      <c r="F2581" s="335"/>
      <c r="G2581" s="335"/>
      <c r="H2581" s="336" t="s">
        <v>463</v>
      </c>
      <c r="I2581" s="336"/>
      <c r="J2581" s="337"/>
    </row>
    <row r="2582" spans="5:10" x14ac:dyDescent="0.25">
      <c r="E2582" s="338" t="s">
        <v>464</v>
      </c>
      <c r="F2582" s="339"/>
      <c r="G2582" s="339"/>
      <c r="H2582" s="339" t="s">
        <v>465</v>
      </c>
      <c r="I2582" s="339"/>
      <c r="J2582" s="340"/>
    </row>
    <row r="2583" spans="5:10" ht="14.45" customHeight="1" x14ac:dyDescent="0.25">
      <c r="E2583" s="341" t="s">
        <v>466</v>
      </c>
      <c r="F2583" s="342"/>
      <c r="G2583" s="342"/>
      <c r="H2583" s="342"/>
      <c r="I2583" s="342"/>
      <c r="J2583" s="343"/>
    </row>
    <row r="2584" spans="5:10" x14ac:dyDescent="0.25">
      <c r="E2584" s="344"/>
      <c r="F2584" s="345"/>
      <c r="G2584" s="345"/>
      <c r="H2584" s="345"/>
      <c r="I2584" s="345"/>
      <c r="J2584" s="346"/>
    </row>
    <row r="2585" spans="5:10" x14ac:dyDescent="0.25">
      <c r="E2585" s="347" t="str">
        <f>+E2534</f>
        <v>Suministro e instalación de guardaescoba cara unica 8x41 cm</v>
      </c>
      <c r="F2585" s="347"/>
      <c r="G2585" s="347"/>
      <c r="H2585" s="347"/>
      <c r="I2585" s="111" t="s">
        <v>431</v>
      </c>
      <c r="J2585" s="112" t="str">
        <f>+J2534</f>
        <v>ML</v>
      </c>
    </row>
    <row r="2586" spans="5:10" ht="21" customHeight="1" x14ac:dyDescent="0.25">
      <c r="E2586" s="348"/>
      <c r="F2586" s="348"/>
      <c r="G2586" s="348"/>
      <c r="H2586" s="348"/>
      <c r="I2586" s="113" t="s">
        <v>432</v>
      </c>
      <c r="J2586" s="114" t="str">
        <f>+J2535</f>
        <v>NP-46</v>
      </c>
    </row>
    <row r="2587" spans="5:10" x14ac:dyDescent="0.25">
      <c r="E2587" s="349"/>
      <c r="F2587" s="350"/>
      <c r="G2587" s="350"/>
      <c r="H2587" s="350"/>
      <c r="I2587" s="350"/>
      <c r="J2587" s="351"/>
    </row>
    <row r="2588" spans="5:10" x14ac:dyDescent="0.25">
      <c r="E2588" s="174"/>
      <c r="F2588" s="175"/>
      <c r="G2588" s="175"/>
      <c r="H2588" s="175"/>
      <c r="I2588" s="175"/>
      <c r="J2588" s="176"/>
    </row>
    <row r="2589" spans="5:10" x14ac:dyDescent="0.25">
      <c r="E2589" s="174"/>
      <c r="F2589" s="175"/>
      <c r="G2589" s="175"/>
      <c r="H2589" s="175"/>
      <c r="I2589" s="175"/>
      <c r="J2589" s="176"/>
    </row>
    <row r="2590" spans="5:10" x14ac:dyDescent="0.25">
      <c r="E2590" s="174"/>
      <c r="F2590" s="175"/>
      <c r="G2590" s="175"/>
      <c r="H2590" s="175"/>
      <c r="I2590" s="175"/>
      <c r="J2590" s="176"/>
    </row>
    <row r="2591" spans="5:10" x14ac:dyDescent="0.25">
      <c r="E2591" s="174"/>
      <c r="F2591" s="175"/>
      <c r="G2591" s="175"/>
      <c r="H2591" s="175"/>
      <c r="I2591" s="175"/>
      <c r="J2591" s="176"/>
    </row>
    <row r="2592" spans="5:10" x14ac:dyDescent="0.25">
      <c r="E2592" s="174"/>
      <c r="F2592" s="175"/>
      <c r="G2592" s="175"/>
      <c r="H2592" s="175"/>
      <c r="I2592" s="175"/>
      <c r="J2592" s="176"/>
    </row>
    <row r="2593" spans="5:10" x14ac:dyDescent="0.25">
      <c r="E2593" s="174"/>
      <c r="F2593" s="175"/>
      <c r="G2593" s="175"/>
      <c r="H2593" s="175"/>
      <c r="I2593" s="175"/>
      <c r="J2593" s="176"/>
    </row>
    <row r="2594" spans="5:10" x14ac:dyDescent="0.25">
      <c r="E2594" s="174"/>
      <c r="F2594" s="175"/>
      <c r="G2594" s="175"/>
      <c r="H2594" s="175"/>
      <c r="I2594" s="175"/>
      <c r="J2594" s="176"/>
    </row>
    <row r="2595" spans="5:10" x14ac:dyDescent="0.25">
      <c r="E2595" s="174"/>
      <c r="F2595" s="175"/>
      <c r="G2595" s="175"/>
      <c r="H2595" s="175"/>
      <c r="I2595" s="175"/>
      <c r="J2595" s="176"/>
    </row>
    <row r="2596" spans="5:10" x14ac:dyDescent="0.25">
      <c r="E2596" s="174"/>
      <c r="F2596" s="175"/>
      <c r="G2596" s="175"/>
      <c r="H2596" s="175"/>
      <c r="I2596" s="175"/>
      <c r="J2596" s="176"/>
    </row>
    <row r="2597" spans="5:10" x14ac:dyDescent="0.25">
      <c r="E2597" s="174"/>
      <c r="F2597" s="175"/>
      <c r="G2597" s="175"/>
      <c r="H2597" s="175"/>
      <c r="I2597" s="175"/>
      <c r="J2597" s="176"/>
    </row>
    <row r="2598" spans="5:10" x14ac:dyDescent="0.25">
      <c r="E2598" s="174"/>
      <c r="F2598" s="175"/>
      <c r="G2598" s="175"/>
      <c r="H2598" s="175"/>
      <c r="I2598" s="175"/>
      <c r="J2598" s="176"/>
    </row>
    <row r="2599" spans="5:10" x14ac:dyDescent="0.25">
      <c r="E2599" s="174"/>
      <c r="F2599" s="175"/>
      <c r="G2599" s="175"/>
      <c r="H2599" s="175"/>
      <c r="I2599" s="175"/>
      <c r="J2599" s="176"/>
    </row>
    <row r="2600" spans="5:10" x14ac:dyDescent="0.25">
      <c r="E2600" s="174"/>
      <c r="F2600" s="175"/>
      <c r="G2600" s="175"/>
      <c r="H2600" s="175"/>
      <c r="I2600" s="175"/>
      <c r="J2600" s="176"/>
    </row>
    <row r="2601" spans="5:10" x14ac:dyDescent="0.25">
      <c r="E2601" s="174"/>
      <c r="F2601" s="175"/>
      <c r="G2601" s="175"/>
      <c r="H2601" s="175"/>
      <c r="I2601" s="175"/>
      <c r="J2601" s="176"/>
    </row>
    <row r="2602" spans="5:10" x14ac:dyDescent="0.25">
      <c r="E2602" s="174"/>
      <c r="F2602" s="175"/>
      <c r="G2602" s="175"/>
      <c r="H2602" s="175"/>
      <c r="I2602" s="175"/>
      <c r="J2602" s="176"/>
    </row>
    <row r="2603" spans="5:10" x14ac:dyDescent="0.25">
      <c r="E2603" s="174"/>
      <c r="F2603" s="175"/>
      <c r="G2603" s="175"/>
      <c r="H2603" s="175"/>
      <c r="I2603" s="175"/>
      <c r="J2603" s="176"/>
    </row>
    <row r="2604" spans="5:10" x14ac:dyDescent="0.25">
      <c r="E2604" s="349"/>
      <c r="F2604" s="350"/>
      <c r="G2604" s="350"/>
      <c r="H2604" s="350"/>
      <c r="I2604" s="350"/>
      <c r="J2604" s="351"/>
    </row>
    <row r="2605" spans="5:10" x14ac:dyDescent="0.25">
      <c r="E2605" s="174"/>
      <c r="F2605" s="175"/>
      <c r="G2605" s="175"/>
      <c r="H2605" s="175"/>
      <c r="I2605" s="175"/>
      <c r="J2605" s="176"/>
    </row>
    <row r="2606" spans="5:10" x14ac:dyDescent="0.25">
      <c r="E2606" s="174"/>
      <c r="F2606" s="175"/>
      <c r="G2606" s="175"/>
      <c r="H2606" s="175"/>
      <c r="I2606" s="175"/>
      <c r="J2606" s="176"/>
    </row>
    <row r="2607" spans="5:10" x14ac:dyDescent="0.25">
      <c r="E2607" s="174"/>
      <c r="F2607" s="175"/>
      <c r="G2607" s="175"/>
      <c r="H2607" s="175"/>
      <c r="I2607" s="175"/>
      <c r="J2607" s="176"/>
    </row>
    <row r="2608" spans="5:10" x14ac:dyDescent="0.25">
      <c r="E2608" s="174"/>
      <c r="F2608" s="175"/>
      <c r="G2608" s="175"/>
      <c r="H2608" s="175"/>
      <c r="I2608" s="175"/>
      <c r="J2608" s="176"/>
    </row>
    <row r="2609" spans="5:10" x14ac:dyDescent="0.25">
      <c r="E2609" s="174"/>
      <c r="F2609" s="175"/>
      <c r="G2609" s="175"/>
      <c r="H2609" s="175"/>
      <c r="I2609" s="175"/>
      <c r="J2609" s="176"/>
    </row>
    <row r="2610" spans="5:10" x14ac:dyDescent="0.25">
      <c r="E2610" s="174"/>
      <c r="F2610" s="175"/>
      <c r="G2610" s="175"/>
      <c r="H2610" s="175"/>
      <c r="I2610" s="175"/>
      <c r="J2610" s="176"/>
    </row>
    <row r="2611" spans="5:10" x14ac:dyDescent="0.25">
      <c r="E2611" s="174"/>
      <c r="F2611" s="175"/>
      <c r="G2611" s="175"/>
      <c r="H2611" s="175"/>
      <c r="I2611" s="175"/>
      <c r="J2611" s="176"/>
    </row>
    <row r="2612" spans="5:10" x14ac:dyDescent="0.25">
      <c r="E2612" s="174"/>
      <c r="F2612" s="175"/>
      <c r="G2612" s="175"/>
      <c r="H2612" s="175"/>
      <c r="I2612" s="175"/>
      <c r="J2612" s="176"/>
    </row>
    <row r="2613" spans="5:10" x14ac:dyDescent="0.25">
      <c r="E2613" s="174"/>
      <c r="F2613" s="175"/>
      <c r="G2613" s="175"/>
      <c r="H2613" s="175"/>
      <c r="I2613" s="175"/>
      <c r="J2613" s="176"/>
    </row>
    <row r="2614" spans="5:10" x14ac:dyDescent="0.25">
      <c r="E2614" s="174"/>
      <c r="F2614" s="175"/>
      <c r="G2614" s="175"/>
      <c r="H2614" s="175"/>
      <c r="I2614" s="175"/>
      <c r="J2614" s="176"/>
    </row>
    <row r="2615" spans="5:10" x14ac:dyDescent="0.25">
      <c r="E2615" s="174"/>
      <c r="F2615" s="175"/>
      <c r="G2615" s="175"/>
      <c r="H2615" s="175"/>
      <c r="I2615" s="175"/>
      <c r="J2615" s="176"/>
    </row>
    <row r="2616" spans="5:10" x14ac:dyDescent="0.25">
      <c r="E2616" s="174"/>
      <c r="F2616" s="175"/>
      <c r="G2616" s="175"/>
      <c r="H2616" s="175"/>
      <c r="I2616" s="175"/>
      <c r="J2616" s="176"/>
    </row>
    <row r="2617" spans="5:10" x14ac:dyDescent="0.25">
      <c r="E2617" s="174"/>
      <c r="F2617" s="175"/>
      <c r="G2617" s="175"/>
      <c r="H2617" s="175"/>
      <c r="I2617" s="175"/>
      <c r="J2617" s="176"/>
    </row>
    <row r="2618" spans="5:10" x14ac:dyDescent="0.25">
      <c r="E2618" s="177"/>
      <c r="F2618" s="178"/>
      <c r="G2618" s="178"/>
      <c r="H2618" s="178"/>
      <c r="I2618" s="178"/>
      <c r="J2618" s="179"/>
    </row>
    <row r="2619" spans="5:10" x14ac:dyDescent="0.25">
      <c r="E2619" s="162"/>
      <c r="F2619" s="163"/>
      <c r="G2619" s="164"/>
      <c r="H2619" s="165"/>
      <c r="I2619" s="166"/>
      <c r="J2619" s="167"/>
    </row>
    <row r="2620" spans="5:10" x14ac:dyDescent="0.25">
      <c r="E2620" s="168" t="s">
        <v>455</v>
      </c>
      <c r="F2620" s="169"/>
      <c r="G2620" s="170"/>
      <c r="H2620" s="171"/>
      <c r="I2620" s="172"/>
      <c r="J2620" s="173"/>
    </row>
    <row r="2621" spans="5:10" x14ac:dyDescent="0.25">
      <c r="E2621" s="168"/>
      <c r="F2621" s="169"/>
      <c r="G2621" s="170"/>
      <c r="H2621" s="171"/>
      <c r="I2621" s="172"/>
      <c r="J2621" s="173"/>
    </row>
    <row r="2622" spans="5:10" x14ac:dyDescent="0.25">
      <c r="E2622" s="168"/>
      <c r="F2622" s="169"/>
      <c r="G2622" s="170"/>
      <c r="H2622" s="171"/>
      <c r="I2622" s="172"/>
      <c r="J2622" s="173"/>
    </row>
    <row r="2623" spans="5:10" x14ac:dyDescent="0.25">
      <c r="E2623" s="168"/>
      <c r="F2623" s="169"/>
      <c r="G2623" s="170"/>
      <c r="H2623" s="171"/>
      <c r="I2623" s="172"/>
      <c r="J2623" s="173"/>
    </row>
    <row r="2624" spans="5:10" x14ac:dyDescent="0.25">
      <c r="E2624" s="334" t="s">
        <v>456</v>
      </c>
      <c r="F2624" s="335"/>
      <c r="G2624" s="335"/>
      <c r="H2624" s="336" t="s">
        <v>457</v>
      </c>
      <c r="I2624" s="336"/>
      <c r="J2624" s="337"/>
    </row>
    <row r="2625" spans="1:10" x14ac:dyDescent="0.25">
      <c r="E2625" s="334" t="s">
        <v>458</v>
      </c>
      <c r="F2625" s="335"/>
      <c r="G2625" s="335"/>
      <c r="H2625" s="336" t="s">
        <v>459</v>
      </c>
      <c r="I2625" s="336"/>
      <c r="J2625" s="337"/>
    </row>
    <row r="2626" spans="1:10" x14ac:dyDescent="0.25">
      <c r="E2626" s="334" t="s">
        <v>460</v>
      </c>
      <c r="F2626" s="335"/>
      <c r="G2626" s="335"/>
      <c r="H2626" s="336" t="s">
        <v>461</v>
      </c>
      <c r="I2626" s="336"/>
      <c r="J2626" s="337"/>
    </row>
    <row r="2627" spans="1:10" x14ac:dyDescent="0.25">
      <c r="E2627" s="334" t="s">
        <v>462</v>
      </c>
      <c r="F2627" s="335"/>
      <c r="G2627" s="335"/>
      <c r="H2627" s="336" t="s">
        <v>463</v>
      </c>
      <c r="I2627" s="336"/>
      <c r="J2627" s="337"/>
    </row>
    <row r="2628" spans="1:10" x14ac:dyDescent="0.25">
      <c r="E2628" s="338" t="s">
        <v>464</v>
      </c>
      <c r="F2628" s="339"/>
      <c r="G2628" s="339"/>
      <c r="H2628" s="339" t="s">
        <v>465</v>
      </c>
      <c r="I2628" s="339"/>
      <c r="J2628" s="340"/>
    </row>
    <row r="2629" spans="1:10" ht="22.5" customHeight="1" x14ac:dyDescent="0.25">
      <c r="A2629" t="s">
        <v>430</v>
      </c>
      <c r="B2629" s="109">
        <f>+B2534+1</f>
        <v>47</v>
      </c>
      <c r="C2629" s="110" t="str">
        <f>+A2629&amp;B2629</f>
        <v>NP-47</v>
      </c>
      <c r="E2629" s="347" t="str">
        <f>VLOOKUP(C2629,'[5]ITEMS NP'!$E$7:$G$71,2,0)</f>
        <v xml:space="preserve">Suministro e instalación de grifería para lavamanos institucional push mesa </v>
      </c>
      <c r="F2629" s="347"/>
      <c r="G2629" s="347"/>
      <c r="H2629" s="347"/>
      <c r="I2629" s="111" t="s">
        <v>431</v>
      </c>
      <c r="J2629" s="112" t="str">
        <f>VLOOKUP(C2629,'[5]ITEMS NP'!$E$7:$G$71,3,0)</f>
        <v>UND</v>
      </c>
    </row>
    <row r="2630" spans="1:10" x14ac:dyDescent="0.25">
      <c r="C2630" s="110"/>
      <c r="E2630" s="348"/>
      <c r="F2630" s="348"/>
      <c r="G2630" s="348"/>
      <c r="H2630" s="348"/>
      <c r="I2630" s="113" t="s">
        <v>432</v>
      </c>
      <c r="J2630" s="114" t="str">
        <f>VLOOKUP(C2629,'[5]ITEMS NP'!$E$7:$G$71,1,0)</f>
        <v>NP-47</v>
      </c>
    </row>
    <row r="2631" spans="1:10" ht="12" customHeight="1" x14ac:dyDescent="0.25">
      <c r="C2631" s="110"/>
      <c r="E2631" s="115"/>
      <c r="F2631" s="116"/>
      <c r="G2631" s="117"/>
      <c r="H2631" s="118"/>
      <c r="I2631" s="119"/>
      <c r="J2631" s="120"/>
    </row>
    <row r="2632" spans="1:10" x14ac:dyDescent="0.25">
      <c r="B2632" s="121"/>
      <c r="C2632" s="110"/>
      <c r="E2632" s="358" t="s">
        <v>435</v>
      </c>
      <c r="F2632" s="358"/>
      <c r="G2632" s="358"/>
      <c r="H2632" s="123"/>
      <c r="I2632" s="124"/>
      <c r="J2632" s="125"/>
    </row>
    <row r="2633" spans="1:10" x14ac:dyDescent="0.25">
      <c r="C2633" s="110"/>
      <c r="E2633" s="126" t="s">
        <v>436</v>
      </c>
      <c r="F2633" s="127" t="s">
        <v>437</v>
      </c>
      <c r="G2633" s="128" t="s">
        <v>18</v>
      </c>
      <c r="H2633" s="128" t="s">
        <v>438</v>
      </c>
      <c r="I2633" s="129" t="s">
        <v>439</v>
      </c>
      <c r="J2633" s="130" t="s">
        <v>440</v>
      </c>
    </row>
    <row r="2634" spans="1:10" x14ac:dyDescent="0.25">
      <c r="C2634" s="110" t="s">
        <v>565</v>
      </c>
      <c r="E2634" s="131" t="str">
        <f>IF(C2634&gt;0,VLOOKUP(C2634,[5]!materiales[#Data],2,0)," ")</f>
        <v>GRIFERIA LAVAMANOS PUSH</v>
      </c>
      <c r="F2634" s="132" t="str">
        <f>IF(C2634&gt;0,VLOOKUP(C2634,[5]!materiales[#Data],3,0)," ")</f>
        <v>UND</v>
      </c>
      <c r="G2634" s="133">
        <v>1</v>
      </c>
      <c r="H2634" s="134">
        <v>0</v>
      </c>
      <c r="I2634" s="135">
        <f>IF(C2634&gt;0,VLOOKUP(C2634,[5]!materiales[#Data],4,0)," ")</f>
        <v>290550.5</v>
      </c>
      <c r="J2634" s="135">
        <f t="shared" ref="J2634:J2640" si="54">+IFERROR((G2634*I2634)+(G2634*H2634*I2634),"")</f>
        <v>290550.5</v>
      </c>
    </row>
    <row r="2635" spans="1:10" x14ac:dyDescent="0.25">
      <c r="C2635" s="110" t="s">
        <v>473</v>
      </c>
      <c r="E2635" s="131" t="str">
        <f>IF(C2635&gt;0,VLOOKUP(C2635,[5]!materiales[#Data],2,0)," ")</f>
        <v>CINTA TEFLON 10 MTS CARRETE DE 10 METROS</v>
      </c>
      <c r="F2635" s="132" t="str">
        <f>IF(C2635&gt;0,VLOOKUP(C2635,[5]!materiales[#Data],3,0)," ")</f>
        <v>UND</v>
      </c>
      <c r="G2635" s="136">
        <v>0.2</v>
      </c>
      <c r="H2635" s="134">
        <v>0.05</v>
      </c>
      <c r="I2635" s="135">
        <f>IF(C2635&gt;0,VLOOKUP(C2635,[5]!materiales[#Data],4,0)," ")</f>
        <v>1730.3314000000003</v>
      </c>
      <c r="J2635" s="135">
        <f t="shared" si="54"/>
        <v>363.36959400000006</v>
      </c>
    </row>
    <row r="2636" spans="1:10" x14ac:dyDescent="0.25">
      <c r="C2636" s="110"/>
      <c r="E2636" s="131" t="str">
        <f>IF(C2636&gt;0,VLOOKUP(C2636,[5]!materiales[#Data],2,0)," ")</f>
        <v xml:space="preserve"> </v>
      </c>
      <c r="F2636" s="132" t="str">
        <f>IF(C2636&gt;0,VLOOKUP(C2636,[5]!materiales[#Data],3,0)," ")</f>
        <v xml:space="preserve"> </v>
      </c>
      <c r="G2636" s="132"/>
      <c r="H2636" s="134"/>
      <c r="I2636" s="135" t="str">
        <f>IF(C2636&gt;0,VLOOKUP(C2636,[5]!materiales[#Data],4,0)," ")</f>
        <v xml:space="preserve"> </v>
      </c>
      <c r="J2636" s="135" t="str">
        <f t="shared" si="54"/>
        <v/>
      </c>
    </row>
    <row r="2637" spans="1:10" x14ac:dyDescent="0.25">
      <c r="C2637" s="110"/>
      <c r="E2637" s="131" t="str">
        <f>IF(C2637&gt;0,VLOOKUP(C2637,[5]!materiales[#Data],2,0)," ")</f>
        <v xml:space="preserve"> </v>
      </c>
      <c r="F2637" s="132" t="str">
        <f>IF(C2637&gt;0,VLOOKUP(C2637,[5]!materiales[#Data],3,0)," ")</f>
        <v xml:space="preserve"> </v>
      </c>
      <c r="G2637" s="132"/>
      <c r="H2637" s="134"/>
      <c r="I2637" s="135" t="str">
        <f>IF(C2637&gt;0,VLOOKUP(C2637,[5]!materiales[#Data],4,0)," ")</f>
        <v xml:space="preserve"> </v>
      </c>
      <c r="J2637" s="135" t="str">
        <f t="shared" si="54"/>
        <v/>
      </c>
    </row>
    <row r="2638" spans="1:10" x14ac:dyDescent="0.25">
      <c r="C2638" s="110"/>
      <c r="E2638" s="131" t="str">
        <f>IF(C2638&gt;0,VLOOKUP(C2638,[5]!materiales[#Data],2,0)," ")</f>
        <v xml:space="preserve"> </v>
      </c>
      <c r="F2638" s="132" t="str">
        <f>IF(C2638&gt;0,VLOOKUP(C2638,[5]!materiales[#Data],3,0)," ")</f>
        <v xml:space="preserve"> </v>
      </c>
      <c r="G2638" s="132"/>
      <c r="H2638" s="134"/>
      <c r="I2638" s="135" t="str">
        <f>IF(C2638&gt;0,VLOOKUP(C2638,[5]!materiales[#Data],4,0)," ")</f>
        <v xml:space="preserve"> </v>
      </c>
      <c r="J2638" s="135" t="str">
        <f t="shared" si="54"/>
        <v/>
      </c>
    </row>
    <row r="2639" spans="1:10" x14ac:dyDescent="0.25">
      <c r="C2639" s="110"/>
      <c r="E2639" s="131" t="str">
        <f>IF(C2639&gt;0,VLOOKUP(C2639,[5]!materiales[#Data],2,0)," ")</f>
        <v xml:space="preserve"> </v>
      </c>
      <c r="F2639" s="132" t="str">
        <f>IF(C2639&gt;0,VLOOKUP(C2639,[5]!materiales[#Data],3,0)," ")</f>
        <v xml:space="preserve"> </v>
      </c>
      <c r="G2639" s="132"/>
      <c r="H2639" s="134"/>
      <c r="I2639" s="135" t="str">
        <f>IF(C2639&gt;0,VLOOKUP(C2639,[5]!materiales[#Data],4,0)," ")</f>
        <v xml:space="preserve"> </v>
      </c>
      <c r="J2639" s="135" t="str">
        <f t="shared" si="54"/>
        <v/>
      </c>
    </row>
    <row r="2640" spans="1:10" ht="15.75" thickBot="1" x14ac:dyDescent="0.3">
      <c r="C2640" s="110"/>
      <c r="E2640" s="131" t="str">
        <f>IF(C2640&gt;0,VLOOKUP(C2640,[5]!materiales[#Data],2,0)," ")</f>
        <v xml:space="preserve"> </v>
      </c>
      <c r="F2640" s="132" t="str">
        <f>IF(C2640&gt;0,VLOOKUP(C2640,[5]!materiales[#Data],3,0)," ")</f>
        <v xml:space="preserve"> </v>
      </c>
      <c r="G2640" s="132"/>
      <c r="H2640" s="134"/>
      <c r="I2640" s="135" t="str">
        <f>IF(C2640&gt;0,VLOOKUP(C2640,[5]!materiales[#Data],4,0)," ")</f>
        <v xml:space="preserve"> </v>
      </c>
      <c r="J2640" s="135" t="str">
        <f t="shared" si="54"/>
        <v/>
      </c>
    </row>
    <row r="2641" spans="3:10" ht="15.75" thickBot="1" x14ac:dyDescent="0.3">
      <c r="C2641" s="110"/>
      <c r="E2641" s="137"/>
      <c r="F2641" s="364" t="s">
        <v>443</v>
      </c>
      <c r="G2641" s="360"/>
      <c r="H2641" s="360"/>
      <c r="I2641" s="365"/>
      <c r="J2641" s="138">
        <f>ROUND(SUM(J2634:J2640),2)</f>
        <v>290913.87</v>
      </c>
    </row>
    <row r="2642" spans="3:10" ht="12" customHeight="1" x14ac:dyDescent="0.25">
      <c r="C2642" s="110"/>
      <c r="E2642" s="137"/>
      <c r="F2642" s="139"/>
      <c r="G2642" s="139"/>
      <c r="H2642" s="139"/>
      <c r="I2642" s="139"/>
      <c r="J2642" s="140"/>
    </row>
    <row r="2643" spans="3:10" x14ac:dyDescent="0.25">
      <c r="C2643" s="110"/>
      <c r="E2643" s="358" t="s">
        <v>444</v>
      </c>
      <c r="F2643" s="358"/>
      <c r="G2643" s="358"/>
      <c r="H2643" s="123"/>
      <c r="I2643" s="124"/>
      <c r="J2643" s="141"/>
    </row>
    <row r="2644" spans="3:10" x14ac:dyDescent="0.25">
      <c r="C2644" s="110"/>
      <c r="E2644" s="356" t="s">
        <v>436</v>
      </c>
      <c r="F2644" s="357"/>
      <c r="G2644" s="127" t="s">
        <v>437</v>
      </c>
      <c r="H2644" s="128" t="s">
        <v>445</v>
      </c>
      <c r="I2644" s="129" t="s">
        <v>439</v>
      </c>
      <c r="J2644" s="130" t="s">
        <v>440</v>
      </c>
    </row>
    <row r="2645" spans="3:10" x14ac:dyDescent="0.25">
      <c r="C2645" s="110" t="s">
        <v>518</v>
      </c>
      <c r="E2645" s="352" t="str">
        <f>IF(C2645&gt;0,VLOOKUP(C2645,[5]!M_O[#Data],2,0)," ")</f>
        <v>M.O. HIDROSANIT. 1 AYUDANTE-1 OFI+PREST.</v>
      </c>
      <c r="F2645" s="353"/>
      <c r="G2645" s="142" t="str">
        <f>IF(C2645&gt;0,VLOOKUP(C2645,[5]!M_O[#Data],3,0)," ")</f>
        <v>JRN</v>
      </c>
      <c r="H2645" s="143">
        <v>7.0000000000000007E-2</v>
      </c>
      <c r="I2645" s="144">
        <f>IF(C2645&gt;0,VLOOKUP(C2645,[5]!M_O[#Data],4,0)," ")</f>
        <v>215156</v>
      </c>
      <c r="J2645" s="145">
        <f>+IFERROR(H2645*I2645,"")</f>
        <v>15060.920000000002</v>
      </c>
    </row>
    <row r="2646" spans="3:10" x14ac:dyDescent="0.25">
      <c r="C2646" s="110"/>
      <c r="E2646" s="352" t="str">
        <f>IF(C2646&gt;0,VLOOKUP(C2646,[5]!M_O[#Data],2,0)," ")</f>
        <v xml:space="preserve"> </v>
      </c>
      <c r="F2646" s="353"/>
      <c r="G2646" s="142" t="str">
        <f>IF(C2646&gt;0,VLOOKUP(C2646,[5]!M_O[#Data],3,0)," ")</f>
        <v xml:space="preserve"> </v>
      </c>
      <c r="H2646" s="143"/>
      <c r="I2646" s="144" t="str">
        <f>IF(C2646&gt;0,VLOOKUP(C2646,[5]!M_O[#Data],4,0)," ")</f>
        <v xml:space="preserve"> </v>
      </c>
      <c r="J2646" s="145" t="str">
        <f>+IFERROR(H2646*I2646,"")</f>
        <v/>
      </c>
    </row>
    <row r="2647" spans="3:10" x14ac:dyDescent="0.25">
      <c r="C2647" s="110"/>
      <c r="E2647" s="352" t="str">
        <f>IF(C2647&gt;0,VLOOKUP(C2647,[5]!M_O[#Data],2,0)," ")</f>
        <v xml:space="preserve"> </v>
      </c>
      <c r="F2647" s="353"/>
      <c r="G2647" s="142" t="str">
        <f>IF(C2647&gt;0,VLOOKUP(C2647,[5]!M_O[#Data],3,0)," ")</f>
        <v xml:space="preserve"> </v>
      </c>
      <c r="H2647" s="143"/>
      <c r="I2647" s="144" t="str">
        <f>IF(C2647&gt;0,VLOOKUP(C2647,[5]!M_O[#Data],4,0)," ")</f>
        <v xml:space="preserve"> </v>
      </c>
      <c r="J2647" s="145" t="str">
        <f>+IFERROR(H2647*I2647,"")</f>
        <v/>
      </c>
    </row>
    <row r="2648" spans="3:10" ht="15.75" thickBot="1" x14ac:dyDescent="0.3">
      <c r="C2648" s="110"/>
      <c r="E2648" s="352" t="str">
        <f>IF(C2648&gt;0,VLOOKUP(C2648,[5]!M_O[#Data],2,0)," ")</f>
        <v xml:space="preserve"> </v>
      </c>
      <c r="F2648" s="353"/>
      <c r="G2648" s="142" t="str">
        <f>IF(C2648&gt;0,VLOOKUP(C2648,[5]!M_O[#Data],3,0)," ")</f>
        <v xml:space="preserve"> </v>
      </c>
      <c r="H2648" s="146"/>
      <c r="I2648" s="144" t="str">
        <f>IF(C2648&gt;0,VLOOKUP(C2648,[5]!M_O[#Data],4,0)," ")</f>
        <v xml:space="preserve"> </v>
      </c>
      <c r="J2648" s="145" t="str">
        <f>+IFERROR(H2648*I2648,"")</f>
        <v/>
      </c>
    </row>
    <row r="2649" spans="3:10" ht="15.75" thickBot="1" x14ac:dyDescent="0.3">
      <c r="C2649" s="110"/>
      <c r="E2649" s="137"/>
      <c r="F2649" s="359" t="s">
        <v>443</v>
      </c>
      <c r="G2649" s="360"/>
      <c r="H2649" s="360"/>
      <c r="I2649" s="360"/>
      <c r="J2649" s="138">
        <f>ROUND(SUM(J2645:J2648),2)</f>
        <v>15060.92</v>
      </c>
    </row>
    <row r="2650" spans="3:10" ht="12" customHeight="1" x14ac:dyDescent="0.25">
      <c r="C2650" s="110"/>
      <c r="E2650" s="137"/>
      <c r="F2650" s="139"/>
      <c r="G2650" s="139"/>
      <c r="H2650" s="139"/>
      <c r="I2650" s="139"/>
      <c r="J2650" s="140"/>
    </row>
    <row r="2651" spans="3:10" x14ac:dyDescent="0.25">
      <c r="C2651" s="110"/>
      <c r="E2651" s="358" t="s">
        <v>447</v>
      </c>
      <c r="F2651" s="358"/>
      <c r="G2651" s="358"/>
      <c r="H2651" s="123"/>
      <c r="I2651" s="147"/>
      <c r="J2651" s="148"/>
    </row>
    <row r="2652" spans="3:10" x14ac:dyDescent="0.25">
      <c r="C2652" s="110"/>
      <c r="E2652" s="356" t="s">
        <v>436</v>
      </c>
      <c r="F2652" s="357"/>
      <c r="G2652" s="127" t="s">
        <v>437</v>
      </c>
      <c r="H2652" s="128" t="s">
        <v>445</v>
      </c>
      <c r="I2652" s="129" t="s">
        <v>439</v>
      </c>
      <c r="J2652" s="130" t="s">
        <v>440</v>
      </c>
    </row>
    <row r="2653" spans="3:10" x14ac:dyDescent="0.25">
      <c r="C2653" s="110"/>
      <c r="E2653" s="352"/>
      <c r="F2653" s="353"/>
      <c r="G2653" s="142"/>
      <c r="H2653" s="149"/>
      <c r="I2653" s="144"/>
      <c r="J2653" s="145"/>
    </row>
    <row r="2654" spans="3:10" ht="15.75" thickBot="1" x14ac:dyDescent="0.3">
      <c r="C2654" s="110"/>
      <c r="E2654" s="352"/>
      <c r="F2654" s="353"/>
      <c r="G2654" s="142"/>
      <c r="H2654" s="143"/>
      <c r="I2654" s="144"/>
      <c r="J2654" s="145"/>
    </row>
    <row r="2655" spans="3:10" ht="15.75" thickBot="1" x14ac:dyDescent="0.3">
      <c r="C2655" s="110"/>
      <c r="E2655" s="137"/>
      <c r="F2655" s="359" t="s">
        <v>443</v>
      </c>
      <c r="G2655" s="360"/>
      <c r="H2655" s="360"/>
      <c r="I2655" s="360"/>
      <c r="J2655" s="138">
        <f>ROUND(SUM(J2653:J2654),2)</f>
        <v>0</v>
      </c>
    </row>
    <row r="2656" spans="3:10" ht="12" customHeight="1" x14ac:dyDescent="0.25">
      <c r="C2656" s="110"/>
      <c r="E2656" s="137"/>
      <c r="F2656" s="139"/>
      <c r="G2656" s="139"/>
      <c r="H2656" s="139"/>
      <c r="I2656" s="139"/>
      <c r="J2656" s="140"/>
    </row>
    <row r="2657" spans="3:12" x14ac:dyDescent="0.25">
      <c r="C2657" s="110"/>
      <c r="E2657" s="361" t="s">
        <v>448</v>
      </c>
      <c r="F2657" s="361"/>
      <c r="G2657" s="361"/>
      <c r="H2657" s="123"/>
      <c r="I2657" s="147"/>
      <c r="J2657" s="151"/>
    </row>
    <row r="2658" spans="3:12" x14ac:dyDescent="0.25">
      <c r="C2658" s="110"/>
      <c r="E2658" s="356" t="s">
        <v>436</v>
      </c>
      <c r="F2658" s="357"/>
      <c r="G2658" s="127" t="s">
        <v>437</v>
      </c>
      <c r="H2658" s="128" t="s">
        <v>1</v>
      </c>
      <c r="I2658" s="129" t="s">
        <v>439</v>
      </c>
      <c r="J2658" s="130" t="s">
        <v>440</v>
      </c>
    </row>
    <row r="2659" spans="3:12" x14ac:dyDescent="0.25">
      <c r="C2659" s="110" t="s">
        <v>449</v>
      </c>
      <c r="E2659" s="352" t="str">
        <f>IF(C2659&gt;0,VLOOKUP(C2659,[5]!EQUIPOS[#Data],2,0)," ")</f>
        <v>HERRAMIENTA MENOR</v>
      </c>
      <c r="F2659" s="353"/>
      <c r="G2659" s="142" t="str">
        <f>IF(C2659&gt;0,VLOOKUP(C2659,[5]!EQUIPOS[#Data],3,0)," ")</f>
        <v>%</v>
      </c>
      <c r="H2659" s="152">
        <v>1</v>
      </c>
      <c r="I2659" s="144">
        <f>+J2649*0.05*H2659</f>
        <v>753.04600000000005</v>
      </c>
      <c r="J2659" s="145">
        <f t="shared" ref="J2659:J2664" si="55">+IFERROR(H2659*I2659,"")</f>
        <v>753.04600000000005</v>
      </c>
    </row>
    <row r="2660" spans="3:12" x14ac:dyDescent="0.25">
      <c r="C2660" s="110"/>
      <c r="E2660" s="352" t="str">
        <f>IF(C2660&gt;0,VLOOKUP(C2660,[5]!EQUIPOS[#Data],2,0)," ")</f>
        <v xml:space="preserve"> </v>
      </c>
      <c r="F2660" s="353"/>
      <c r="G2660" s="142" t="str">
        <f>IF(C2660&gt;0,VLOOKUP(C2660,[5]!EQUIPOS[#Data],3,0)," ")</f>
        <v xml:space="preserve"> </v>
      </c>
      <c r="H2660" s="153"/>
      <c r="I2660" s="144" t="str">
        <f>IF(C2660&gt;0,VLOOKUP(C2660,[5]!EQUIPOS[#Data],4,0)," ")</f>
        <v xml:space="preserve"> </v>
      </c>
      <c r="J2660" s="145" t="str">
        <f t="shared" si="55"/>
        <v/>
      </c>
    </row>
    <row r="2661" spans="3:12" x14ac:dyDescent="0.25">
      <c r="C2661" s="110"/>
      <c r="E2661" s="352" t="str">
        <f>IF(C2661&gt;0,VLOOKUP(C2661,[5]!EQUIPOS[#Data],2,0)," ")</f>
        <v xml:space="preserve"> </v>
      </c>
      <c r="F2661" s="353"/>
      <c r="G2661" s="142" t="str">
        <f>IF(C2661&gt;0,VLOOKUP(C2661,[5]!EQUIPOS[#Data],3,0)," ")</f>
        <v xml:space="preserve"> </v>
      </c>
      <c r="H2661" s="153"/>
      <c r="I2661" s="144" t="str">
        <f>IF(C2661&gt;0,VLOOKUP(C2661,[5]!EQUIPOS[#Data],4,0)," ")</f>
        <v xml:space="preserve"> </v>
      </c>
      <c r="J2661" s="145" t="str">
        <f t="shared" si="55"/>
        <v/>
      </c>
    </row>
    <row r="2662" spans="3:12" x14ac:dyDescent="0.25">
      <c r="C2662" s="110"/>
      <c r="E2662" s="352" t="str">
        <f>IF(C2662&gt;0,VLOOKUP(C2662,[5]!EQUIPOS[#Data],2,0)," ")</f>
        <v xml:space="preserve"> </v>
      </c>
      <c r="F2662" s="353"/>
      <c r="G2662" s="142" t="str">
        <f>IF(C2662&gt;0,VLOOKUP(C2662,[5]!EQUIPOS[#Data],3,0)," ")</f>
        <v xml:space="preserve"> </v>
      </c>
      <c r="H2662" s="153"/>
      <c r="I2662" s="144" t="str">
        <f>IF(C2662&gt;0,VLOOKUP(C2662,[5]!EQUIPOS[#Data],4,0)," ")</f>
        <v xml:space="preserve"> </v>
      </c>
      <c r="J2662" s="145" t="str">
        <f t="shared" si="55"/>
        <v/>
      </c>
    </row>
    <row r="2663" spans="3:12" x14ac:dyDescent="0.25">
      <c r="C2663" s="110"/>
      <c r="E2663" s="352" t="str">
        <f>IF(C2663&gt;0,VLOOKUP(C2663,[5]!EQUIPOS[#Data],2,0)," ")</f>
        <v xml:space="preserve"> </v>
      </c>
      <c r="F2663" s="353"/>
      <c r="G2663" s="142" t="str">
        <f>IF(C2663&gt;0,VLOOKUP(C2663,[5]!EQUIPOS[#Data],3,0)," ")</f>
        <v xml:space="preserve"> </v>
      </c>
      <c r="H2663" s="152"/>
      <c r="I2663" s="144" t="str">
        <f>IF(C2663&gt;0,VLOOKUP(C2663,[5]!EQUIPOS[#Data],4,0)," ")</f>
        <v xml:space="preserve"> </v>
      </c>
      <c r="J2663" s="145" t="str">
        <f t="shared" si="55"/>
        <v/>
      </c>
    </row>
    <row r="2664" spans="3:12" ht="15.75" thickBot="1" x14ac:dyDescent="0.3">
      <c r="C2664" s="110"/>
      <c r="E2664" s="352" t="str">
        <f>IF(C2664&gt;0,VLOOKUP(C2664,[5]!EQUIPOS[#Data],2,0)," ")</f>
        <v xml:space="preserve"> </v>
      </c>
      <c r="F2664" s="353"/>
      <c r="G2664" s="142" t="str">
        <f>IF(C2664&gt;0,VLOOKUP(C2664,[5]!EQUIPOS[#Data],3,0)," ")</f>
        <v xml:space="preserve"> </v>
      </c>
      <c r="H2664" s="152"/>
      <c r="I2664" s="144" t="str">
        <f>IF(C2664&gt;0,VLOOKUP(C2664,[5]!EQUIPOS[#Data],4,0)," ")</f>
        <v xml:space="preserve"> </v>
      </c>
      <c r="J2664" s="145" t="str">
        <f t="shared" si="55"/>
        <v/>
      </c>
    </row>
    <row r="2665" spans="3:12" ht="15.75" thickBot="1" x14ac:dyDescent="0.3">
      <c r="C2665" s="110"/>
      <c r="E2665" s="137"/>
      <c r="F2665" s="354" t="s">
        <v>443</v>
      </c>
      <c r="G2665" s="354"/>
      <c r="H2665" s="354"/>
      <c r="I2665" s="354"/>
      <c r="J2665" s="138">
        <f>ROUND(SUM(J2659:J2664),2)</f>
        <v>753.05</v>
      </c>
    </row>
    <row r="2666" spans="3:12" ht="12" customHeight="1" thickBot="1" x14ac:dyDescent="0.3">
      <c r="C2666" s="110"/>
      <c r="E2666" s="137"/>
      <c r="F2666" s="155"/>
      <c r="G2666" s="156"/>
      <c r="H2666" s="123"/>
      <c r="I2666" s="124"/>
      <c r="J2666" s="157"/>
    </row>
    <row r="2667" spans="3:12" x14ac:dyDescent="0.25">
      <c r="C2667" s="110"/>
      <c r="E2667" s="158"/>
      <c r="F2667" s="355" t="s">
        <v>2</v>
      </c>
      <c r="G2667" s="355"/>
      <c r="H2667" s="355"/>
      <c r="I2667" s="355"/>
      <c r="J2667" s="159">
        <f>+J2665+J2655+J2649+J2641</f>
        <v>306727.83999999997</v>
      </c>
      <c r="L2667" s="161">
        <f>VLOOKUP(C2629,'[5]ITEMS NP'!$E$7:$I$68,5,0)</f>
        <v>306727.83999999997</v>
      </c>
    </row>
    <row r="2668" spans="3:12" x14ac:dyDescent="0.25">
      <c r="E2668" s="162"/>
      <c r="F2668" s="163"/>
      <c r="G2668" s="164"/>
      <c r="H2668" s="165"/>
      <c r="I2668" s="166"/>
      <c r="J2668" s="167"/>
    </row>
    <row r="2669" spans="3:12" x14ac:dyDescent="0.25">
      <c r="E2669" s="168" t="s">
        <v>455</v>
      </c>
      <c r="F2669" s="169"/>
      <c r="G2669" s="170"/>
      <c r="H2669" s="171"/>
      <c r="I2669" s="172"/>
      <c r="J2669" s="173"/>
    </row>
    <row r="2670" spans="3:12" x14ac:dyDescent="0.25">
      <c r="E2670" s="168"/>
      <c r="F2670" s="169"/>
      <c r="G2670" s="170"/>
      <c r="H2670" s="171"/>
      <c r="I2670" s="172"/>
      <c r="J2670" s="173"/>
    </row>
    <row r="2671" spans="3:12" x14ac:dyDescent="0.25">
      <c r="E2671" s="168"/>
      <c r="F2671" s="169"/>
      <c r="G2671" s="170"/>
      <c r="H2671" s="171"/>
      <c r="I2671" s="172"/>
      <c r="J2671" s="173"/>
    </row>
    <row r="2672" spans="3:12" x14ac:dyDescent="0.25">
      <c r="E2672" s="168"/>
      <c r="F2672" s="169"/>
      <c r="G2672" s="170"/>
      <c r="H2672" s="171"/>
      <c r="I2672" s="172"/>
      <c r="J2672" s="173"/>
    </row>
    <row r="2673" spans="5:10" x14ac:dyDescent="0.25">
      <c r="E2673" s="334" t="s">
        <v>456</v>
      </c>
      <c r="F2673" s="335"/>
      <c r="G2673" s="335"/>
      <c r="H2673" s="336" t="s">
        <v>457</v>
      </c>
      <c r="I2673" s="336"/>
      <c r="J2673" s="337"/>
    </row>
    <row r="2674" spans="5:10" x14ac:dyDescent="0.25">
      <c r="E2674" s="334" t="s">
        <v>458</v>
      </c>
      <c r="F2674" s="335"/>
      <c r="G2674" s="335"/>
      <c r="H2674" s="336" t="s">
        <v>459</v>
      </c>
      <c r="I2674" s="336"/>
      <c r="J2674" s="337"/>
    </row>
    <row r="2675" spans="5:10" x14ac:dyDescent="0.25">
      <c r="E2675" s="334" t="s">
        <v>460</v>
      </c>
      <c r="F2675" s="335"/>
      <c r="G2675" s="335"/>
      <c r="H2675" s="336" t="s">
        <v>461</v>
      </c>
      <c r="I2675" s="336"/>
      <c r="J2675" s="337"/>
    </row>
    <row r="2676" spans="5:10" x14ac:dyDescent="0.25">
      <c r="E2676" s="334" t="s">
        <v>462</v>
      </c>
      <c r="F2676" s="335"/>
      <c r="G2676" s="335"/>
      <c r="H2676" s="336" t="s">
        <v>463</v>
      </c>
      <c r="I2676" s="336"/>
      <c r="J2676" s="337"/>
    </row>
    <row r="2677" spans="5:10" x14ac:dyDescent="0.25">
      <c r="E2677" s="338" t="s">
        <v>464</v>
      </c>
      <c r="F2677" s="339"/>
      <c r="G2677" s="339"/>
      <c r="H2677" s="339" t="s">
        <v>465</v>
      </c>
      <c r="I2677" s="339"/>
      <c r="J2677" s="340"/>
    </row>
    <row r="2678" spans="5:10" ht="14.45" customHeight="1" x14ac:dyDescent="0.25">
      <c r="E2678" s="341" t="s">
        <v>466</v>
      </c>
      <c r="F2678" s="342"/>
      <c r="G2678" s="342"/>
      <c r="H2678" s="342"/>
      <c r="I2678" s="342"/>
      <c r="J2678" s="343"/>
    </row>
    <row r="2679" spans="5:10" x14ac:dyDescent="0.25">
      <c r="E2679" s="344"/>
      <c r="F2679" s="345"/>
      <c r="G2679" s="345"/>
      <c r="H2679" s="345"/>
      <c r="I2679" s="345"/>
      <c r="J2679" s="346"/>
    </row>
    <row r="2680" spans="5:10" x14ac:dyDescent="0.25">
      <c r="E2680" s="347" t="str">
        <f>+E2629</f>
        <v xml:space="preserve">Suministro e instalación de grifería para lavamanos institucional push mesa </v>
      </c>
      <c r="F2680" s="347"/>
      <c r="G2680" s="347"/>
      <c r="H2680" s="347"/>
      <c r="I2680" s="111" t="s">
        <v>431</v>
      </c>
      <c r="J2680" s="112" t="str">
        <f>+J2629</f>
        <v>UND</v>
      </c>
    </row>
    <row r="2681" spans="5:10" ht="21" customHeight="1" x14ac:dyDescent="0.25">
      <c r="E2681" s="348"/>
      <c r="F2681" s="348"/>
      <c r="G2681" s="348"/>
      <c r="H2681" s="348"/>
      <c r="I2681" s="113" t="s">
        <v>432</v>
      </c>
      <c r="J2681" s="114" t="str">
        <f>+J2630</f>
        <v>NP-47</v>
      </c>
    </row>
    <row r="2682" spans="5:10" x14ac:dyDescent="0.25">
      <c r="E2682" s="349"/>
      <c r="F2682" s="350"/>
      <c r="G2682" s="350"/>
      <c r="H2682" s="350"/>
      <c r="I2682" s="350"/>
      <c r="J2682" s="351"/>
    </row>
    <row r="2683" spans="5:10" x14ac:dyDescent="0.25">
      <c r="E2683" s="174"/>
      <c r="F2683" s="175"/>
      <c r="G2683" s="175"/>
      <c r="H2683" s="175"/>
      <c r="I2683" s="175"/>
      <c r="J2683" s="176"/>
    </row>
    <row r="2684" spans="5:10" x14ac:dyDescent="0.25">
      <c r="E2684" s="174"/>
      <c r="F2684" s="175"/>
      <c r="G2684" s="175"/>
      <c r="H2684" s="175"/>
      <c r="I2684" s="175"/>
      <c r="J2684" s="176"/>
    </row>
    <row r="2685" spans="5:10" x14ac:dyDescent="0.25">
      <c r="E2685" s="174"/>
      <c r="F2685" s="175"/>
      <c r="G2685" s="175"/>
      <c r="H2685" s="175"/>
      <c r="I2685" s="175"/>
      <c r="J2685" s="176"/>
    </row>
    <row r="2686" spans="5:10" x14ac:dyDescent="0.25">
      <c r="E2686" s="174"/>
      <c r="F2686" s="175"/>
      <c r="G2686" s="175"/>
      <c r="H2686" s="175"/>
      <c r="I2686" s="175"/>
      <c r="J2686" s="176"/>
    </row>
    <row r="2687" spans="5:10" x14ac:dyDescent="0.25">
      <c r="E2687" s="174"/>
      <c r="F2687" s="175"/>
      <c r="G2687" s="175"/>
      <c r="H2687" s="175"/>
      <c r="I2687" s="175"/>
      <c r="J2687" s="176"/>
    </row>
    <row r="2688" spans="5:10" x14ac:dyDescent="0.25">
      <c r="E2688" s="174"/>
      <c r="F2688" s="175"/>
      <c r="G2688" s="175"/>
      <c r="H2688" s="175"/>
      <c r="I2688" s="175"/>
      <c r="J2688" s="176"/>
    </row>
    <row r="2689" spans="5:10" x14ac:dyDescent="0.25">
      <c r="E2689" s="174"/>
      <c r="F2689" s="175"/>
      <c r="G2689" s="175"/>
      <c r="H2689" s="175"/>
      <c r="I2689" s="175"/>
      <c r="J2689" s="176"/>
    </row>
    <row r="2690" spans="5:10" x14ac:dyDescent="0.25">
      <c r="E2690" s="174"/>
      <c r="F2690" s="175"/>
      <c r="G2690" s="175"/>
      <c r="H2690" s="175"/>
      <c r="I2690" s="175"/>
      <c r="J2690" s="176"/>
    </row>
    <row r="2691" spans="5:10" x14ac:dyDescent="0.25">
      <c r="E2691" s="174"/>
      <c r="F2691" s="175"/>
      <c r="G2691" s="175"/>
      <c r="H2691" s="175"/>
      <c r="I2691" s="175"/>
      <c r="J2691" s="176"/>
    </row>
    <row r="2692" spans="5:10" x14ac:dyDescent="0.25">
      <c r="E2692" s="174"/>
      <c r="F2692" s="175"/>
      <c r="G2692" s="175"/>
      <c r="H2692" s="175"/>
      <c r="I2692" s="175"/>
      <c r="J2692" s="176"/>
    </row>
    <row r="2693" spans="5:10" x14ac:dyDescent="0.25">
      <c r="E2693" s="174"/>
      <c r="F2693" s="175"/>
      <c r="G2693" s="175"/>
      <c r="H2693" s="175"/>
      <c r="I2693" s="175"/>
      <c r="J2693" s="176"/>
    </row>
    <row r="2694" spans="5:10" x14ac:dyDescent="0.25">
      <c r="E2694" s="174"/>
      <c r="F2694" s="175"/>
      <c r="G2694" s="175"/>
      <c r="H2694" s="175"/>
      <c r="I2694" s="175"/>
      <c r="J2694" s="176"/>
    </row>
    <row r="2695" spans="5:10" x14ac:dyDescent="0.25">
      <c r="E2695" s="174"/>
      <c r="F2695" s="175"/>
      <c r="G2695" s="175"/>
      <c r="H2695" s="175"/>
      <c r="I2695" s="175"/>
      <c r="J2695" s="176"/>
    </row>
    <row r="2696" spans="5:10" x14ac:dyDescent="0.25">
      <c r="E2696" s="174"/>
      <c r="F2696" s="175"/>
      <c r="G2696" s="175"/>
      <c r="H2696" s="175"/>
      <c r="I2696" s="175"/>
      <c r="J2696" s="176"/>
    </row>
    <row r="2697" spans="5:10" x14ac:dyDescent="0.25">
      <c r="E2697" s="174"/>
      <c r="F2697" s="175"/>
      <c r="G2697" s="175"/>
      <c r="H2697" s="175"/>
      <c r="I2697" s="175"/>
      <c r="J2697" s="176"/>
    </row>
    <row r="2698" spans="5:10" x14ac:dyDescent="0.25">
      <c r="E2698" s="174"/>
      <c r="F2698" s="175"/>
      <c r="G2698" s="175"/>
      <c r="H2698" s="175"/>
      <c r="I2698" s="175"/>
      <c r="J2698" s="176"/>
    </row>
    <row r="2699" spans="5:10" x14ac:dyDescent="0.25">
      <c r="E2699" s="349"/>
      <c r="F2699" s="350"/>
      <c r="G2699" s="350"/>
      <c r="H2699" s="350"/>
      <c r="I2699" s="350"/>
      <c r="J2699" s="351"/>
    </row>
    <row r="2700" spans="5:10" x14ac:dyDescent="0.25">
      <c r="E2700" s="174"/>
      <c r="F2700" s="175"/>
      <c r="G2700" s="175"/>
      <c r="H2700" s="175"/>
      <c r="I2700" s="175"/>
      <c r="J2700" s="176"/>
    </row>
    <row r="2701" spans="5:10" x14ac:dyDescent="0.25">
      <c r="E2701" s="174"/>
      <c r="F2701" s="175"/>
      <c r="G2701" s="175"/>
      <c r="H2701" s="175"/>
      <c r="I2701" s="175"/>
      <c r="J2701" s="176"/>
    </row>
    <row r="2702" spans="5:10" x14ac:dyDescent="0.25">
      <c r="E2702" s="174"/>
      <c r="F2702" s="175"/>
      <c r="G2702" s="175"/>
      <c r="H2702" s="175"/>
      <c r="I2702" s="175"/>
      <c r="J2702" s="176"/>
    </row>
    <row r="2703" spans="5:10" x14ac:dyDescent="0.25">
      <c r="E2703" s="174"/>
      <c r="F2703" s="175"/>
      <c r="G2703" s="175"/>
      <c r="H2703" s="175"/>
      <c r="I2703" s="175"/>
      <c r="J2703" s="176"/>
    </row>
    <row r="2704" spans="5:10" x14ac:dyDescent="0.25">
      <c r="E2704" s="174"/>
      <c r="F2704" s="175"/>
      <c r="G2704" s="175"/>
      <c r="H2704" s="175"/>
      <c r="I2704" s="175"/>
      <c r="J2704" s="176"/>
    </row>
    <row r="2705" spans="5:10" x14ac:dyDescent="0.25">
      <c r="E2705" s="174"/>
      <c r="F2705" s="175"/>
      <c r="G2705" s="175"/>
      <c r="H2705" s="175"/>
      <c r="I2705" s="175"/>
      <c r="J2705" s="176"/>
    </row>
    <row r="2706" spans="5:10" x14ac:dyDescent="0.25">
      <c r="E2706" s="174"/>
      <c r="F2706" s="175"/>
      <c r="G2706" s="175"/>
      <c r="H2706" s="175"/>
      <c r="I2706" s="175"/>
      <c r="J2706" s="176"/>
    </row>
    <row r="2707" spans="5:10" x14ac:dyDescent="0.25">
      <c r="E2707" s="174"/>
      <c r="F2707" s="175"/>
      <c r="G2707" s="175"/>
      <c r="H2707" s="175"/>
      <c r="I2707" s="175"/>
      <c r="J2707" s="176"/>
    </row>
    <row r="2708" spans="5:10" x14ac:dyDescent="0.25">
      <c r="E2708" s="174"/>
      <c r="F2708" s="175"/>
      <c r="G2708" s="175"/>
      <c r="H2708" s="175"/>
      <c r="I2708" s="175"/>
      <c r="J2708" s="176"/>
    </row>
    <row r="2709" spans="5:10" x14ac:dyDescent="0.25">
      <c r="E2709" s="174"/>
      <c r="F2709" s="175"/>
      <c r="G2709" s="175"/>
      <c r="H2709" s="175"/>
      <c r="I2709" s="175"/>
      <c r="J2709" s="176"/>
    </row>
    <row r="2710" spans="5:10" x14ac:dyDescent="0.25">
      <c r="E2710" s="174"/>
      <c r="F2710" s="175"/>
      <c r="G2710" s="175"/>
      <c r="H2710" s="175"/>
      <c r="I2710" s="175"/>
      <c r="J2710" s="176"/>
    </row>
    <row r="2711" spans="5:10" x14ac:dyDescent="0.25">
      <c r="E2711" s="174"/>
      <c r="F2711" s="175"/>
      <c r="G2711" s="175"/>
      <c r="H2711" s="175"/>
      <c r="I2711" s="175"/>
      <c r="J2711" s="176"/>
    </row>
    <row r="2712" spans="5:10" x14ac:dyDescent="0.25">
      <c r="E2712" s="174"/>
      <c r="F2712" s="175"/>
      <c r="G2712" s="175"/>
      <c r="H2712" s="175"/>
      <c r="I2712" s="175"/>
      <c r="J2712" s="176"/>
    </row>
    <row r="2713" spans="5:10" x14ac:dyDescent="0.25">
      <c r="E2713" s="177"/>
      <c r="F2713" s="178"/>
      <c r="G2713" s="178"/>
      <c r="H2713" s="178"/>
      <c r="I2713" s="178"/>
      <c r="J2713" s="179"/>
    </row>
    <row r="2714" spans="5:10" x14ac:dyDescent="0.25">
      <c r="E2714" s="162"/>
      <c r="F2714" s="163"/>
      <c r="G2714" s="164"/>
      <c r="H2714" s="165"/>
      <c r="I2714" s="166"/>
      <c r="J2714" s="167"/>
    </row>
    <row r="2715" spans="5:10" x14ac:dyDescent="0.25">
      <c r="E2715" s="168" t="s">
        <v>455</v>
      </c>
      <c r="F2715" s="169"/>
      <c r="G2715" s="170"/>
      <c r="H2715" s="171"/>
      <c r="I2715" s="172"/>
      <c r="J2715" s="173"/>
    </row>
    <row r="2716" spans="5:10" x14ac:dyDescent="0.25">
      <c r="E2716" s="168"/>
      <c r="F2716" s="169"/>
      <c r="G2716" s="170"/>
      <c r="H2716" s="171"/>
      <c r="I2716" s="172"/>
      <c r="J2716" s="173"/>
    </row>
    <row r="2717" spans="5:10" x14ac:dyDescent="0.25">
      <c r="E2717" s="168"/>
      <c r="F2717" s="169"/>
      <c r="G2717" s="170"/>
      <c r="H2717" s="171"/>
      <c r="I2717" s="172"/>
      <c r="J2717" s="173"/>
    </row>
    <row r="2718" spans="5:10" x14ac:dyDescent="0.25">
      <c r="E2718" s="168"/>
      <c r="F2718" s="169"/>
      <c r="G2718" s="170"/>
      <c r="H2718" s="171"/>
      <c r="I2718" s="172"/>
      <c r="J2718" s="173"/>
    </row>
    <row r="2719" spans="5:10" x14ac:dyDescent="0.25">
      <c r="E2719" s="334" t="s">
        <v>456</v>
      </c>
      <c r="F2719" s="335"/>
      <c r="G2719" s="335"/>
      <c r="H2719" s="336" t="s">
        <v>457</v>
      </c>
      <c r="I2719" s="336"/>
      <c r="J2719" s="337"/>
    </row>
    <row r="2720" spans="5:10" x14ac:dyDescent="0.25">
      <c r="E2720" s="334" t="s">
        <v>458</v>
      </c>
      <c r="F2720" s="335"/>
      <c r="G2720" s="335"/>
      <c r="H2720" s="336" t="s">
        <v>459</v>
      </c>
      <c r="I2720" s="336"/>
      <c r="J2720" s="337"/>
    </row>
    <row r="2721" spans="1:10" x14ac:dyDescent="0.25">
      <c r="E2721" s="334" t="s">
        <v>460</v>
      </c>
      <c r="F2721" s="335"/>
      <c r="G2721" s="335"/>
      <c r="H2721" s="336" t="s">
        <v>461</v>
      </c>
      <c r="I2721" s="336"/>
      <c r="J2721" s="337"/>
    </row>
    <row r="2722" spans="1:10" x14ac:dyDescent="0.25">
      <c r="E2722" s="334" t="s">
        <v>462</v>
      </c>
      <c r="F2722" s="335"/>
      <c r="G2722" s="335"/>
      <c r="H2722" s="336" t="s">
        <v>463</v>
      </c>
      <c r="I2722" s="336"/>
      <c r="J2722" s="337"/>
    </row>
    <row r="2723" spans="1:10" x14ac:dyDescent="0.25">
      <c r="E2723" s="338" t="s">
        <v>464</v>
      </c>
      <c r="F2723" s="339"/>
      <c r="G2723" s="339"/>
      <c r="H2723" s="339" t="s">
        <v>465</v>
      </c>
      <c r="I2723" s="339"/>
      <c r="J2723" s="340"/>
    </row>
    <row r="2724" spans="1:10" ht="22.5" customHeight="1" x14ac:dyDescent="0.25">
      <c r="A2724" t="s">
        <v>430</v>
      </c>
      <c r="B2724" s="109">
        <f>+B2629+1</f>
        <v>48</v>
      </c>
      <c r="C2724" s="110" t="str">
        <f>+A2724&amp;B2724</f>
        <v>NP-48</v>
      </c>
      <c r="E2724" s="347" t="str">
        <f>VLOOKUP(C2724,'[5]ITEMS NP'!$E$7:$G$71,2,0)</f>
        <v>Suministro e instalación de lavamanos aquajet institucional discapacitado</v>
      </c>
      <c r="F2724" s="347"/>
      <c r="G2724" s="347"/>
      <c r="H2724" s="347"/>
      <c r="I2724" s="111" t="s">
        <v>431</v>
      </c>
      <c r="J2724" s="112" t="str">
        <f>VLOOKUP(C2724,'[5]ITEMS NP'!$E$7:$G$71,3,0)</f>
        <v>UND</v>
      </c>
    </row>
    <row r="2725" spans="1:10" x14ac:dyDescent="0.25">
      <c r="C2725" s="110"/>
      <c r="E2725" s="348"/>
      <c r="F2725" s="348"/>
      <c r="G2725" s="348"/>
      <c r="H2725" s="348"/>
      <c r="I2725" s="113" t="s">
        <v>432</v>
      </c>
      <c r="J2725" s="114" t="str">
        <f>VLOOKUP(C2724,'[5]ITEMS NP'!$E$7:$G$71,1,0)</f>
        <v>NP-48</v>
      </c>
    </row>
    <row r="2726" spans="1:10" ht="12" customHeight="1" x14ac:dyDescent="0.25">
      <c r="C2726" s="110"/>
      <c r="E2726" s="115"/>
      <c r="F2726" s="116"/>
      <c r="G2726" s="117"/>
      <c r="H2726" s="118"/>
      <c r="I2726" s="119"/>
      <c r="J2726" s="120"/>
    </row>
    <row r="2727" spans="1:10" x14ac:dyDescent="0.25">
      <c r="B2727" s="121"/>
      <c r="C2727" s="110"/>
      <c r="E2727" s="358" t="s">
        <v>435</v>
      </c>
      <c r="F2727" s="358"/>
      <c r="G2727" s="358"/>
      <c r="H2727" s="123"/>
      <c r="I2727" s="124"/>
      <c r="J2727" s="125"/>
    </row>
    <row r="2728" spans="1:10" x14ac:dyDescent="0.25">
      <c r="C2728" s="110"/>
      <c r="E2728" s="126" t="s">
        <v>436</v>
      </c>
      <c r="F2728" s="127" t="s">
        <v>437</v>
      </c>
      <c r="G2728" s="128" t="s">
        <v>18</v>
      </c>
      <c r="H2728" s="128" t="s">
        <v>438</v>
      </c>
      <c r="I2728" s="129" t="s">
        <v>439</v>
      </c>
      <c r="J2728" s="130" t="s">
        <v>440</v>
      </c>
    </row>
    <row r="2729" spans="1:10" x14ac:dyDescent="0.25">
      <c r="C2729" s="110" t="s">
        <v>566</v>
      </c>
      <c r="E2729" s="131" t="str">
        <f>IF(C2729&gt;0,VLOOKUP(C2729,[5]!materiales[#Data],2,0)," ")</f>
        <v>LAVAMANOS AQUAJET</v>
      </c>
      <c r="F2729" s="132" t="str">
        <f>IF(C2729&gt;0,VLOOKUP(C2729,[5]!materiales[#Data],3,0)," ")</f>
        <v>UND</v>
      </c>
      <c r="G2729" s="133">
        <v>1</v>
      </c>
      <c r="H2729" s="134">
        <v>0</v>
      </c>
      <c r="I2729" s="135">
        <f>IF(C2729&gt;0,VLOOKUP(C2729,[5]!materiales[#Data],4,0)," ")</f>
        <v>502050</v>
      </c>
      <c r="J2729" s="135">
        <f t="shared" ref="J2729:J2735" si="56">+IFERROR((G2729*I2729)+(G2729*H2729*I2729),"")</f>
        <v>502050</v>
      </c>
    </row>
    <row r="2730" spans="1:10" x14ac:dyDescent="0.25">
      <c r="C2730" s="110" t="s">
        <v>567</v>
      </c>
      <c r="E2730" s="131" t="str">
        <f>IF(C2730&gt;0,VLOOKUP(C2730,[5]!materiales[#Data],2,0)," ")</f>
        <v>SILICONA ANTIHONGOS 300ML</v>
      </c>
      <c r="F2730" s="132" t="str">
        <f>IF(C2730&gt;0,VLOOKUP(C2730,[5]!materiales[#Data],3,0)," ")</f>
        <v>UND</v>
      </c>
      <c r="G2730" s="136">
        <v>0.15</v>
      </c>
      <c r="H2730" s="134">
        <v>0.05</v>
      </c>
      <c r="I2730" s="135">
        <f>IF(C2730&gt;0,VLOOKUP(C2730,[5]!materiales[#Data],4,0)," ")</f>
        <v>23871</v>
      </c>
      <c r="J2730" s="135">
        <f t="shared" si="56"/>
        <v>3759.6824999999999</v>
      </c>
    </row>
    <row r="2731" spans="1:10" x14ac:dyDescent="0.25">
      <c r="C2731" s="110"/>
      <c r="E2731" s="131" t="str">
        <f>IF(C2731&gt;0,VLOOKUP(C2731,[5]!materiales[#Data],2,0)," ")</f>
        <v xml:space="preserve"> </v>
      </c>
      <c r="F2731" s="132" t="str">
        <f>IF(C2731&gt;0,VLOOKUP(C2731,[5]!materiales[#Data],3,0)," ")</f>
        <v xml:space="preserve"> </v>
      </c>
      <c r="G2731" s="132"/>
      <c r="H2731" s="134"/>
      <c r="I2731" s="135" t="str">
        <f>IF(C2731&gt;0,VLOOKUP(C2731,[5]!materiales[#Data],4,0)," ")</f>
        <v xml:space="preserve"> </v>
      </c>
      <c r="J2731" s="135" t="str">
        <f t="shared" si="56"/>
        <v/>
      </c>
    </row>
    <row r="2732" spans="1:10" x14ac:dyDescent="0.25">
      <c r="C2732" s="110"/>
      <c r="E2732" s="131" t="str">
        <f>IF(C2732&gt;0,VLOOKUP(C2732,[5]!materiales[#Data],2,0)," ")</f>
        <v xml:space="preserve"> </v>
      </c>
      <c r="F2732" s="132" t="str">
        <f>IF(C2732&gt;0,VLOOKUP(C2732,[5]!materiales[#Data],3,0)," ")</f>
        <v xml:space="preserve"> </v>
      </c>
      <c r="G2732" s="132"/>
      <c r="H2732" s="134"/>
      <c r="I2732" s="135" t="str">
        <f>IF(C2732&gt;0,VLOOKUP(C2732,[5]!materiales[#Data],4,0)," ")</f>
        <v xml:space="preserve"> </v>
      </c>
      <c r="J2732" s="135" t="str">
        <f t="shared" si="56"/>
        <v/>
      </c>
    </row>
    <row r="2733" spans="1:10" x14ac:dyDescent="0.25">
      <c r="C2733" s="110"/>
      <c r="E2733" s="131" t="str">
        <f>IF(C2733&gt;0,VLOOKUP(C2733,[5]!materiales[#Data],2,0)," ")</f>
        <v xml:space="preserve"> </v>
      </c>
      <c r="F2733" s="132" t="str">
        <f>IF(C2733&gt;0,VLOOKUP(C2733,[5]!materiales[#Data],3,0)," ")</f>
        <v xml:space="preserve"> </v>
      </c>
      <c r="G2733" s="132"/>
      <c r="H2733" s="134"/>
      <c r="I2733" s="135" t="str">
        <f>IF(C2733&gt;0,VLOOKUP(C2733,[5]!materiales[#Data],4,0)," ")</f>
        <v xml:space="preserve"> </v>
      </c>
      <c r="J2733" s="135" t="str">
        <f t="shared" si="56"/>
        <v/>
      </c>
    </row>
    <row r="2734" spans="1:10" x14ac:dyDescent="0.25">
      <c r="C2734" s="110"/>
      <c r="E2734" s="131" t="str">
        <f>IF(C2734&gt;0,VLOOKUP(C2734,[5]!materiales[#Data],2,0)," ")</f>
        <v xml:space="preserve"> </v>
      </c>
      <c r="F2734" s="132" t="str">
        <f>IF(C2734&gt;0,VLOOKUP(C2734,[5]!materiales[#Data],3,0)," ")</f>
        <v xml:space="preserve"> </v>
      </c>
      <c r="G2734" s="132"/>
      <c r="H2734" s="134"/>
      <c r="I2734" s="135" t="str">
        <f>IF(C2734&gt;0,VLOOKUP(C2734,[5]!materiales[#Data],4,0)," ")</f>
        <v xml:space="preserve"> </v>
      </c>
      <c r="J2734" s="135" t="str">
        <f t="shared" si="56"/>
        <v/>
      </c>
    </row>
    <row r="2735" spans="1:10" ht="15.75" thickBot="1" x14ac:dyDescent="0.3">
      <c r="C2735" s="110"/>
      <c r="E2735" s="131" t="str">
        <f>IF(C2735&gt;0,VLOOKUP(C2735,[5]!materiales[#Data],2,0)," ")</f>
        <v xml:space="preserve"> </v>
      </c>
      <c r="F2735" s="132" t="str">
        <f>IF(C2735&gt;0,VLOOKUP(C2735,[5]!materiales[#Data],3,0)," ")</f>
        <v xml:space="preserve"> </v>
      </c>
      <c r="G2735" s="132"/>
      <c r="H2735" s="134"/>
      <c r="I2735" s="135" t="str">
        <f>IF(C2735&gt;0,VLOOKUP(C2735,[5]!materiales[#Data],4,0)," ")</f>
        <v xml:space="preserve"> </v>
      </c>
      <c r="J2735" s="135" t="str">
        <f t="shared" si="56"/>
        <v/>
      </c>
    </row>
    <row r="2736" spans="1:10" ht="15.75" thickBot="1" x14ac:dyDescent="0.3">
      <c r="C2736" s="110"/>
      <c r="E2736" s="137"/>
      <c r="F2736" s="364" t="s">
        <v>443</v>
      </c>
      <c r="G2736" s="360"/>
      <c r="H2736" s="360"/>
      <c r="I2736" s="365"/>
      <c r="J2736" s="138">
        <f>ROUND(SUM(J2729:J2735),2)</f>
        <v>505809.68</v>
      </c>
    </row>
    <row r="2737" spans="3:10" ht="12" customHeight="1" x14ac:dyDescent="0.25">
      <c r="C2737" s="110"/>
      <c r="E2737" s="137"/>
      <c r="F2737" s="139"/>
      <c r="G2737" s="139"/>
      <c r="H2737" s="139"/>
      <c r="I2737" s="139"/>
      <c r="J2737" s="140"/>
    </row>
    <row r="2738" spans="3:10" x14ac:dyDescent="0.25">
      <c r="C2738" s="110"/>
      <c r="E2738" s="358" t="s">
        <v>444</v>
      </c>
      <c r="F2738" s="358"/>
      <c r="G2738" s="358"/>
      <c r="H2738" s="123"/>
      <c r="I2738" s="124"/>
      <c r="J2738" s="141"/>
    </row>
    <row r="2739" spans="3:10" x14ac:dyDescent="0.25">
      <c r="C2739" s="110"/>
      <c r="E2739" s="356" t="s">
        <v>436</v>
      </c>
      <c r="F2739" s="357"/>
      <c r="G2739" s="127" t="s">
        <v>437</v>
      </c>
      <c r="H2739" s="128" t="s">
        <v>445</v>
      </c>
      <c r="I2739" s="129" t="s">
        <v>439</v>
      </c>
      <c r="J2739" s="130" t="s">
        <v>440</v>
      </c>
    </row>
    <row r="2740" spans="3:10" x14ac:dyDescent="0.25">
      <c r="C2740" s="110" t="s">
        <v>518</v>
      </c>
      <c r="E2740" s="352" t="str">
        <f>IF(C2740&gt;0,VLOOKUP(C2740,[5]!M_O[#Data],2,0)," ")</f>
        <v>M.O. HIDROSANIT. 1 AYUDANTE-1 OFI+PREST.</v>
      </c>
      <c r="F2740" s="353"/>
      <c r="G2740" s="142" t="str">
        <f>IF(C2740&gt;0,VLOOKUP(C2740,[5]!M_O[#Data],3,0)," ")</f>
        <v>JRN</v>
      </c>
      <c r="H2740" s="143">
        <v>0.13</v>
      </c>
      <c r="I2740" s="144">
        <f>IF(C2740&gt;0,VLOOKUP(C2740,[5]!M_O[#Data],4,0)," ")</f>
        <v>215156</v>
      </c>
      <c r="J2740" s="145">
        <f>+IFERROR(H2740*I2740,"")</f>
        <v>27970.280000000002</v>
      </c>
    </row>
    <row r="2741" spans="3:10" x14ac:dyDescent="0.25">
      <c r="C2741" s="110"/>
      <c r="E2741" s="352" t="str">
        <f>IF(C2741&gt;0,VLOOKUP(C2741,[5]!M_O[#Data],2,0)," ")</f>
        <v xml:space="preserve"> </v>
      </c>
      <c r="F2741" s="353"/>
      <c r="G2741" s="142" t="str">
        <f>IF(C2741&gt;0,VLOOKUP(C2741,[5]!M_O[#Data],3,0)," ")</f>
        <v xml:space="preserve"> </v>
      </c>
      <c r="H2741" s="143"/>
      <c r="I2741" s="144" t="str">
        <f>IF(C2741&gt;0,VLOOKUP(C2741,[5]!M_O[#Data],4,0)," ")</f>
        <v xml:space="preserve"> </v>
      </c>
      <c r="J2741" s="145" t="str">
        <f>+IFERROR(H2741*I2741,"")</f>
        <v/>
      </c>
    </row>
    <row r="2742" spans="3:10" x14ac:dyDescent="0.25">
      <c r="C2742" s="110"/>
      <c r="E2742" s="352" t="str">
        <f>IF(C2742&gt;0,VLOOKUP(C2742,[5]!M_O[#Data],2,0)," ")</f>
        <v xml:space="preserve"> </v>
      </c>
      <c r="F2742" s="353"/>
      <c r="G2742" s="142" t="str">
        <f>IF(C2742&gt;0,VLOOKUP(C2742,[5]!M_O[#Data],3,0)," ")</f>
        <v xml:space="preserve"> </v>
      </c>
      <c r="H2742" s="143"/>
      <c r="I2742" s="144" t="str">
        <f>IF(C2742&gt;0,VLOOKUP(C2742,[5]!M_O[#Data],4,0)," ")</f>
        <v xml:space="preserve"> </v>
      </c>
      <c r="J2742" s="145" t="str">
        <f>+IFERROR(H2742*I2742,"")</f>
        <v/>
      </c>
    </row>
    <row r="2743" spans="3:10" ht="15.75" thickBot="1" x14ac:dyDescent="0.3">
      <c r="C2743" s="110"/>
      <c r="E2743" s="352" t="str">
        <f>IF(C2743&gt;0,VLOOKUP(C2743,[5]!M_O[#Data],2,0)," ")</f>
        <v xml:space="preserve"> </v>
      </c>
      <c r="F2743" s="353"/>
      <c r="G2743" s="142" t="str">
        <f>IF(C2743&gt;0,VLOOKUP(C2743,[5]!M_O[#Data],3,0)," ")</f>
        <v xml:space="preserve"> </v>
      </c>
      <c r="H2743" s="146"/>
      <c r="I2743" s="144" t="str">
        <f>IF(C2743&gt;0,VLOOKUP(C2743,[5]!M_O[#Data],4,0)," ")</f>
        <v xml:space="preserve"> </v>
      </c>
      <c r="J2743" s="145" t="str">
        <f>+IFERROR(H2743*I2743,"")</f>
        <v/>
      </c>
    </row>
    <row r="2744" spans="3:10" ht="15.75" thickBot="1" x14ac:dyDescent="0.3">
      <c r="C2744" s="110"/>
      <c r="E2744" s="137"/>
      <c r="F2744" s="359" t="s">
        <v>443</v>
      </c>
      <c r="G2744" s="360"/>
      <c r="H2744" s="360"/>
      <c r="I2744" s="360"/>
      <c r="J2744" s="138">
        <f>ROUND(SUM(J2740:J2743),2)</f>
        <v>27970.28</v>
      </c>
    </row>
    <row r="2745" spans="3:10" ht="12" customHeight="1" x14ac:dyDescent="0.25">
      <c r="C2745" s="110"/>
      <c r="E2745" s="137"/>
      <c r="F2745" s="139"/>
      <c r="G2745" s="139"/>
      <c r="H2745" s="139"/>
      <c r="I2745" s="139"/>
      <c r="J2745" s="140"/>
    </row>
    <row r="2746" spans="3:10" x14ac:dyDescent="0.25">
      <c r="C2746" s="110"/>
      <c r="E2746" s="358" t="s">
        <v>447</v>
      </c>
      <c r="F2746" s="358"/>
      <c r="G2746" s="358"/>
      <c r="H2746" s="123"/>
      <c r="I2746" s="147"/>
      <c r="J2746" s="148"/>
    </row>
    <row r="2747" spans="3:10" x14ac:dyDescent="0.25">
      <c r="C2747" s="110"/>
      <c r="E2747" s="356" t="s">
        <v>436</v>
      </c>
      <c r="F2747" s="357"/>
      <c r="G2747" s="127" t="s">
        <v>437</v>
      </c>
      <c r="H2747" s="128" t="s">
        <v>445</v>
      </c>
      <c r="I2747" s="129" t="s">
        <v>439</v>
      </c>
      <c r="J2747" s="130" t="s">
        <v>440</v>
      </c>
    </row>
    <row r="2748" spans="3:10" x14ac:dyDescent="0.25">
      <c r="C2748" s="110"/>
      <c r="E2748" s="352"/>
      <c r="F2748" s="353"/>
      <c r="G2748" s="142"/>
      <c r="H2748" s="149"/>
      <c r="I2748" s="144"/>
      <c r="J2748" s="145"/>
    </row>
    <row r="2749" spans="3:10" ht="15.75" thickBot="1" x14ac:dyDescent="0.3">
      <c r="C2749" s="110"/>
      <c r="E2749" s="352"/>
      <c r="F2749" s="353"/>
      <c r="G2749" s="142"/>
      <c r="H2749" s="143"/>
      <c r="I2749" s="144"/>
      <c r="J2749" s="145"/>
    </row>
    <row r="2750" spans="3:10" ht="15.75" thickBot="1" x14ac:dyDescent="0.3">
      <c r="C2750" s="110"/>
      <c r="E2750" s="137"/>
      <c r="F2750" s="359" t="s">
        <v>443</v>
      </c>
      <c r="G2750" s="360"/>
      <c r="H2750" s="360"/>
      <c r="I2750" s="360"/>
      <c r="J2750" s="138">
        <f>ROUND(SUM(J2748:J2749),2)</f>
        <v>0</v>
      </c>
    </row>
    <row r="2751" spans="3:10" ht="12" customHeight="1" x14ac:dyDescent="0.25">
      <c r="C2751" s="110"/>
      <c r="E2751" s="137"/>
      <c r="F2751" s="139"/>
      <c r="G2751" s="139"/>
      <c r="H2751" s="139"/>
      <c r="I2751" s="139"/>
      <c r="J2751" s="140"/>
    </row>
    <row r="2752" spans="3:10" x14ac:dyDescent="0.25">
      <c r="C2752" s="110"/>
      <c r="E2752" s="361" t="s">
        <v>448</v>
      </c>
      <c r="F2752" s="361"/>
      <c r="G2752" s="361"/>
      <c r="H2752" s="123"/>
      <c r="I2752" s="147"/>
      <c r="J2752" s="151"/>
    </row>
    <row r="2753" spans="3:12" x14ac:dyDescent="0.25">
      <c r="C2753" s="110"/>
      <c r="E2753" s="356" t="s">
        <v>436</v>
      </c>
      <c r="F2753" s="357"/>
      <c r="G2753" s="127" t="s">
        <v>437</v>
      </c>
      <c r="H2753" s="128" t="s">
        <v>1</v>
      </c>
      <c r="I2753" s="129" t="s">
        <v>439</v>
      </c>
      <c r="J2753" s="130" t="s">
        <v>440</v>
      </c>
    </row>
    <row r="2754" spans="3:12" x14ac:dyDescent="0.25">
      <c r="C2754" s="110" t="s">
        <v>449</v>
      </c>
      <c r="E2754" s="352" t="str">
        <f>IF(C2754&gt;0,VLOOKUP(C2754,[5]!EQUIPOS[#Data],2,0)," ")</f>
        <v>HERRAMIENTA MENOR</v>
      </c>
      <c r="F2754" s="353"/>
      <c r="G2754" s="142" t="str">
        <f>IF(C2754&gt;0,VLOOKUP(C2754,[5]!EQUIPOS[#Data],3,0)," ")</f>
        <v>%</v>
      </c>
      <c r="H2754" s="152">
        <v>1</v>
      </c>
      <c r="I2754" s="144">
        <f>+J2744*0.05*H2754</f>
        <v>1398.5140000000001</v>
      </c>
      <c r="J2754" s="145">
        <f t="shared" ref="J2754:J2759" si="57">+IFERROR(H2754*I2754,"")</f>
        <v>1398.5140000000001</v>
      </c>
    </row>
    <row r="2755" spans="3:12" x14ac:dyDescent="0.25">
      <c r="C2755" s="110"/>
      <c r="E2755" s="352" t="str">
        <f>IF(C2755&gt;0,VLOOKUP(C2755,[5]!EQUIPOS[#Data],2,0)," ")</f>
        <v xml:space="preserve"> </v>
      </c>
      <c r="F2755" s="353"/>
      <c r="G2755" s="142" t="str">
        <f>IF(C2755&gt;0,VLOOKUP(C2755,[5]!EQUIPOS[#Data],3,0)," ")</f>
        <v xml:space="preserve"> </v>
      </c>
      <c r="H2755" s="153"/>
      <c r="I2755" s="144" t="str">
        <f>IF(C2755&gt;0,VLOOKUP(C2755,[5]!EQUIPOS[#Data],4,0)," ")</f>
        <v xml:space="preserve"> </v>
      </c>
      <c r="J2755" s="145" t="str">
        <f t="shared" si="57"/>
        <v/>
      </c>
    </row>
    <row r="2756" spans="3:12" x14ac:dyDescent="0.25">
      <c r="C2756" s="110"/>
      <c r="E2756" s="352" t="str">
        <f>IF(C2756&gt;0,VLOOKUP(C2756,[5]!EQUIPOS[#Data],2,0)," ")</f>
        <v xml:space="preserve"> </v>
      </c>
      <c r="F2756" s="353"/>
      <c r="G2756" s="142" t="str">
        <f>IF(C2756&gt;0,VLOOKUP(C2756,[5]!EQUIPOS[#Data],3,0)," ")</f>
        <v xml:space="preserve"> </v>
      </c>
      <c r="H2756" s="153"/>
      <c r="I2756" s="144" t="str">
        <f>IF(C2756&gt;0,VLOOKUP(C2756,[5]!EQUIPOS[#Data],4,0)," ")</f>
        <v xml:space="preserve"> </v>
      </c>
      <c r="J2756" s="145" t="str">
        <f t="shared" si="57"/>
        <v/>
      </c>
    </row>
    <row r="2757" spans="3:12" x14ac:dyDescent="0.25">
      <c r="C2757" s="110"/>
      <c r="E2757" s="352" t="str">
        <f>IF(C2757&gt;0,VLOOKUP(C2757,[5]!EQUIPOS[#Data],2,0)," ")</f>
        <v xml:space="preserve"> </v>
      </c>
      <c r="F2757" s="353"/>
      <c r="G2757" s="142" t="str">
        <f>IF(C2757&gt;0,VLOOKUP(C2757,[5]!EQUIPOS[#Data],3,0)," ")</f>
        <v xml:space="preserve"> </v>
      </c>
      <c r="H2757" s="153"/>
      <c r="I2757" s="144" t="str">
        <f>IF(C2757&gt;0,VLOOKUP(C2757,[5]!EQUIPOS[#Data],4,0)," ")</f>
        <v xml:space="preserve"> </v>
      </c>
      <c r="J2757" s="145" t="str">
        <f t="shared" si="57"/>
        <v/>
      </c>
    </row>
    <row r="2758" spans="3:12" x14ac:dyDescent="0.25">
      <c r="C2758" s="110"/>
      <c r="E2758" s="352" t="str">
        <f>IF(C2758&gt;0,VLOOKUP(C2758,[5]!EQUIPOS[#Data],2,0)," ")</f>
        <v xml:space="preserve"> </v>
      </c>
      <c r="F2758" s="353"/>
      <c r="G2758" s="142" t="str">
        <f>IF(C2758&gt;0,VLOOKUP(C2758,[5]!EQUIPOS[#Data],3,0)," ")</f>
        <v xml:space="preserve"> </v>
      </c>
      <c r="H2758" s="152"/>
      <c r="I2758" s="144" t="str">
        <f>IF(C2758&gt;0,VLOOKUP(C2758,[5]!EQUIPOS[#Data],4,0)," ")</f>
        <v xml:space="preserve"> </v>
      </c>
      <c r="J2758" s="145" t="str">
        <f t="shared" si="57"/>
        <v/>
      </c>
    </row>
    <row r="2759" spans="3:12" ht="15.75" thickBot="1" x14ac:dyDescent="0.3">
      <c r="C2759" s="110"/>
      <c r="E2759" s="352" t="str">
        <f>IF(C2759&gt;0,VLOOKUP(C2759,[5]!EQUIPOS[#Data],2,0)," ")</f>
        <v xml:space="preserve"> </v>
      </c>
      <c r="F2759" s="353"/>
      <c r="G2759" s="142" t="str">
        <f>IF(C2759&gt;0,VLOOKUP(C2759,[5]!EQUIPOS[#Data],3,0)," ")</f>
        <v xml:space="preserve"> </v>
      </c>
      <c r="H2759" s="152"/>
      <c r="I2759" s="144" t="str">
        <f>IF(C2759&gt;0,VLOOKUP(C2759,[5]!EQUIPOS[#Data],4,0)," ")</f>
        <v xml:space="preserve"> </v>
      </c>
      <c r="J2759" s="145" t="str">
        <f t="shared" si="57"/>
        <v/>
      </c>
    </row>
    <row r="2760" spans="3:12" ht="15.75" thickBot="1" x14ac:dyDescent="0.3">
      <c r="C2760" s="110"/>
      <c r="E2760" s="137"/>
      <c r="F2760" s="354" t="s">
        <v>443</v>
      </c>
      <c r="G2760" s="354"/>
      <c r="H2760" s="354"/>
      <c r="I2760" s="354"/>
      <c r="J2760" s="138">
        <f>ROUND(SUM(J2754:J2759),2)</f>
        <v>1398.51</v>
      </c>
    </row>
    <row r="2761" spans="3:12" ht="12" customHeight="1" thickBot="1" x14ac:dyDescent="0.3">
      <c r="C2761" s="110"/>
      <c r="E2761" s="137"/>
      <c r="F2761" s="155"/>
      <c r="G2761" s="156"/>
      <c r="H2761" s="123"/>
      <c r="I2761" s="124"/>
      <c r="J2761" s="157"/>
    </row>
    <row r="2762" spans="3:12" x14ac:dyDescent="0.25">
      <c r="C2762" s="110"/>
      <c r="E2762" s="158"/>
      <c r="F2762" s="355" t="s">
        <v>2</v>
      </c>
      <c r="G2762" s="355"/>
      <c r="H2762" s="355"/>
      <c r="I2762" s="355"/>
      <c r="J2762" s="159">
        <f>+J2760+J2750+J2744+J2736</f>
        <v>535178.47</v>
      </c>
      <c r="L2762" s="161">
        <f>VLOOKUP(C2724,'[5]ITEMS NP'!$E$7:$I$68,5,0)</f>
        <v>535178.47</v>
      </c>
    </row>
    <row r="2763" spans="3:12" x14ac:dyDescent="0.25">
      <c r="E2763" s="162"/>
      <c r="F2763" s="163"/>
      <c r="G2763" s="164"/>
      <c r="H2763" s="165"/>
      <c r="I2763" s="166"/>
      <c r="J2763" s="167"/>
    </row>
    <row r="2764" spans="3:12" x14ac:dyDescent="0.25">
      <c r="E2764" s="168" t="s">
        <v>455</v>
      </c>
      <c r="F2764" s="169"/>
      <c r="G2764" s="170"/>
      <c r="H2764" s="171"/>
      <c r="I2764" s="172"/>
      <c r="J2764" s="173"/>
    </row>
    <row r="2765" spans="3:12" x14ac:dyDescent="0.25">
      <c r="E2765" s="168"/>
      <c r="F2765" s="169"/>
      <c r="G2765" s="170"/>
      <c r="H2765" s="171"/>
      <c r="I2765" s="172"/>
      <c r="J2765" s="173"/>
    </row>
    <row r="2766" spans="3:12" x14ac:dyDescent="0.25">
      <c r="E2766" s="168"/>
      <c r="F2766" s="169"/>
      <c r="G2766" s="170"/>
      <c r="H2766" s="171"/>
      <c r="I2766" s="172"/>
      <c r="J2766" s="173"/>
    </row>
    <row r="2767" spans="3:12" x14ac:dyDescent="0.25">
      <c r="E2767" s="168"/>
      <c r="F2767" s="169"/>
      <c r="G2767" s="170"/>
      <c r="H2767" s="171"/>
      <c r="I2767" s="172"/>
      <c r="J2767" s="173"/>
    </row>
    <row r="2768" spans="3:12" x14ac:dyDescent="0.25">
      <c r="E2768" s="334" t="s">
        <v>456</v>
      </c>
      <c r="F2768" s="335"/>
      <c r="G2768" s="335"/>
      <c r="H2768" s="336" t="s">
        <v>457</v>
      </c>
      <c r="I2768" s="336"/>
      <c r="J2768" s="337"/>
    </row>
    <row r="2769" spans="5:10" x14ac:dyDescent="0.25">
      <c r="E2769" s="334" t="s">
        <v>458</v>
      </c>
      <c r="F2769" s="335"/>
      <c r="G2769" s="335"/>
      <c r="H2769" s="336" t="s">
        <v>459</v>
      </c>
      <c r="I2769" s="336"/>
      <c r="J2769" s="337"/>
    </row>
    <row r="2770" spans="5:10" x14ac:dyDescent="0.25">
      <c r="E2770" s="334" t="s">
        <v>460</v>
      </c>
      <c r="F2770" s="335"/>
      <c r="G2770" s="335"/>
      <c r="H2770" s="336" t="s">
        <v>461</v>
      </c>
      <c r="I2770" s="336"/>
      <c r="J2770" s="337"/>
    </row>
    <row r="2771" spans="5:10" x14ac:dyDescent="0.25">
      <c r="E2771" s="334" t="s">
        <v>462</v>
      </c>
      <c r="F2771" s="335"/>
      <c r="G2771" s="335"/>
      <c r="H2771" s="336" t="s">
        <v>463</v>
      </c>
      <c r="I2771" s="336"/>
      <c r="J2771" s="337"/>
    </row>
    <row r="2772" spans="5:10" x14ac:dyDescent="0.25">
      <c r="E2772" s="338" t="s">
        <v>464</v>
      </c>
      <c r="F2772" s="339"/>
      <c r="G2772" s="339"/>
      <c r="H2772" s="339" t="s">
        <v>465</v>
      </c>
      <c r="I2772" s="339"/>
      <c r="J2772" s="340"/>
    </row>
    <row r="2773" spans="5:10" ht="14.45" customHeight="1" x14ac:dyDescent="0.25">
      <c r="E2773" s="341" t="s">
        <v>466</v>
      </c>
      <c r="F2773" s="342"/>
      <c r="G2773" s="342"/>
      <c r="H2773" s="342"/>
      <c r="I2773" s="342"/>
      <c r="J2773" s="343"/>
    </row>
    <row r="2774" spans="5:10" x14ac:dyDescent="0.25">
      <c r="E2774" s="344"/>
      <c r="F2774" s="345"/>
      <c r="G2774" s="345"/>
      <c r="H2774" s="345"/>
      <c r="I2774" s="345"/>
      <c r="J2774" s="346"/>
    </row>
    <row r="2775" spans="5:10" x14ac:dyDescent="0.25">
      <c r="E2775" s="347" t="str">
        <f>+E2724</f>
        <v>Suministro e instalación de lavamanos aquajet institucional discapacitado</v>
      </c>
      <c r="F2775" s="347"/>
      <c r="G2775" s="347"/>
      <c r="H2775" s="347"/>
      <c r="I2775" s="111" t="s">
        <v>431</v>
      </c>
      <c r="J2775" s="112" t="str">
        <f>+J2724</f>
        <v>UND</v>
      </c>
    </row>
    <row r="2776" spans="5:10" ht="21" customHeight="1" x14ac:dyDescent="0.25">
      <c r="E2776" s="348"/>
      <c r="F2776" s="348"/>
      <c r="G2776" s="348"/>
      <c r="H2776" s="348"/>
      <c r="I2776" s="113" t="s">
        <v>432</v>
      </c>
      <c r="J2776" s="114" t="str">
        <f>+J2725</f>
        <v>NP-48</v>
      </c>
    </row>
    <row r="2777" spans="5:10" x14ac:dyDescent="0.25">
      <c r="E2777" s="349"/>
      <c r="F2777" s="350"/>
      <c r="G2777" s="350"/>
      <c r="H2777" s="350"/>
      <c r="I2777" s="350"/>
      <c r="J2777" s="351"/>
    </row>
    <row r="2778" spans="5:10" x14ac:dyDescent="0.25">
      <c r="E2778" s="174"/>
      <c r="F2778" s="175"/>
      <c r="G2778" s="175"/>
      <c r="H2778" s="175"/>
      <c r="I2778" s="175"/>
      <c r="J2778" s="176"/>
    </row>
    <row r="2779" spans="5:10" x14ac:dyDescent="0.25">
      <c r="E2779" s="174"/>
      <c r="F2779" s="175"/>
      <c r="G2779" s="175"/>
      <c r="H2779" s="175"/>
      <c r="I2779" s="175"/>
      <c r="J2779" s="176"/>
    </row>
    <row r="2780" spans="5:10" x14ac:dyDescent="0.25">
      <c r="E2780" s="174"/>
      <c r="F2780" s="175"/>
      <c r="G2780" s="175"/>
      <c r="H2780" s="175"/>
      <c r="I2780" s="175"/>
      <c r="J2780" s="176"/>
    </row>
    <row r="2781" spans="5:10" x14ac:dyDescent="0.25">
      <c r="E2781" s="174"/>
      <c r="F2781" s="175"/>
      <c r="G2781" s="175"/>
      <c r="H2781" s="175"/>
      <c r="I2781" s="175"/>
      <c r="J2781" s="176"/>
    </row>
    <row r="2782" spans="5:10" x14ac:dyDescent="0.25">
      <c r="E2782" s="174"/>
      <c r="F2782" s="175"/>
      <c r="G2782" s="175"/>
      <c r="H2782" s="175"/>
      <c r="I2782" s="175"/>
      <c r="J2782" s="176"/>
    </row>
    <row r="2783" spans="5:10" x14ac:dyDescent="0.25">
      <c r="E2783" s="174"/>
      <c r="F2783" s="175"/>
      <c r="G2783" s="175"/>
      <c r="H2783" s="175"/>
      <c r="I2783" s="175"/>
      <c r="J2783" s="176"/>
    </row>
    <row r="2784" spans="5:10" x14ac:dyDescent="0.25">
      <c r="E2784" s="174"/>
      <c r="F2784" s="175"/>
      <c r="G2784" s="175"/>
      <c r="H2784" s="175"/>
      <c r="I2784" s="175"/>
      <c r="J2784" s="176"/>
    </row>
    <row r="2785" spans="5:10" x14ac:dyDescent="0.25">
      <c r="E2785" s="174"/>
      <c r="F2785" s="175"/>
      <c r="G2785" s="175"/>
      <c r="H2785" s="175"/>
      <c r="I2785" s="175"/>
      <c r="J2785" s="176"/>
    </row>
    <row r="2786" spans="5:10" x14ac:dyDescent="0.25">
      <c r="E2786" s="174"/>
      <c r="F2786" s="175"/>
      <c r="G2786" s="175"/>
      <c r="H2786" s="175"/>
      <c r="I2786" s="175"/>
      <c r="J2786" s="176"/>
    </row>
    <row r="2787" spans="5:10" x14ac:dyDescent="0.25">
      <c r="E2787" s="174"/>
      <c r="F2787" s="175"/>
      <c r="G2787" s="175"/>
      <c r="H2787" s="175"/>
      <c r="I2787" s="175"/>
      <c r="J2787" s="176"/>
    </row>
    <row r="2788" spans="5:10" x14ac:dyDescent="0.25">
      <c r="E2788" s="174"/>
      <c r="F2788" s="175"/>
      <c r="G2788" s="175"/>
      <c r="H2788" s="175"/>
      <c r="I2788" s="175"/>
      <c r="J2788" s="176"/>
    </row>
    <row r="2789" spans="5:10" x14ac:dyDescent="0.25">
      <c r="E2789" s="174"/>
      <c r="F2789" s="175"/>
      <c r="G2789" s="175"/>
      <c r="H2789" s="175"/>
      <c r="I2789" s="175"/>
      <c r="J2789" s="176"/>
    </row>
    <row r="2790" spans="5:10" x14ac:dyDescent="0.25">
      <c r="E2790" s="174"/>
      <c r="F2790" s="175"/>
      <c r="G2790" s="175"/>
      <c r="H2790" s="175"/>
      <c r="I2790" s="175"/>
      <c r="J2790" s="176"/>
    </row>
    <row r="2791" spans="5:10" x14ac:dyDescent="0.25">
      <c r="E2791" s="174"/>
      <c r="F2791" s="175"/>
      <c r="G2791" s="175"/>
      <c r="H2791" s="175"/>
      <c r="I2791" s="175"/>
      <c r="J2791" s="176"/>
    </row>
    <row r="2792" spans="5:10" x14ac:dyDescent="0.25">
      <c r="E2792" s="174"/>
      <c r="F2792" s="175"/>
      <c r="G2792" s="175"/>
      <c r="H2792" s="175"/>
      <c r="I2792" s="175"/>
      <c r="J2792" s="176"/>
    </row>
    <row r="2793" spans="5:10" x14ac:dyDescent="0.25">
      <c r="E2793" s="174"/>
      <c r="F2793" s="175"/>
      <c r="G2793" s="175"/>
      <c r="H2793" s="175"/>
      <c r="I2793" s="175"/>
      <c r="J2793" s="176"/>
    </row>
    <row r="2794" spans="5:10" x14ac:dyDescent="0.25">
      <c r="E2794" s="349"/>
      <c r="F2794" s="350"/>
      <c r="G2794" s="350"/>
      <c r="H2794" s="350"/>
      <c r="I2794" s="350"/>
      <c r="J2794" s="351"/>
    </row>
    <row r="2795" spans="5:10" x14ac:dyDescent="0.25">
      <c r="E2795" s="174"/>
      <c r="F2795" s="175"/>
      <c r="G2795" s="175"/>
      <c r="H2795" s="175"/>
      <c r="I2795" s="175"/>
      <c r="J2795" s="176"/>
    </row>
    <row r="2796" spans="5:10" x14ac:dyDescent="0.25">
      <c r="E2796" s="174"/>
      <c r="F2796" s="175"/>
      <c r="G2796" s="175"/>
      <c r="H2796" s="175"/>
      <c r="I2796" s="175"/>
      <c r="J2796" s="176"/>
    </row>
    <row r="2797" spans="5:10" x14ac:dyDescent="0.25">
      <c r="E2797" s="174"/>
      <c r="F2797" s="175"/>
      <c r="G2797" s="175"/>
      <c r="H2797" s="175"/>
      <c r="I2797" s="175"/>
      <c r="J2797" s="176"/>
    </row>
    <row r="2798" spans="5:10" x14ac:dyDescent="0.25">
      <c r="E2798" s="174"/>
      <c r="F2798" s="175"/>
      <c r="G2798" s="175"/>
      <c r="H2798" s="175"/>
      <c r="I2798" s="175"/>
      <c r="J2798" s="176"/>
    </row>
    <row r="2799" spans="5:10" x14ac:dyDescent="0.25">
      <c r="E2799" s="174"/>
      <c r="F2799" s="175"/>
      <c r="G2799" s="175"/>
      <c r="H2799" s="175"/>
      <c r="I2799" s="175"/>
      <c r="J2799" s="176"/>
    </row>
    <row r="2800" spans="5:10" x14ac:dyDescent="0.25">
      <c r="E2800" s="174"/>
      <c r="F2800" s="175"/>
      <c r="G2800" s="175"/>
      <c r="H2800" s="175"/>
      <c r="I2800" s="175"/>
      <c r="J2800" s="176"/>
    </row>
    <row r="2801" spans="5:10" x14ac:dyDescent="0.25">
      <c r="E2801" s="174"/>
      <c r="F2801" s="175"/>
      <c r="G2801" s="175"/>
      <c r="H2801" s="175"/>
      <c r="I2801" s="175"/>
      <c r="J2801" s="176"/>
    </row>
    <row r="2802" spans="5:10" x14ac:dyDescent="0.25">
      <c r="E2802" s="174"/>
      <c r="F2802" s="175"/>
      <c r="G2802" s="175"/>
      <c r="H2802" s="175"/>
      <c r="I2802" s="175"/>
      <c r="J2802" s="176"/>
    </row>
    <row r="2803" spans="5:10" x14ac:dyDescent="0.25">
      <c r="E2803" s="174"/>
      <c r="F2803" s="175"/>
      <c r="G2803" s="175"/>
      <c r="H2803" s="175"/>
      <c r="I2803" s="175"/>
      <c r="J2803" s="176"/>
    </row>
    <row r="2804" spans="5:10" x14ac:dyDescent="0.25">
      <c r="E2804" s="174"/>
      <c r="F2804" s="175"/>
      <c r="G2804" s="175"/>
      <c r="H2804" s="175"/>
      <c r="I2804" s="175"/>
      <c r="J2804" s="176"/>
    </row>
    <row r="2805" spans="5:10" x14ac:dyDescent="0.25">
      <c r="E2805" s="174"/>
      <c r="F2805" s="175"/>
      <c r="G2805" s="175"/>
      <c r="H2805" s="175"/>
      <c r="I2805" s="175"/>
      <c r="J2805" s="176"/>
    </row>
    <row r="2806" spans="5:10" x14ac:dyDescent="0.25">
      <c r="E2806" s="174"/>
      <c r="F2806" s="175"/>
      <c r="G2806" s="175"/>
      <c r="H2806" s="175"/>
      <c r="I2806" s="175"/>
      <c r="J2806" s="176"/>
    </row>
    <row r="2807" spans="5:10" x14ac:dyDescent="0.25">
      <c r="E2807" s="174"/>
      <c r="F2807" s="175"/>
      <c r="G2807" s="175"/>
      <c r="H2807" s="175"/>
      <c r="I2807" s="175"/>
      <c r="J2807" s="176"/>
    </row>
    <row r="2808" spans="5:10" x14ac:dyDescent="0.25">
      <c r="E2808" s="177"/>
      <c r="F2808" s="178"/>
      <c r="G2808" s="178"/>
      <c r="H2808" s="178"/>
      <c r="I2808" s="178"/>
      <c r="J2808" s="179"/>
    </row>
    <row r="2809" spans="5:10" x14ac:dyDescent="0.25">
      <c r="E2809" s="162"/>
      <c r="F2809" s="163"/>
      <c r="G2809" s="164"/>
      <c r="H2809" s="165"/>
      <c r="I2809" s="166"/>
      <c r="J2809" s="167"/>
    </row>
    <row r="2810" spans="5:10" x14ac:dyDescent="0.25">
      <c r="E2810" s="168" t="s">
        <v>455</v>
      </c>
      <c r="F2810" s="169"/>
      <c r="G2810" s="170"/>
      <c r="H2810" s="171"/>
      <c r="I2810" s="172"/>
      <c r="J2810" s="173"/>
    </row>
    <row r="2811" spans="5:10" x14ac:dyDescent="0.25">
      <c r="E2811" s="168"/>
      <c r="F2811" s="169"/>
      <c r="G2811" s="170"/>
      <c r="H2811" s="171"/>
      <c r="I2811" s="172"/>
      <c r="J2811" s="173"/>
    </row>
    <row r="2812" spans="5:10" x14ac:dyDescent="0.25">
      <c r="E2812" s="168"/>
      <c r="F2812" s="169"/>
      <c r="G2812" s="170"/>
      <c r="H2812" s="171"/>
      <c r="I2812" s="172"/>
      <c r="J2812" s="173"/>
    </row>
    <row r="2813" spans="5:10" x14ac:dyDescent="0.25">
      <c r="E2813" s="168"/>
      <c r="F2813" s="169"/>
      <c r="G2813" s="170"/>
      <c r="H2813" s="171"/>
      <c r="I2813" s="172"/>
      <c r="J2813" s="173"/>
    </row>
    <row r="2814" spans="5:10" x14ac:dyDescent="0.25">
      <c r="E2814" s="334" t="s">
        <v>456</v>
      </c>
      <c r="F2814" s="335"/>
      <c r="G2814" s="335"/>
      <c r="H2814" s="336" t="s">
        <v>457</v>
      </c>
      <c r="I2814" s="336"/>
      <c r="J2814" s="337"/>
    </row>
    <row r="2815" spans="5:10" x14ac:dyDescent="0.25">
      <c r="E2815" s="334" t="s">
        <v>458</v>
      </c>
      <c r="F2815" s="335"/>
      <c r="G2815" s="335"/>
      <c r="H2815" s="336" t="s">
        <v>459</v>
      </c>
      <c r="I2815" s="336"/>
      <c r="J2815" s="337"/>
    </row>
    <row r="2816" spans="5:10" x14ac:dyDescent="0.25">
      <c r="E2816" s="334" t="s">
        <v>460</v>
      </c>
      <c r="F2816" s="335"/>
      <c r="G2816" s="335"/>
      <c r="H2816" s="336" t="s">
        <v>461</v>
      </c>
      <c r="I2816" s="336"/>
      <c r="J2816" s="337"/>
    </row>
    <row r="2817" spans="1:10" x14ac:dyDescent="0.25">
      <c r="E2817" s="334" t="s">
        <v>462</v>
      </c>
      <c r="F2817" s="335"/>
      <c r="G2817" s="335"/>
      <c r="H2817" s="336" t="s">
        <v>463</v>
      </c>
      <c r="I2817" s="336"/>
      <c r="J2817" s="337"/>
    </row>
    <row r="2818" spans="1:10" x14ac:dyDescent="0.25">
      <c r="E2818" s="338" t="s">
        <v>464</v>
      </c>
      <c r="F2818" s="339"/>
      <c r="G2818" s="339"/>
      <c r="H2818" s="339" t="s">
        <v>465</v>
      </c>
      <c r="I2818" s="339"/>
      <c r="J2818" s="340"/>
    </row>
    <row r="2819" spans="1:10" ht="22.5" customHeight="1" x14ac:dyDescent="0.25">
      <c r="A2819" t="s">
        <v>430</v>
      </c>
      <c r="B2819" s="109">
        <f>+B2724+1</f>
        <v>49</v>
      </c>
      <c r="C2819" s="110" t="str">
        <f>+A2819&amp;B2819</f>
        <v>NP-49</v>
      </c>
      <c r="E2819" s="347" t="str">
        <f>VLOOKUP(C2819,'[5]ITEMS NP'!$E$7:$G$71,2,0)</f>
        <v>Suministro e instalación de sanitario power one blanco discapacitado</v>
      </c>
      <c r="F2819" s="347"/>
      <c r="G2819" s="347"/>
      <c r="H2819" s="347"/>
      <c r="I2819" s="111" t="s">
        <v>431</v>
      </c>
      <c r="J2819" s="112" t="str">
        <f>VLOOKUP(C2819,'[5]ITEMS NP'!$E$7:$G$71,3,0)</f>
        <v>UND</v>
      </c>
    </row>
    <row r="2820" spans="1:10" x14ac:dyDescent="0.25">
      <c r="C2820" s="110"/>
      <c r="E2820" s="348"/>
      <c r="F2820" s="348"/>
      <c r="G2820" s="348"/>
      <c r="H2820" s="348"/>
      <c r="I2820" s="113" t="s">
        <v>432</v>
      </c>
      <c r="J2820" s="114" t="str">
        <f>VLOOKUP(C2819,'[5]ITEMS NP'!$E$7:$G$71,1,0)</f>
        <v>NP-49</v>
      </c>
    </row>
    <row r="2821" spans="1:10" ht="12" customHeight="1" x14ac:dyDescent="0.25">
      <c r="C2821" s="110"/>
      <c r="E2821" s="115"/>
      <c r="F2821" s="116"/>
      <c r="G2821" s="117"/>
      <c r="H2821" s="118"/>
      <c r="I2821" s="119"/>
      <c r="J2821" s="120"/>
    </row>
    <row r="2822" spans="1:10" x14ac:dyDescent="0.25">
      <c r="B2822" s="121"/>
      <c r="C2822" s="110"/>
      <c r="E2822" s="358" t="s">
        <v>435</v>
      </c>
      <c r="F2822" s="358"/>
      <c r="G2822" s="358"/>
      <c r="H2822" s="123"/>
      <c r="I2822" s="124"/>
      <c r="J2822" s="125"/>
    </row>
    <row r="2823" spans="1:10" x14ac:dyDescent="0.25">
      <c r="C2823" s="110"/>
      <c r="E2823" s="126" t="s">
        <v>436</v>
      </c>
      <c r="F2823" s="127" t="s">
        <v>437</v>
      </c>
      <c r="G2823" s="128" t="s">
        <v>18</v>
      </c>
      <c r="H2823" s="128" t="s">
        <v>438</v>
      </c>
      <c r="I2823" s="129" t="s">
        <v>439</v>
      </c>
      <c r="J2823" s="130" t="s">
        <v>440</v>
      </c>
    </row>
    <row r="2824" spans="1:10" x14ac:dyDescent="0.25">
      <c r="C2824" s="110" t="s">
        <v>568</v>
      </c>
      <c r="E2824" s="131" t="str">
        <f>IF(C2824&gt;0,VLOOKUP(C2824,[5]!materiales[#Data],2,0)," ")</f>
        <v>SANITARIO POWER ONE</v>
      </c>
      <c r="F2824" s="132" t="str">
        <f>IF(C2824&gt;0,VLOOKUP(C2824,[5]!materiales[#Data],3,0)," ")</f>
        <v>UND</v>
      </c>
      <c r="G2824" s="133">
        <v>1</v>
      </c>
      <c r="H2824" s="134">
        <v>0</v>
      </c>
      <c r="I2824" s="135">
        <f>IF(C2824&gt;0,VLOOKUP(C2824,[5]!materiales[#Data],4,0)," ")</f>
        <v>700700</v>
      </c>
      <c r="J2824" s="135">
        <f t="shared" ref="J2824:J2830" si="58">+IFERROR((G2824*I2824)+(G2824*H2824*I2824),"")</f>
        <v>700700</v>
      </c>
    </row>
    <row r="2825" spans="1:10" x14ac:dyDescent="0.25">
      <c r="C2825" s="110" t="s">
        <v>569</v>
      </c>
      <c r="E2825" s="131" t="str">
        <f>IF(C2825&gt;0,VLOOKUP(C2825,[5]!materiales[#Data],2,0)," ")</f>
        <v>CEMENTO BLANCO SACO</v>
      </c>
      <c r="F2825" s="132" t="str">
        <f>IF(C2825&gt;0,VLOOKUP(C2825,[5]!materiales[#Data],3,0)," ")</f>
        <v>KG</v>
      </c>
      <c r="G2825" s="136">
        <v>1.58</v>
      </c>
      <c r="H2825" s="134">
        <v>0.05</v>
      </c>
      <c r="I2825" s="135">
        <f>IF(C2825&gt;0,VLOOKUP(C2825,[5]!materiales[#Data],4,0)," ")</f>
        <v>3761.59</v>
      </c>
      <c r="J2825" s="135">
        <f t="shared" si="58"/>
        <v>6240.4778100000003</v>
      </c>
    </row>
    <row r="2826" spans="1:10" x14ac:dyDescent="0.25">
      <c r="C2826" s="110" t="s">
        <v>570</v>
      </c>
      <c r="E2826" s="131" t="str">
        <f>IF(C2826&gt;0,VLOOKUP(C2826,[5]!materiales[#Data],2,0)," ")</f>
        <v>Acople Sanitario 1/2" plastico 40cms</v>
      </c>
      <c r="F2826" s="132" t="str">
        <f>IF(C2826&gt;0,VLOOKUP(C2826,[5]!materiales[#Data],3,0)," ")</f>
        <v>UND</v>
      </c>
      <c r="G2826" s="132">
        <v>1</v>
      </c>
      <c r="H2826" s="134">
        <v>0</v>
      </c>
      <c r="I2826" s="135">
        <f>IF(C2826&gt;0,VLOOKUP(C2826,[5]!materiales[#Data],4,0)," ")</f>
        <v>5155.08</v>
      </c>
      <c r="J2826" s="135">
        <f t="shared" si="58"/>
        <v>5155.08</v>
      </c>
    </row>
    <row r="2827" spans="1:10" x14ac:dyDescent="0.25">
      <c r="C2827" s="110"/>
      <c r="E2827" s="131" t="str">
        <f>IF(C2827&gt;0,VLOOKUP(C2827,[5]!materiales[#Data],2,0)," ")</f>
        <v xml:space="preserve"> </v>
      </c>
      <c r="F2827" s="132" t="str">
        <f>IF(C2827&gt;0,VLOOKUP(C2827,[5]!materiales[#Data],3,0)," ")</f>
        <v xml:space="preserve"> </v>
      </c>
      <c r="G2827" s="132"/>
      <c r="H2827" s="134"/>
      <c r="I2827" s="135" t="str">
        <f>IF(C2827&gt;0,VLOOKUP(C2827,[5]!materiales[#Data],4,0)," ")</f>
        <v xml:space="preserve"> </v>
      </c>
      <c r="J2827" s="135" t="str">
        <f t="shared" si="58"/>
        <v/>
      </c>
    </row>
    <row r="2828" spans="1:10" x14ac:dyDescent="0.25">
      <c r="C2828" s="110"/>
      <c r="E2828" s="131" t="str">
        <f>IF(C2828&gt;0,VLOOKUP(C2828,[5]!materiales[#Data],2,0)," ")</f>
        <v xml:space="preserve"> </v>
      </c>
      <c r="F2828" s="132" t="str">
        <f>IF(C2828&gt;0,VLOOKUP(C2828,[5]!materiales[#Data],3,0)," ")</f>
        <v xml:space="preserve"> </v>
      </c>
      <c r="G2828" s="132"/>
      <c r="H2828" s="134"/>
      <c r="I2828" s="135" t="str">
        <f>IF(C2828&gt;0,VLOOKUP(C2828,[5]!materiales[#Data],4,0)," ")</f>
        <v xml:space="preserve"> </v>
      </c>
      <c r="J2828" s="135" t="str">
        <f t="shared" si="58"/>
        <v/>
      </c>
    </row>
    <row r="2829" spans="1:10" x14ac:dyDescent="0.25">
      <c r="C2829" s="110"/>
      <c r="E2829" s="131" t="str">
        <f>IF(C2829&gt;0,VLOOKUP(C2829,[5]!materiales[#Data],2,0)," ")</f>
        <v xml:space="preserve"> </v>
      </c>
      <c r="F2829" s="132" t="str">
        <f>IF(C2829&gt;0,VLOOKUP(C2829,[5]!materiales[#Data],3,0)," ")</f>
        <v xml:space="preserve"> </v>
      </c>
      <c r="G2829" s="132"/>
      <c r="H2829" s="134"/>
      <c r="I2829" s="135" t="str">
        <f>IF(C2829&gt;0,VLOOKUP(C2829,[5]!materiales[#Data],4,0)," ")</f>
        <v xml:space="preserve"> </v>
      </c>
      <c r="J2829" s="135" t="str">
        <f t="shared" si="58"/>
        <v/>
      </c>
    </row>
    <row r="2830" spans="1:10" ht="15.75" thickBot="1" x14ac:dyDescent="0.3">
      <c r="C2830" s="110"/>
      <c r="E2830" s="131" t="str">
        <f>IF(C2830&gt;0,VLOOKUP(C2830,[5]!materiales[#Data],2,0)," ")</f>
        <v xml:space="preserve"> </v>
      </c>
      <c r="F2830" s="132" t="str">
        <f>IF(C2830&gt;0,VLOOKUP(C2830,[5]!materiales[#Data],3,0)," ")</f>
        <v xml:space="preserve"> </v>
      </c>
      <c r="G2830" s="132"/>
      <c r="H2830" s="134"/>
      <c r="I2830" s="135" t="str">
        <f>IF(C2830&gt;0,VLOOKUP(C2830,[5]!materiales[#Data],4,0)," ")</f>
        <v xml:space="preserve"> </v>
      </c>
      <c r="J2830" s="135" t="str">
        <f t="shared" si="58"/>
        <v/>
      </c>
    </row>
    <row r="2831" spans="1:10" ht="15.75" thickBot="1" x14ac:dyDescent="0.3">
      <c r="C2831" s="110"/>
      <c r="E2831" s="137"/>
      <c r="F2831" s="364" t="s">
        <v>443</v>
      </c>
      <c r="G2831" s="360"/>
      <c r="H2831" s="360"/>
      <c r="I2831" s="365"/>
      <c r="J2831" s="138">
        <f>ROUND(SUM(J2824:J2830),2)</f>
        <v>712095.56</v>
      </c>
    </row>
    <row r="2832" spans="1:10" ht="12" customHeight="1" x14ac:dyDescent="0.25">
      <c r="C2832" s="110"/>
      <c r="E2832" s="137"/>
      <c r="F2832" s="139"/>
      <c r="G2832" s="139"/>
      <c r="H2832" s="139"/>
      <c r="I2832" s="139"/>
      <c r="J2832" s="140"/>
    </row>
    <row r="2833" spans="3:10" x14ac:dyDescent="0.25">
      <c r="C2833" s="110"/>
      <c r="E2833" s="358" t="s">
        <v>444</v>
      </c>
      <c r="F2833" s="358"/>
      <c r="G2833" s="358"/>
      <c r="H2833" s="123"/>
      <c r="I2833" s="124"/>
      <c r="J2833" s="141"/>
    </row>
    <row r="2834" spans="3:10" x14ac:dyDescent="0.25">
      <c r="C2834" s="110"/>
      <c r="E2834" s="356" t="s">
        <v>436</v>
      </c>
      <c r="F2834" s="357"/>
      <c r="G2834" s="127" t="s">
        <v>437</v>
      </c>
      <c r="H2834" s="128" t="s">
        <v>445</v>
      </c>
      <c r="I2834" s="129" t="s">
        <v>439</v>
      </c>
      <c r="J2834" s="130" t="s">
        <v>440</v>
      </c>
    </row>
    <row r="2835" spans="3:10" x14ac:dyDescent="0.25">
      <c r="C2835" s="110" t="s">
        <v>518</v>
      </c>
      <c r="E2835" s="352" t="str">
        <f>IF(C2835&gt;0,VLOOKUP(C2835,[5]!M_O[#Data],2,0)," ")</f>
        <v>M.O. HIDROSANIT. 1 AYUDANTE-1 OFI+PREST.</v>
      </c>
      <c r="F2835" s="353"/>
      <c r="G2835" s="142" t="str">
        <f>IF(C2835&gt;0,VLOOKUP(C2835,[5]!M_O[#Data],3,0)," ")</f>
        <v>JRN</v>
      </c>
      <c r="H2835" s="143">
        <v>0.15</v>
      </c>
      <c r="I2835" s="144">
        <f>IF(C2835&gt;0,VLOOKUP(C2835,[5]!M_O[#Data],4,0)," ")</f>
        <v>215156</v>
      </c>
      <c r="J2835" s="145">
        <f>+IFERROR(H2835*I2835,"")</f>
        <v>32273.399999999998</v>
      </c>
    </row>
    <row r="2836" spans="3:10" x14ac:dyDescent="0.25">
      <c r="C2836" s="110"/>
      <c r="E2836" s="352" t="str">
        <f>IF(C2836&gt;0,VLOOKUP(C2836,[5]!M_O[#Data],2,0)," ")</f>
        <v xml:space="preserve"> </v>
      </c>
      <c r="F2836" s="353"/>
      <c r="G2836" s="142" t="str">
        <f>IF(C2836&gt;0,VLOOKUP(C2836,[5]!M_O[#Data],3,0)," ")</f>
        <v xml:space="preserve"> </v>
      </c>
      <c r="H2836" s="143"/>
      <c r="I2836" s="144" t="str">
        <f>IF(C2836&gt;0,VLOOKUP(C2836,[5]!M_O[#Data],4,0)," ")</f>
        <v xml:space="preserve"> </v>
      </c>
      <c r="J2836" s="145" t="str">
        <f>+IFERROR(H2836*I2836,"")</f>
        <v/>
      </c>
    </row>
    <row r="2837" spans="3:10" x14ac:dyDescent="0.25">
      <c r="C2837" s="110"/>
      <c r="E2837" s="352" t="str">
        <f>IF(C2837&gt;0,VLOOKUP(C2837,[5]!M_O[#Data],2,0)," ")</f>
        <v xml:space="preserve"> </v>
      </c>
      <c r="F2837" s="353"/>
      <c r="G2837" s="142" t="str">
        <f>IF(C2837&gt;0,VLOOKUP(C2837,[5]!M_O[#Data],3,0)," ")</f>
        <v xml:space="preserve"> </v>
      </c>
      <c r="H2837" s="143"/>
      <c r="I2837" s="144" t="str">
        <f>IF(C2837&gt;0,VLOOKUP(C2837,[5]!M_O[#Data],4,0)," ")</f>
        <v xml:space="preserve"> </v>
      </c>
      <c r="J2837" s="145" t="str">
        <f>+IFERROR(H2837*I2837,"")</f>
        <v/>
      </c>
    </row>
    <row r="2838" spans="3:10" ht="15.75" thickBot="1" x14ac:dyDescent="0.3">
      <c r="C2838" s="110"/>
      <c r="E2838" s="352" t="str">
        <f>IF(C2838&gt;0,VLOOKUP(C2838,[5]!M_O[#Data],2,0)," ")</f>
        <v xml:space="preserve"> </v>
      </c>
      <c r="F2838" s="353"/>
      <c r="G2838" s="142" t="str">
        <f>IF(C2838&gt;0,VLOOKUP(C2838,[5]!M_O[#Data],3,0)," ")</f>
        <v xml:space="preserve"> </v>
      </c>
      <c r="H2838" s="146"/>
      <c r="I2838" s="144" t="str">
        <f>IF(C2838&gt;0,VLOOKUP(C2838,[5]!M_O[#Data],4,0)," ")</f>
        <v xml:space="preserve"> </v>
      </c>
      <c r="J2838" s="145" t="str">
        <f>+IFERROR(H2838*I2838,"")</f>
        <v/>
      </c>
    </row>
    <row r="2839" spans="3:10" ht="15.75" thickBot="1" x14ac:dyDescent="0.3">
      <c r="C2839" s="110"/>
      <c r="E2839" s="137"/>
      <c r="F2839" s="359" t="s">
        <v>443</v>
      </c>
      <c r="G2839" s="360"/>
      <c r="H2839" s="360"/>
      <c r="I2839" s="360"/>
      <c r="J2839" s="138">
        <f>ROUND(SUM(J2835:J2838),2)</f>
        <v>32273.4</v>
      </c>
    </row>
    <row r="2840" spans="3:10" ht="12" customHeight="1" x14ac:dyDescent="0.25">
      <c r="C2840" s="110"/>
      <c r="E2840" s="137"/>
      <c r="F2840" s="139"/>
      <c r="G2840" s="139"/>
      <c r="H2840" s="139"/>
      <c r="I2840" s="139"/>
      <c r="J2840" s="140"/>
    </row>
    <row r="2841" spans="3:10" x14ac:dyDescent="0.25">
      <c r="C2841" s="110"/>
      <c r="E2841" s="358" t="s">
        <v>447</v>
      </c>
      <c r="F2841" s="358"/>
      <c r="G2841" s="358"/>
      <c r="H2841" s="123"/>
      <c r="I2841" s="147"/>
      <c r="J2841" s="148"/>
    </row>
    <row r="2842" spans="3:10" x14ac:dyDescent="0.25">
      <c r="C2842" s="110"/>
      <c r="E2842" s="356" t="s">
        <v>436</v>
      </c>
      <c r="F2842" s="357"/>
      <c r="G2842" s="127" t="s">
        <v>437</v>
      </c>
      <c r="H2842" s="128" t="s">
        <v>445</v>
      </c>
      <c r="I2842" s="129" t="s">
        <v>439</v>
      </c>
      <c r="J2842" s="130" t="s">
        <v>440</v>
      </c>
    </row>
    <row r="2843" spans="3:10" x14ac:dyDescent="0.25">
      <c r="C2843" s="110"/>
      <c r="E2843" s="352"/>
      <c r="F2843" s="353"/>
      <c r="G2843" s="142"/>
      <c r="H2843" s="149"/>
      <c r="I2843" s="144"/>
      <c r="J2843" s="145"/>
    </row>
    <row r="2844" spans="3:10" ht="15.75" thickBot="1" x14ac:dyDescent="0.3">
      <c r="C2844" s="110"/>
      <c r="E2844" s="352"/>
      <c r="F2844" s="353"/>
      <c r="G2844" s="142"/>
      <c r="H2844" s="143"/>
      <c r="I2844" s="144"/>
      <c r="J2844" s="145"/>
    </row>
    <row r="2845" spans="3:10" ht="15.75" thickBot="1" x14ac:dyDescent="0.3">
      <c r="C2845" s="110"/>
      <c r="E2845" s="137"/>
      <c r="F2845" s="359" t="s">
        <v>443</v>
      </c>
      <c r="G2845" s="360"/>
      <c r="H2845" s="360"/>
      <c r="I2845" s="360"/>
      <c r="J2845" s="138">
        <f>ROUND(SUM(J2843:J2844),2)</f>
        <v>0</v>
      </c>
    </row>
    <row r="2846" spans="3:10" ht="12" customHeight="1" x14ac:dyDescent="0.25">
      <c r="C2846" s="110"/>
      <c r="E2846" s="137"/>
      <c r="F2846" s="139"/>
      <c r="G2846" s="139"/>
      <c r="H2846" s="139"/>
      <c r="I2846" s="139"/>
      <c r="J2846" s="140"/>
    </row>
    <row r="2847" spans="3:10" x14ac:dyDescent="0.25">
      <c r="C2847" s="110"/>
      <c r="E2847" s="361" t="s">
        <v>448</v>
      </c>
      <c r="F2847" s="361"/>
      <c r="G2847" s="361"/>
      <c r="H2847" s="123"/>
      <c r="I2847" s="147"/>
      <c r="J2847" s="151"/>
    </row>
    <row r="2848" spans="3:10" x14ac:dyDescent="0.25">
      <c r="C2848" s="110"/>
      <c r="E2848" s="356" t="s">
        <v>436</v>
      </c>
      <c r="F2848" s="357"/>
      <c r="G2848" s="127" t="s">
        <v>437</v>
      </c>
      <c r="H2848" s="128" t="s">
        <v>1</v>
      </c>
      <c r="I2848" s="129" t="s">
        <v>439</v>
      </c>
      <c r="J2848" s="130" t="s">
        <v>440</v>
      </c>
    </row>
    <row r="2849" spans="3:12" x14ac:dyDescent="0.25">
      <c r="C2849" s="110" t="s">
        <v>449</v>
      </c>
      <c r="E2849" s="352" t="str">
        <f>IF(C2849&gt;0,VLOOKUP(C2849,[5]!EQUIPOS[#Data],2,0)," ")</f>
        <v>HERRAMIENTA MENOR</v>
      </c>
      <c r="F2849" s="353"/>
      <c r="G2849" s="142" t="str">
        <f>IF(C2849&gt;0,VLOOKUP(C2849,[5]!EQUIPOS[#Data],3,0)," ")</f>
        <v>%</v>
      </c>
      <c r="H2849" s="152">
        <v>1</v>
      </c>
      <c r="I2849" s="144">
        <f>+J2839*0.05*H2849</f>
        <v>1613.67</v>
      </c>
      <c r="J2849" s="145">
        <f t="shared" ref="J2849:J2854" si="59">+IFERROR(H2849*I2849,"")</f>
        <v>1613.67</v>
      </c>
    </row>
    <row r="2850" spans="3:12" x14ac:dyDescent="0.25">
      <c r="C2850" s="110"/>
      <c r="E2850" s="352" t="str">
        <f>IF(C2850&gt;0,VLOOKUP(C2850,[5]!EQUIPOS[#Data],2,0)," ")</f>
        <v xml:space="preserve"> </v>
      </c>
      <c r="F2850" s="353"/>
      <c r="G2850" s="142" t="str">
        <f>IF(C2850&gt;0,VLOOKUP(C2850,[5]!EQUIPOS[#Data],3,0)," ")</f>
        <v xml:space="preserve"> </v>
      </c>
      <c r="H2850" s="153"/>
      <c r="I2850" s="144" t="str">
        <f>IF(C2850&gt;0,VLOOKUP(C2850,[5]!EQUIPOS[#Data],4,0)," ")</f>
        <v xml:space="preserve"> </v>
      </c>
      <c r="J2850" s="145" t="str">
        <f t="shared" si="59"/>
        <v/>
      </c>
    </row>
    <row r="2851" spans="3:12" x14ac:dyDescent="0.25">
      <c r="C2851" s="110"/>
      <c r="E2851" s="352" t="str">
        <f>IF(C2851&gt;0,VLOOKUP(C2851,[5]!EQUIPOS[#Data],2,0)," ")</f>
        <v xml:space="preserve"> </v>
      </c>
      <c r="F2851" s="353"/>
      <c r="G2851" s="142" t="str">
        <f>IF(C2851&gt;0,VLOOKUP(C2851,[5]!EQUIPOS[#Data],3,0)," ")</f>
        <v xml:space="preserve"> </v>
      </c>
      <c r="H2851" s="153"/>
      <c r="I2851" s="144" t="str">
        <f>IF(C2851&gt;0,VLOOKUP(C2851,[5]!EQUIPOS[#Data],4,0)," ")</f>
        <v xml:space="preserve"> </v>
      </c>
      <c r="J2851" s="145" t="str">
        <f t="shared" si="59"/>
        <v/>
      </c>
    </row>
    <row r="2852" spans="3:12" x14ac:dyDescent="0.25">
      <c r="C2852" s="110"/>
      <c r="E2852" s="352" t="str">
        <f>IF(C2852&gt;0,VLOOKUP(C2852,[5]!EQUIPOS[#Data],2,0)," ")</f>
        <v xml:space="preserve"> </v>
      </c>
      <c r="F2852" s="353"/>
      <c r="G2852" s="142" t="str">
        <f>IF(C2852&gt;0,VLOOKUP(C2852,[5]!EQUIPOS[#Data],3,0)," ")</f>
        <v xml:space="preserve"> </v>
      </c>
      <c r="H2852" s="153"/>
      <c r="I2852" s="144" t="str">
        <f>IF(C2852&gt;0,VLOOKUP(C2852,[5]!EQUIPOS[#Data],4,0)," ")</f>
        <v xml:space="preserve"> </v>
      </c>
      <c r="J2852" s="145" t="str">
        <f t="shared" si="59"/>
        <v/>
      </c>
    </row>
    <row r="2853" spans="3:12" x14ac:dyDescent="0.25">
      <c r="C2853" s="110"/>
      <c r="E2853" s="352" t="str">
        <f>IF(C2853&gt;0,VLOOKUP(C2853,[5]!EQUIPOS[#Data],2,0)," ")</f>
        <v xml:space="preserve"> </v>
      </c>
      <c r="F2853" s="353"/>
      <c r="G2853" s="142" t="str">
        <f>IF(C2853&gt;0,VLOOKUP(C2853,[5]!EQUIPOS[#Data],3,0)," ")</f>
        <v xml:space="preserve"> </v>
      </c>
      <c r="H2853" s="152"/>
      <c r="I2853" s="144" t="str">
        <f>IF(C2853&gt;0,VLOOKUP(C2853,[5]!EQUIPOS[#Data],4,0)," ")</f>
        <v xml:space="preserve"> </v>
      </c>
      <c r="J2853" s="145" t="str">
        <f t="shared" si="59"/>
        <v/>
      </c>
    </row>
    <row r="2854" spans="3:12" ht="15.75" thickBot="1" x14ac:dyDescent="0.3">
      <c r="C2854" s="110"/>
      <c r="E2854" s="352" t="str">
        <f>IF(C2854&gt;0,VLOOKUP(C2854,[5]!EQUIPOS[#Data],2,0)," ")</f>
        <v xml:space="preserve"> </v>
      </c>
      <c r="F2854" s="353"/>
      <c r="G2854" s="142" t="str">
        <f>IF(C2854&gt;0,VLOOKUP(C2854,[5]!EQUIPOS[#Data],3,0)," ")</f>
        <v xml:space="preserve"> </v>
      </c>
      <c r="H2854" s="152"/>
      <c r="I2854" s="144" t="str">
        <f>IF(C2854&gt;0,VLOOKUP(C2854,[5]!EQUIPOS[#Data],4,0)," ")</f>
        <v xml:space="preserve"> </v>
      </c>
      <c r="J2854" s="145" t="str">
        <f t="shared" si="59"/>
        <v/>
      </c>
    </row>
    <row r="2855" spans="3:12" ht="15.75" thickBot="1" x14ac:dyDescent="0.3">
      <c r="C2855" s="110"/>
      <c r="E2855" s="137"/>
      <c r="F2855" s="354" t="s">
        <v>443</v>
      </c>
      <c r="G2855" s="354"/>
      <c r="H2855" s="354"/>
      <c r="I2855" s="354"/>
      <c r="J2855" s="138">
        <f>ROUND(SUM(J2849:J2854),2)</f>
        <v>1613.67</v>
      </c>
    </row>
    <row r="2856" spans="3:12" ht="12" customHeight="1" thickBot="1" x14ac:dyDescent="0.3">
      <c r="C2856" s="110"/>
      <c r="E2856" s="137"/>
      <c r="F2856" s="155"/>
      <c r="G2856" s="156"/>
      <c r="H2856" s="123"/>
      <c r="I2856" s="124"/>
      <c r="J2856" s="157"/>
    </row>
    <row r="2857" spans="3:12" x14ac:dyDescent="0.25">
      <c r="C2857" s="110"/>
      <c r="E2857" s="158"/>
      <c r="F2857" s="355" t="s">
        <v>2</v>
      </c>
      <c r="G2857" s="355"/>
      <c r="H2857" s="355"/>
      <c r="I2857" s="355"/>
      <c r="J2857" s="159">
        <f>+J2855+J2845+J2839+J2831</f>
        <v>745982.63</v>
      </c>
      <c r="L2857" s="161">
        <f>VLOOKUP(C2819,'[5]ITEMS NP'!$E$7:$I$68,5,0)</f>
        <v>745982.63</v>
      </c>
    </row>
    <row r="2858" spans="3:12" x14ac:dyDescent="0.25">
      <c r="E2858" s="162"/>
      <c r="F2858" s="163"/>
      <c r="G2858" s="164"/>
      <c r="H2858" s="165"/>
      <c r="I2858" s="166"/>
      <c r="J2858" s="167"/>
    </row>
    <row r="2859" spans="3:12" x14ac:dyDescent="0.25">
      <c r="E2859" s="168" t="s">
        <v>455</v>
      </c>
      <c r="F2859" s="169"/>
      <c r="G2859" s="170"/>
      <c r="H2859" s="171"/>
      <c r="I2859" s="172"/>
      <c r="J2859" s="173"/>
    </row>
    <row r="2860" spans="3:12" x14ac:dyDescent="0.25">
      <c r="E2860" s="168"/>
      <c r="F2860" s="169"/>
      <c r="G2860" s="170"/>
      <c r="H2860" s="171"/>
      <c r="I2860" s="172"/>
      <c r="J2860" s="173"/>
    </row>
    <row r="2861" spans="3:12" x14ac:dyDescent="0.25">
      <c r="E2861" s="168"/>
      <c r="F2861" s="169"/>
      <c r="G2861" s="170"/>
      <c r="H2861" s="171"/>
      <c r="I2861" s="172"/>
      <c r="J2861" s="173"/>
    </row>
    <row r="2862" spans="3:12" x14ac:dyDescent="0.25">
      <c r="E2862" s="168"/>
      <c r="F2862" s="169"/>
      <c r="G2862" s="170"/>
      <c r="H2862" s="171"/>
      <c r="I2862" s="172"/>
      <c r="J2862" s="173"/>
    </row>
    <row r="2863" spans="3:12" x14ac:dyDescent="0.25">
      <c r="E2863" s="334" t="s">
        <v>456</v>
      </c>
      <c r="F2863" s="335"/>
      <c r="G2863" s="335"/>
      <c r="H2863" s="336" t="s">
        <v>457</v>
      </c>
      <c r="I2863" s="336"/>
      <c r="J2863" s="337"/>
    </row>
    <row r="2864" spans="3:12" x14ac:dyDescent="0.25">
      <c r="E2864" s="334" t="s">
        <v>458</v>
      </c>
      <c r="F2864" s="335"/>
      <c r="G2864" s="335"/>
      <c r="H2864" s="336" t="s">
        <v>459</v>
      </c>
      <c r="I2864" s="336"/>
      <c r="J2864" s="337"/>
    </row>
    <row r="2865" spans="5:12" x14ac:dyDescent="0.25">
      <c r="E2865" s="334" t="s">
        <v>460</v>
      </c>
      <c r="F2865" s="335"/>
      <c r="G2865" s="335"/>
      <c r="H2865" s="336" t="s">
        <v>461</v>
      </c>
      <c r="I2865" s="336"/>
      <c r="J2865" s="337"/>
    </row>
    <row r="2866" spans="5:12" x14ac:dyDescent="0.25">
      <c r="E2866" s="334" t="s">
        <v>462</v>
      </c>
      <c r="F2866" s="335"/>
      <c r="G2866" s="335"/>
      <c r="H2866" s="336" t="s">
        <v>463</v>
      </c>
      <c r="I2866" s="336"/>
      <c r="J2866" s="337"/>
    </row>
    <row r="2867" spans="5:12" x14ac:dyDescent="0.25">
      <c r="E2867" s="338" t="s">
        <v>464</v>
      </c>
      <c r="F2867" s="339"/>
      <c r="G2867" s="339"/>
      <c r="H2867" s="339" t="s">
        <v>465</v>
      </c>
      <c r="I2867" s="339"/>
      <c r="J2867" s="340"/>
    </row>
    <row r="2868" spans="5:12" ht="14.45" customHeight="1" x14ac:dyDescent="0.25">
      <c r="E2868" s="341" t="s">
        <v>466</v>
      </c>
      <c r="F2868" s="342"/>
      <c r="G2868" s="342"/>
      <c r="H2868" s="342"/>
      <c r="I2868" s="342"/>
      <c r="J2868" s="343"/>
    </row>
    <row r="2869" spans="5:12" x14ac:dyDescent="0.25">
      <c r="E2869" s="344"/>
      <c r="F2869" s="345"/>
      <c r="G2869" s="345"/>
      <c r="H2869" s="345"/>
      <c r="I2869" s="345"/>
      <c r="J2869" s="346"/>
    </row>
    <row r="2870" spans="5:12" x14ac:dyDescent="0.25">
      <c r="E2870" s="347" t="str">
        <f>+E2819</f>
        <v>Suministro e instalación de sanitario power one blanco discapacitado</v>
      </c>
      <c r="F2870" s="347"/>
      <c r="G2870" s="347"/>
      <c r="H2870" s="347"/>
      <c r="I2870" s="111" t="s">
        <v>431</v>
      </c>
      <c r="J2870" s="112" t="str">
        <f>+J2819</f>
        <v>UND</v>
      </c>
    </row>
    <row r="2871" spans="5:12" ht="21" customHeight="1" x14ac:dyDescent="0.25">
      <c r="E2871" s="348"/>
      <c r="F2871" s="348"/>
      <c r="G2871" s="348"/>
      <c r="H2871" s="348"/>
      <c r="I2871" s="113" t="s">
        <v>432</v>
      </c>
      <c r="J2871" s="114" t="str">
        <f>+J2820</f>
        <v>NP-49</v>
      </c>
    </row>
    <row r="2872" spans="5:12" x14ac:dyDescent="0.25">
      <c r="E2872" s="349"/>
      <c r="F2872" s="350"/>
      <c r="G2872" s="350"/>
      <c r="H2872" s="350"/>
      <c r="I2872" s="350"/>
      <c r="J2872" s="351"/>
    </row>
    <row r="2873" spans="5:12" x14ac:dyDescent="0.25">
      <c r="E2873" s="174"/>
      <c r="F2873" s="175"/>
      <c r="G2873" s="175"/>
      <c r="H2873" s="175"/>
      <c r="I2873" s="175"/>
      <c r="J2873" s="176"/>
    </row>
    <row r="2874" spans="5:12" x14ac:dyDescent="0.25">
      <c r="E2874" s="174"/>
      <c r="F2874" s="175"/>
      <c r="G2874" s="175"/>
      <c r="H2874" s="175"/>
      <c r="I2874" s="175"/>
      <c r="J2874" s="176"/>
    </row>
    <row r="2875" spans="5:12" x14ac:dyDescent="0.25">
      <c r="E2875" s="174"/>
      <c r="F2875" s="175"/>
      <c r="G2875" s="175"/>
      <c r="H2875" s="175"/>
      <c r="I2875" s="175"/>
      <c r="J2875" s="176"/>
    </row>
    <row r="2876" spans="5:12" x14ac:dyDescent="0.25">
      <c r="E2876" s="174"/>
      <c r="F2876" s="175"/>
      <c r="G2876" s="175"/>
      <c r="H2876" s="175"/>
      <c r="I2876" s="175"/>
      <c r="J2876" s="176"/>
    </row>
    <row r="2877" spans="5:12" x14ac:dyDescent="0.25">
      <c r="E2877" s="174"/>
      <c r="F2877" s="175"/>
      <c r="G2877" s="175"/>
      <c r="H2877" s="175"/>
      <c r="I2877" s="175"/>
      <c r="J2877" s="176"/>
    </row>
    <row r="2878" spans="5:12" x14ac:dyDescent="0.25">
      <c r="E2878" s="174"/>
      <c r="F2878" s="175"/>
      <c r="G2878" s="175"/>
      <c r="H2878" s="175"/>
      <c r="I2878" s="175"/>
      <c r="J2878" s="176"/>
    </row>
    <row r="2879" spans="5:12" x14ac:dyDescent="0.25">
      <c r="E2879" s="174"/>
      <c r="F2879" s="175"/>
      <c r="G2879" s="175"/>
      <c r="H2879" s="175"/>
      <c r="I2879" s="175"/>
      <c r="J2879" s="176"/>
      <c r="L2879">
        <f>+(680+710+711)/3</f>
        <v>700.33333333333337</v>
      </c>
    </row>
    <row r="2880" spans="5:12" x14ac:dyDescent="0.25">
      <c r="E2880" s="174"/>
      <c r="F2880" s="175"/>
      <c r="G2880" s="175"/>
      <c r="H2880" s="175"/>
      <c r="I2880" s="175"/>
      <c r="J2880" s="176"/>
    </row>
    <row r="2881" spans="5:10" x14ac:dyDescent="0.25">
      <c r="E2881" s="174"/>
      <c r="F2881" s="175"/>
      <c r="G2881" s="175"/>
      <c r="H2881" s="175"/>
      <c r="I2881" s="175"/>
      <c r="J2881" s="176"/>
    </row>
    <row r="2882" spans="5:10" x14ac:dyDescent="0.25">
      <c r="E2882" s="174"/>
      <c r="F2882" s="175"/>
      <c r="G2882" s="175"/>
      <c r="H2882" s="175"/>
      <c r="I2882" s="175"/>
      <c r="J2882" s="176"/>
    </row>
    <row r="2883" spans="5:10" x14ac:dyDescent="0.25">
      <c r="E2883" s="174"/>
      <c r="F2883" s="175"/>
      <c r="G2883" s="175"/>
      <c r="H2883" s="175"/>
      <c r="I2883" s="175"/>
      <c r="J2883" s="176"/>
    </row>
    <row r="2884" spans="5:10" x14ac:dyDescent="0.25">
      <c r="E2884" s="174"/>
      <c r="F2884" s="175"/>
      <c r="G2884" s="175"/>
      <c r="H2884" s="175"/>
      <c r="I2884" s="175"/>
      <c r="J2884" s="176"/>
    </row>
    <row r="2885" spans="5:10" x14ac:dyDescent="0.25">
      <c r="E2885" s="174"/>
      <c r="F2885" s="175"/>
      <c r="G2885" s="175"/>
      <c r="H2885" s="175"/>
      <c r="I2885" s="175"/>
      <c r="J2885" s="176"/>
    </row>
    <row r="2886" spans="5:10" x14ac:dyDescent="0.25">
      <c r="E2886" s="174"/>
      <c r="F2886" s="175"/>
      <c r="G2886" s="175"/>
      <c r="H2886" s="175"/>
      <c r="I2886" s="175"/>
      <c r="J2886" s="176"/>
    </row>
    <row r="2887" spans="5:10" x14ac:dyDescent="0.25">
      <c r="E2887" s="174"/>
      <c r="F2887" s="175"/>
      <c r="G2887" s="175"/>
      <c r="H2887" s="175"/>
      <c r="I2887" s="175"/>
      <c r="J2887" s="176"/>
    </row>
    <row r="2888" spans="5:10" x14ac:dyDescent="0.25">
      <c r="E2888" s="174"/>
      <c r="F2888" s="175"/>
      <c r="G2888" s="175"/>
      <c r="H2888" s="175"/>
      <c r="I2888" s="175"/>
      <c r="J2888" s="176"/>
    </row>
    <row r="2889" spans="5:10" x14ac:dyDescent="0.25">
      <c r="E2889" s="349"/>
      <c r="F2889" s="350"/>
      <c r="G2889" s="350"/>
      <c r="H2889" s="350"/>
      <c r="I2889" s="350"/>
      <c r="J2889" s="351"/>
    </row>
    <row r="2890" spans="5:10" x14ac:dyDescent="0.25">
      <c r="E2890" s="174"/>
      <c r="F2890" s="175"/>
      <c r="G2890" s="175"/>
      <c r="H2890" s="175"/>
      <c r="I2890" s="175"/>
      <c r="J2890" s="176"/>
    </row>
    <row r="2891" spans="5:10" x14ac:dyDescent="0.25">
      <c r="E2891" s="174"/>
      <c r="F2891" s="175"/>
      <c r="G2891" s="175"/>
      <c r="H2891" s="175"/>
      <c r="I2891" s="175"/>
      <c r="J2891" s="176"/>
    </row>
    <row r="2892" spans="5:10" x14ac:dyDescent="0.25">
      <c r="E2892" s="174"/>
      <c r="F2892" s="175"/>
      <c r="G2892" s="175"/>
      <c r="H2892" s="175"/>
      <c r="I2892" s="175"/>
      <c r="J2892" s="176"/>
    </row>
    <row r="2893" spans="5:10" x14ac:dyDescent="0.25">
      <c r="E2893" s="174"/>
      <c r="F2893" s="175"/>
      <c r="G2893" s="175"/>
      <c r="H2893" s="175"/>
      <c r="I2893" s="175"/>
      <c r="J2893" s="176"/>
    </row>
    <row r="2894" spans="5:10" x14ac:dyDescent="0.25">
      <c r="E2894" s="174"/>
      <c r="F2894" s="175"/>
      <c r="G2894" s="175"/>
      <c r="H2894" s="175"/>
      <c r="I2894" s="175"/>
      <c r="J2894" s="176"/>
    </row>
    <row r="2895" spans="5:10" x14ac:dyDescent="0.25">
      <c r="E2895" s="174"/>
      <c r="F2895" s="175"/>
      <c r="G2895" s="175"/>
      <c r="H2895" s="175"/>
      <c r="I2895" s="175"/>
      <c r="J2895" s="176"/>
    </row>
    <row r="2896" spans="5:10" x14ac:dyDescent="0.25">
      <c r="E2896" s="174"/>
      <c r="F2896" s="175"/>
      <c r="G2896" s="175"/>
      <c r="H2896" s="175"/>
      <c r="I2896" s="175"/>
      <c r="J2896" s="176"/>
    </row>
    <row r="2897" spans="5:10" x14ac:dyDescent="0.25">
      <c r="E2897" s="174"/>
      <c r="F2897" s="175"/>
      <c r="G2897" s="175"/>
      <c r="H2897" s="175"/>
      <c r="I2897" s="175"/>
      <c r="J2897" s="176"/>
    </row>
    <row r="2898" spans="5:10" x14ac:dyDescent="0.25">
      <c r="E2898" s="174"/>
      <c r="F2898" s="175"/>
      <c r="G2898" s="175"/>
      <c r="H2898" s="175"/>
      <c r="I2898" s="175"/>
      <c r="J2898" s="176"/>
    </row>
    <row r="2899" spans="5:10" x14ac:dyDescent="0.25">
      <c r="E2899" s="174"/>
      <c r="F2899" s="175"/>
      <c r="G2899" s="175"/>
      <c r="H2899" s="175"/>
      <c r="I2899" s="175"/>
      <c r="J2899" s="176"/>
    </row>
    <row r="2900" spans="5:10" x14ac:dyDescent="0.25">
      <c r="E2900" s="174"/>
      <c r="F2900" s="175"/>
      <c r="G2900" s="175"/>
      <c r="H2900" s="175"/>
      <c r="I2900" s="175"/>
      <c r="J2900" s="176"/>
    </row>
    <row r="2901" spans="5:10" x14ac:dyDescent="0.25">
      <c r="E2901" s="174"/>
      <c r="F2901" s="175"/>
      <c r="G2901" s="175"/>
      <c r="H2901" s="175"/>
      <c r="I2901" s="175"/>
      <c r="J2901" s="176"/>
    </row>
    <row r="2902" spans="5:10" x14ac:dyDescent="0.25">
      <c r="E2902" s="174"/>
      <c r="F2902" s="175"/>
      <c r="G2902" s="175"/>
      <c r="H2902" s="175"/>
      <c r="I2902" s="175"/>
      <c r="J2902" s="176"/>
    </row>
    <row r="2903" spans="5:10" x14ac:dyDescent="0.25">
      <c r="E2903" s="177"/>
      <c r="F2903" s="178"/>
      <c r="G2903" s="178"/>
      <c r="H2903" s="178"/>
      <c r="I2903" s="178"/>
      <c r="J2903" s="179"/>
    </row>
    <row r="2904" spans="5:10" x14ac:dyDescent="0.25">
      <c r="E2904" s="162"/>
      <c r="F2904" s="163"/>
      <c r="G2904" s="164"/>
      <c r="H2904" s="165"/>
      <c r="I2904" s="166"/>
      <c r="J2904" s="167"/>
    </row>
    <row r="2905" spans="5:10" x14ac:dyDescent="0.25">
      <c r="E2905" s="168" t="s">
        <v>455</v>
      </c>
      <c r="F2905" s="169"/>
      <c r="G2905" s="170"/>
      <c r="H2905" s="171"/>
      <c r="I2905" s="172"/>
      <c r="J2905" s="173"/>
    </row>
    <row r="2906" spans="5:10" x14ac:dyDescent="0.25">
      <c r="E2906" s="168"/>
      <c r="F2906" s="169"/>
      <c r="G2906" s="170"/>
      <c r="H2906" s="171"/>
      <c r="I2906" s="172"/>
      <c r="J2906" s="173"/>
    </row>
    <row r="2907" spans="5:10" x14ac:dyDescent="0.25">
      <c r="E2907" s="168"/>
      <c r="F2907" s="169"/>
      <c r="G2907" s="170"/>
      <c r="H2907" s="171"/>
      <c r="I2907" s="172"/>
      <c r="J2907" s="173"/>
    </row>
    <row r="2908" spans="5:10" x14ac:dyDescent="0.25">
      <c r="E2908" s="168"/>
      <c r="F2908" s="169"/>
      <c r="G2908" s="170"/>
      <c r="H2908" s="171"/>
      <c r="I2908" s="172"/>
      <c r="J2908" s="173"/>
    </row>
    <row r="2909" spans="5:10" x14ac:dyDescent="0.25">
      <c r="E2909" s="334" t="s">
        <v>456</v>
      </c>
      <c r="F2909" s="335"/>
      <c r="G2909" s="335"/>
      <c r="H2909" s="336" t="s">
        <v>457</v>
      </c>
      <c r="I2909" s="336"/>
      <c r="J2909" s="337"/>
    </row>
    <row r="2910" spans="5:10" x14ac:dyDescent="0.25">
      <c r="E2910" s="334" t="s">
        <v>458</v>
      </c>
      <c r="F2910" s="335"/>
      <c r="G2910" s="335"/>
      <c r="H2910" s="336" t="s">
        <v>459</v>
      </c>
      <c r="I2910" s="336"/>
      <c r="J2910" s="337"/>
    </row>
    <row r="2911" spans="5:10" x14ac:dyDescent="0.25">
      <c r="E2911" s="334" t="s">
        <v>460</v>
      </c>
      <c r="F2911" s="335"/>
      <c r="G2911" s="335"/>
      <c r="H2911" s="336" t="s">
        <v>461</v>
      </c>
      <c r="I2911" s="336"/>
      <c r="J2911" s="337"/>
    </row>
    <row r="2912" spans="5:10" x14ac:dyDescent="0.25">
      <c r="E2912" s="334" t="s">
        <v>462</v>
      </c>
      <c r="F2912" s="335"/>
      <c r="G2912" s="335"/>
      <c r="H2912" s="336" t="s">
        <v>463</v>
      </c>
      <c r="I2912" s="336"/>
      <c r="J2912" s="337"/>
    </row>
    <row r="2913" spans="1:10" x14ac:dyDescent="0.25">
      <c r="E2913" s="338" t="s">
        <v>464</v>
      </c>
      <c r="F2913" s="339"/>
      <c r="G2913" s="339"/>
      <c r="H2913" s="339" t="s">
        <v>465</v>
      </c>
      <c r="I2913" s="339"/>
      <c r="J2913" s="340"/>
    </row>
    <row r="2914" spans="1:10" ht="22.5" customHeight="1" x14ac:dyDescent="0.25">
      <c r="A2914" t="s">
        <v>430</v>
      </c>
      <c r="B2914" s="109">
        <f>+B2819+1</f>
        <v>50</v>
      </c>
      <c r="C2914" s="110" t="str">
        <f>+A2914&amp;B2914</f>
        <v>NP-50</v>
      </c>
      <c r="E2914" s="347" t="str">
        <f>VLOOKUP(C2914,'[5]ITEMS NP'!$E$7:$G$71,2,0)</f>
        <v>Regatas sobre muros para la instalación de tuberías</v>
      </c>
      <c r="F2914" s="347"/>
      <c r="G2914" s="347"/>
      <c r="H2914" s="347"/>
      <c r="I2914" s="111" t="s">
        <v>431</v>
      </c>
      <c r="J2914" s="112" t="str">
        <f>VLOOKUP(C2914,'[5]ITEMS NP'!$E$7:$G$71,3,0)</f>
        <v>ML</v>
      </c>
    </row>
    <row r="2915" spans="1:10" x14ac:dyDescent="0.25">
      <c r="C2915" s="110"/>
      <c r="E2915" s="348"/>
      <c r="F2915" s="348"/>
      <c r="G2915" s="348"/>
      <c r="H2915" s="348"/>
      <c r="I2915" s="113" t="s">
        <v>432</v>
      </c>
      <c r="J2915" s="114" t="str">
        <f>VLOOKUP(C2914,'[5]ITEMS NP'!$E$7:$G$71,1,0)</f>
        <v>NP-50</v>
      </c>
    </row>
    <row r="2916" spans="1:10" ht="12" customHeight="1" x14ac:dyDescent="0.25">
      <c r="C2916" s="110"/>
      <c r="E2916" s="115"/>
      <c r="F2916" s="116"/>
      <c r="G2916" s="117"/>
      <c r="H2916" s="118"/>
      <c r="I2916" s="119"/>
      <c r="J2916" s="120"/>
    </row>
    <row r="2917" spans="1:10" x14ac:dyDescent="0.25">
      <c r="B2917" s="121"/>
      <c r="C2917" s="110"/>
      <c r="E2917" s="358" t="s">
        <v>435</v>
      </c>
      <c r="F2917" s="358"/>
      <c r="G2917" s="358"/>
      <c r="H2917" s="123"/>
      <c r="I2917" s="124"/>
      <c r="J2917" s="125"/>
    </row>
    <row r="2918" spans="1:10" x14ac:dyDescent="0.25">
      <c r="C2918" s="110"/>
      <c r="E2918" s="126" t="s">
        <v>436</v>
      </c>
      <c r="F2918" s="127" t="s">
        <v>437</v>
      </c>
      <c r="G2918" s="128" t="s">
        <v>18</v>
      </c>
      <c r="H2918" s="128" t="s">
        <v>438</v>
      </c>
      <c r="I2918" s="129" t="s">
        <v>439</v>
      </c>
      <c r="J2918" s="130" t="s">
        <v>440</v>
      </c>
    </row>
    <row r="2919" spans="1:10" x14ac:dyDescent="0.25">
      <c r="C2919" s="110" t="s">
        <v>571</v>
      </c>
      <c r="E2919" s="131" t="str">
        <f>IF(C2919&gt;0,VLOOKUP(C2919,[5]!materiales[#Data],2,0)," ")</f>
        <v>DISCO DIAMANTADO 9"</v>
      </c>
      <c r="F2919" s="132" t="str">
        <f>IF(C2919&gt;0,VLOOKUP(C2919,[5]!materiales[#Data],3,0)," ")</f>
        <v>UND</v>
      </c>
      <c r="G2919" s="133">
        <v>0.06</v>
      </c>
      <c r="H2919" s="134">
        <v>0</v>
      </c>
      <c r="I2919" s="135">
        <f>IF(C2919&gt;0,VLOOKUP(C2919,[5]!materiales[#Data],4,0)," ")</f>
        <v>94445</v>
      </c>
      <c r="J2919" s="135">
        <f t="shared" ref="J2919:J2925" si="60">+IFERROR((G2919*I2919)+(G2919*H2919*I2919),"")</f>
        <v>5666.7</v>
      </c>
    </row>
    <row r="2920" spans="1:10" x14ac:dyDescent="0.25">
      <c r="C2920" s="110"/>
      <c r="E2920" s="131" t="str">
        <f>IF(C2920&gt;0,VLOOKUP(C2920,[5]!materiales[#Data],2,0)," ")</f>
        <v xml:space="preserve"> </v>
      </c>
      <c r="F2920" s="132" t="str">
        <f>IF(C2920&gt;0,VLOOKUP(C2920,[5]!materiales[#Data],3,0)," ")</f>
        <v xml:space="preserve"> </v>
      </c>
      <c r="G2920" s="136"/>
      <c r="H2920" s="134"/>
      <c r="I2920" s="135" t="str">
        <f>IF(C2920&gt;0,VLOOKUP(C2920,[5]!materiales[#Data],4,0)," ")</f>
        <v xml:space="preserve"> </v>
      </c>
      <c r="J2920" s="135" t="str">
        <f t="shared" si="60"/>
        <v/>
      </c>
    </row>
    <row r="2921" spans="1:10" x14ac:dyDescent="0.25">
      <c r="C2921" s="110"/>
      <c r="E2921" s="131" t="str">
        <f>IF(C2921&gt;0,VLOOKUP(C2921,[5]!materiales[#Data],2,0)," ")</f>
        <v xml:space="preserve"> </v>
      </c>
      <c r="F2921" s="132" t="str">
        <f>IF(C2921&gt;0,VLOOKUP(C2921,[5]!materiales[#Data],3,0)," ")</f>
        <v xml:space="preserve"> </v>
      </c>
      <c r="G2921" s="132"/>
      <c r="H2921" s="134"/>
      <c r="I2921" s="135" t="str">
        <f>IF(C2921&gt;0,VLOOKUP(C2921,[5]!materiales[#Data],4,0)," ")</f>
        <v xml:space="preserve"> </v>
      </c>
      <c r="J2921" s="135" t="str">
        <f t="shared" si="60"/>
        <v/>
      </c>
    </row>
    <row r="2922" spans="1:10" x14ac:dyDescent="0.25">
      <c r="C2922" s="110"/>
      <c r="E2922" s="131" t="str">
        <f>IF(C2922&gt;0,VLOOKUP(C2922,[5]!materiales[#Data],2,0)," ")</f>
        <v xml:space="preserve"> </v>
      </c>
      <c r="F2922" s="132" t="str">
        <f>IF(C2922&gt;0,VLOOKUP(C2922,[5]!materiales[#Data],3,0)," ")</f>
        <v xml:space="preserve"> </v>
      </c>
      <c r="G2922" s="132"/>
      <c r="H2922" s="134"/>
      <c r="I2922" s="135" t="str">
        <f>IF(C2922&gt;0,VLOOKUP(C2922,[5]!materiales[#Data],4,0)," ")</f>
        <v xml:space="preserve"> </v>
      </c>
      <c r="J2922" s="135" t="str">
        <f t="shared" si="60"/>
        <v/>
      </c>
    </row>
    <row r="2923" spans="1:10" x14ac:dyDescent="0.25">
      <c r="C2923" s="110"/>
      <c r="E2923" s="131" t="str">
        <f>IF(C2923&gt;0,VLOOKUP(C2923,[5]!materiales[#Data],2,0)," ")</f>
        <v xml:space="preserve"> </v>
      </c>
      <c r="F2923" s="132" t="str">
        <f>IF(C2923&gt;0,VLOOKUP(C2923,[5]!materiales[#Data],3,0)," ")</f>
        <v xml:space="preserve"> </v>
      </c>
      <c r="G2923" s="132"/>
      <c r="H2923" s="134"/>
      <c r="I2923" s="135" t="str">
        <f>IF(C2923&gt;0,VLOOKUP(C2923,[5]!materiales[#Data],4,0)," ")</f>
        <v xml:space="preserve"> </v>
      </c>
      <c r="J2923" s="135" t="str">
        <f t="shared" si="60"/>
        <v/>
      </c>
    </row>
    <row r="2924" spans="1:10" x14ac:dyDescent="0.25">
      <c r="C2924" s="110"/>
      <c r="E2924" s="131" t="str">
        <f>IF(C2924&gt;0,VLOOKUP(C2924,[5]!materiales[#Data],2,0)," ")</f>
        <v xml:space="preserve"> </v>
      </c>
      <c r="F2924" s="132" t="str">
        <f>IF(C2924&gt;0,VLOOKUP(C2924,[5]!materiales[#Data],3,0)," ")</f>
        <v xml:space="preserve"> </v>
      </c>
      <c r="G2924" s="132"/>
      <c r="H2924" s="134"/>
      <c r="I2924" s="135" t="str">
        <f>IF(C2924&gt;0,VLOOKUP(C2924,[5]!materiales[#Data],4,0)," ")</f>
        <v xml:space="preserve"> </v>
      </c>
      <c r="J2924" s="135" t="str">
        <f t="shared" si="60"/>
        <v/>
      </c>
    </row>
    <row r="2925" spans="1:10" ht="15.75" thickBot="1" x14ac:dyDescent="0.3">
      <c r="C2925" s="110"/>
      <c r="E2925" s="131" t="str">
        <f>IF(C2925&gt;0,VLOOKUP(C2925,[5]!materiales[#Data],2,0)," ")</f>
        <v xml:space="preserve"> </v>
      </c>
      <c r="F2925" s="132" t="str">
        <f>IF(C2925&gt;0,VLOOKUP(C2925,[5]!materiales[#Data],3,0)," ")</f>
        <v xml:space="preserve"> </v>
      </c>
      <c r="G2925" s="132"/>
      <c r="H2925" s="134"/>
      <c r="I2925" s="135" t="str">
        <f>IF(C2925&gt;0,VLOOKUP(C2925,[5]!materiales[#Data],4,0)," ")</f>
        <v xml:space="preserve"> </v>
      </c>
      <c r="J2925" s="135" t="str">
        <f t="shared" si="60"/>
        <v/>
      </c>
    </row>
    <row r="2926" spans="1:10" ht="15.75" thickBot="1" x14ac:dyDescent="0.3">
      <c r="C2926" s="110"/>
      <c r="E2926" s="137"/>
      <c r="F2926" s="364" t="s">
        <v>443</v>
      </c>
      <c r="G2926" s="360"/>
      <c r="H2926" s="360"/>
      <c r="I2926" s="365"/>
      <c r="J2926" s="138">
        <f>ROUND(SUM(J2919:J2925),2)</f>
        <v>5666.7</v>
      </c>
    </row>
    <row r="2927" spans="1:10" ht="12" customHeight="1" x14ac:dyDescent="0.25">
      <c r="C2927" s="110"/>
      <c r="E2927" s="137"/>
      <c r="F2927" s="139"/>
      <c r="G2927" s="139"/>
      <c r="H2927" s="139"/>
      <c r="I2927" s="139"/>
      <c r="J2927" s="140"/>
    </row>
    <row r="2928" spans="1:10" x14ac:dyDescent="0.25">
      <c r="C2928" s="110"/>
      <c r="E2928" s="358" t="s">
        <v>444</v>
      </c>
      <c r="F2928" s="358"/>
      <c r="G2928" s="358"/>
      <c r="H2928" s="123"/>
      <c r="I2928" s="124"/>
      <c r="J2928" s="141"/>
    </row>
    <row r="2929" spans="3:10" x14ac:dyDescent="0.25">
      <c r="C2929" s="110"/>
      <c r="E2929" s="356" t="s">
        <v>436</v>
      </c>
      <c r="F2929" s="357"/>
      <c r="G2929" s="127" t="s">
        <v>437</v>
      </c>
      <c r="H2929" s="128" t="s">
        <v>445</v>
      </c>
      <c r="I2929" s="129" t="s">
        <v>439</v>
      </c>
      <c r="J2929" s="130" t="s">
        <v>440</v>
      </c>
    </row>
    <row r="2930" spans="3:10" x14ac:dyDescent="0.25">
      <c r="C2930" s="110" t="s">
        <v>486</v>
      </c>
      <c r="E2930" s="352" t="str">
        <f>IF(C2930&gt;0,VLOOKUP(C2930,[5]!M_O[#Data],2,0)," ")</f>
        <v>M.O. ALBANILERIA 2 AYUDANTE+PREST.</v>
      </c>
      <c r="F2930" s="353"/>
      <c r="G2930" s="142" t="str">
        <f>IF(C2930&gt;0,VLOOKUP(C2930,[5]!M_O[#Data],3,0)," ")</f>
        <v>JRN</v>
      </c>
      <c r="H2930" s="143">
        <v>4.4999999999999998E-2</v>
      </c>
      <c r="I2930" s="144">
        <f>IF(C2930&gt;0,VLOOKUP(C2930,[5]!M_O[#Data],4,0)," ")</f>
        <v>181402</v>
      </c>
      <c r="J2930" s="145">
        <f>+IFERROR(H2930*I2930,"")</f>
        <v>8163.09</v>
      </c>
    </row>
    <row r="2931" spans="3:10" x14ac:dyDescent="0.25">
      <c r="C2931" s="110"/>
      <c r="E2931" s="352" t="str">
        <f>IF(C2931&gt;0,VLOOKUP(C2931,[5]!M_O[#Data],2,0)," ")</f>
        <v xml:space="preserve"> </v>
      </c>
      <c r="F2931" s="353"/>
      <c r="G2931" s="142" t="str">
        <f>IF(C2931&gt;0,VLOOKUP(C2931,[5]!M_O[#Data],3,0)," ")</f>
        <v xml:space="preserve"> </v>
      </c>
      <c r="H2931" s="143"/>
      <c r="I2931" s="144" t="str">
        <f>IF(C2931&gt;0,VLOOKUP(C2931,[5]!M_O[#Data],4,0)," ")</f>
        <v xml:space="preserve"> </v>
      </c>
      <c r="J2931" s="145" t="str">
        <f>+IFERROR(H2931*I2931,"")</f>
        <v/>
      </c>
    </row>
    <row r="2932" spans="3:10" x14ac:dyDescent="0.25">
      <c r="C2932" s="110"/>
      <c r="E2932" s="352" t="str">
        <f>IF(C2932&gt;0,VLOOKUP(C2932,[5]!M_O[#Data],2,0)," ")</f>
        <v xml:space="preserve"> </v>
      </c>
      <c r="F2932" s="353"/>
      <c r="G2932" s="142" t="str">
        <f>IF(C2932&gt;0,VLOOKUP(C2932,[5]!M_O[#Data],3,0)," ")</f>
        <v xml:space="preserve"> </v>
      </c>
      <c r="H2932" s="143"/>
      <c r="I2932" s="144" t="str">
        <f>IF(C2932&gt;0,VLOOKUP(C2932,[5]!M_O[#Data],4,0)," ")</f>
        <v xml:space="preserve"> </v>
      </c>
      <c r="J2932" s="145" t="str">
        <f>+IFERROR(H2932*I2932,"")</f>
        <v/>
      </c>
    </row>
    <row r="2933" spans="3:10" ht="15.75" thickBot="1" x14ac:dyDescent="0.3">
      <c r="C2933" s="110"/>
      <c r="E2933" s="352" t="str">
        <f>IF(C2933&gt;0,VLOOKUP(C2933,[5]!M_O[#Data],2,0)," ")</f>
        <v xml:space="preserve"> </v>
      </c>
      <c r="F2933" s="353"/>
      <c r="G2933" s="142" t="str">
        <f>IF(C2933&gt;0,VLOOKUP(C2933,[5]!M_O[#Data],3,0)," ")</f>
        <v xml:space="preserve"> </v>
      </c>
      <c r="H2933" s="146"/>
      <c r="I2933" s="144" t="str">
        <f>IF(C2933&gt;0,VLOOKUP(C2933,[5]!M_O[#Data],4,0)," ")</f>
        <v xml:space="preserve"> </v>
      </c>
      <c r="J2933" s="145" t="str">
        <f>+IFERROR(H2933*I2933,"")</f>
        <v/>
      </c>
    </row>
    <row r="2934" spans="3:10" ht="15.75" thickBot="1" x14ac:dyDescent="0.3">
      <c r="C2934" s="110"/>
      <c r="E2934" s="137"/>
      <c r="F2934" s="359" t="s">
        <v>443</v>
      </c>
      <c r="G2934" s="360"/>
      <c r="H2934" s="360"/>
      <c r="I2934" s="360"/>
      <c r="J2934" s="138">
        <f>ROUND(SUM(J2930:J2933),2)</f>
        <v>8163.09</v>
      </c>
    </row>
    <row r="2935" spans="3:10" ht="12" customHeight="1" x14ac:dyDescent="0.25">
      <c r="C2935" s="110"/>
      <c r="E2935" s="137"/>
      <c r="F2935" s="139"/>
      <c r="G2935" s="139"/>
      <c r="H2935" s="139"/>
      <c r="I2935" s="139"/>
      <c r="J2935" s="140"/>
    </row>
    <row r="2936" spans="3:10" x14ac:dyDescent="0.25">
      <c r="C2936" s="110"/>
      <c r="E2936" s="358" t="s">
        <v>447</v>
      </c>
      <c r="F2936" s="358"/>
      <c r="G2936" s="358"/>
      <c r="H2936" s="123"/>
      <c r="I2936" s="147"/>
      <c r="J2936" s="148"/>
    </row>
    <row r="2937" spans="3:10" x14ac:dyDescent="0.25">
      <c r="C2937" s="110"/>
      <c r="E2937" s="356" t="s">
        <v>436</v>
      </c>
      <c r="F2937" s="357"/>
      <c r="G2937" s="127" t="s">
        <v>437</v>
      </c>
      <c r="H2937" s="128" t="s">
        <v>445</v>
      </c>
      <c r="I2937" s="129" t="s">
        <v>439</v>
      </c>
      <c r="J2937" s="130" t="s">
        <v>440</v>
      </c>
    </row>
    <row r="2938" spans="3:10" x14ac:dyDescent="0.25">
      <c r="C2938" s="110"/>
      <c r="E2938" s="352"/>
      <c r="F2938" s="353"/>
      <c r="G2938" s="142"/>
      <c r="H2938" s="149"/>
      <c r="I2938" s="144"/>
      <c r="J2938" s="145"/>
    </row>
    <row r="2939" spans="3:10" ht="15.75" thickBot="1" x14ac:dyDescent="0.3">
      <c r="C2939" s="110"/>
      <c r="E2939" s="352"/>
      <c r="F2939" s="353"/>
      <c r="G2939" s="142"/>
      <c r="H2939" s="143"/>
      <c r="I2939" s="144"/>
      <c r="J2939" s="145"/>
    </row>
    <row r="2940" spans="3:10" ht="15.75" thickBot="1" x14ac:dyDescent="0.3">
      <c r="C2940" s="110"/>
      <c r="E2940" s="137"/>
      <c r="F2940" s="359" t="s">
        <v>443</v>
      </c>
      <c r="G2940" s="360"/>
      <c r="H2940" s="360"/>
      <c r="I2940" s="360"/>
      <c r="J2940" s="138">
        <f>ROUND(SUM(J2938:J2939),2)</f>
        <v>0</v>
      </c>
    </row>
    <row r="2941" spans="3:10" ht="12" customHeight="1" x14ac:dyDescent="0.25">
      <c r="C2941" s="110"/>
      <c r="E2941" s="137"/>
      <c r="F2941" s="139"/>
      <c r="G2941" s="139"/>
      <c r="H2941" s="139"/>
      <c r="I2941" s="139"/>
      <c r="J2941" s="140"/>
    </row>
    <row r="2942" spans="3:10" x14ac:dyDescent="0.25">
      <c r="C2942" s="110"/>
      <c r="E2942" s="361" t="s">
        <v>448</v>
      </c>
      <c r="F2942" s="361"/>
      <c r="G2942" s="361"/>
      <c r="H2942" s="123"/>
      <c r="I2942" s="147"/>
      <c r="J2942" s="151"/>
    </row>
    <row r="2943" spans="3:10" x14ac:dyDescent="0.25">
      <c r="C2943" s="110"/>
      <c r="E2943" s="356" t="s">
        <v>436</v>
      </c>
      <c r="F2943" s="357"/>
      <c r="G2943" s="127" t="s">
        <v>437</v>
      </c>
      <c r="H2943" s="128" t="s">
        <v>1</v>
      </c>
      <c r="I2943" s="129" t="s">
        <v>439</v>
      </c>
      <c r="J2943" s="130" t="s">
        <v>440</v>
      </c>
    </row>
    <row r="2944" spans="3:10" x14ac:dyDescent="0.25">
      <c r="C2944" s="110" t="s">
        <v>449</v>
      </c>
      <c r="E2944" s="352" t="str">
        <f>IF(C2944&gt;0,VLOOKUP(C2944,[5]!EQUIPOS[#Data],2,0)," ")</f>
        <v>HERRAMIENTA MENOR</v>
      </c>
      <c r="F2944" s="353"/>
      <c r="G2944" s="142" t="str">
        <f>IF(C2944&gt;0,VLOOKUP(C2944,[5]!EQUIPOS[#Data],3,0)," ")</f>
        <v>%</v>
      </c>
      <c r="H2944" s="152">
        <v>1</v>
      </c>
      <c r="I2944" s="144">
        <f>+J2934*0.05*H2944</f>
        <v>408.15450000000004</v>
      </c>
      <c r="J2944" s="145">
        <f t="shared" ref="J2944:J2949" si="61">+IFERROR(H2944*I2944,"")</f>
        <v>408.15450000000004</v>
      </c>
    </row>
    <row r="2945" spans="3:12" x14ac:dyDescent="0.25">
      <c r="C2945" s="110" t="s">
        <v>572</v>
      </c>
      <c r="E2945" s="352" t="str">
        <f>IF(C2945&gt;0,VLOOKUP(C2945,[5]!EQUIPOS[#Data],2,0)," ")</f>
        <v>TALADRO PERCUTOR 3/4"</v>
      </c>
      <c r="F2945" s="353"/>
      <c r="G2945" s="142" t="str">
        <f>IF(C2945&gt;0,VLOOKUP(C2945,[5]!EQUIPOS[#Data],3,0)," ")</f>
        <v>DIA</v>
      </c>
      <c r="H2945" s="153">
        <f>+H2930</f>
        <v>4.4999999999999998E-2</v>
      </c>
      <c r="I2945" s="144">
        <f>IF(C2945&gt;0,VLOOKUP(C2945,[5]!EQUIPOS[#Data],4,0)," ")</f>
        <v>30534</v>
      </c>
      <c r="J2945" s="145">
        <f t="shared" si="61"/>
        <v>1374.03</v>
      </c>
    </row>
    <row r="2946" spans="3:12" x14ac:dyDescent="0.25">
      <c r="C2946" s="110" t="s">
        <v>508</v>
      </c>
      <c r="E2946" s="352" t="str">
        <f>IF(C2946&gt;0,VLOOKUP(C2946,[5]!EQUIPOS[#Data],2,0)," ")</f>
        <v>PULIDORA ELECTRICA</v>
      </c>
      <c r="F2946" s="353"/>
      <c r="G2946" s="142" t="str">
        <f>IF(C2946&gt;0,VLOOKUP(C2946,[5]!EQUIPOS[#Data],3,0)," ")</f>
        <v>DIA</v>
      </c>
      <c r="H2946" s="153">
        <v>0.02</v>
      </c>
      <c r="I2946" s="144">
        <f>IF(C2946&gt;0,VLOOKUP(C2946,[5]!EQUIPOS[#Data],4,0)," ")</f>
        <v>52865.000000000007</v>
      </c>
      <c r="J2946" s="145">
        <f t="shared" si="61"/>
        <v>1057.3000000000002</v>
      </c>
    </row>
    <row r="2947" spans="3:12" x14ac:dyDescent="0.25">
      <c r="C2947" s="110"/>
      <c r="E2947" s="352" t="str">
        <f>IF(C2947&gt;0,VLOOKUP(C2947,[5]!EQUIPOS[#Data],2,0)," ")</f>
        <v xml:space="preserve"> </v>
      </c>
      <c r="F2947" s="353"/>
      <c r="G2947" s="142" t="str">
        <f>IF(C2947&gt;0,VLOOKUP(C2947,[5]!EQUIPOS[#Data],3,0)," ")</f>
        <v xml:space="preserve"> </v>
      </c>
      <c r="H2947" s="153"/>
      <c r="I2947" s="144" t="str">
        <f>IF(C2947&gt;0,VLOOKUP(C2947,[5]!EQUIPOS[#Data],4,0)," ")</f>
        <v xml:space="preserve"> </v>
      </c>
      <c r="J2947" s="145" t="str">
        <f t="shared" si="61"/>
        <v/>
      </c>
    </row>
    <row r="2948" spans="3:12" x14ac:dyDescent="0.25">
      <c r="C2948" s="110"/>
      <c r="E2948" s="352" t="str">
        <f>IF(C2948&gt;0,VLOOKUP(C2948,[5]!EQUIPOS[#Data],2,0)," ")</f>
        <v xml:space="preserve"> </v>
      </c>
      <c r="F2948" s="353"/>
      <c r="G2948" s="142" t="str">
        <f>IF(C2948&gt;0,VLOOKUP(C2948,[5]!EQUIPOS[#Data],3,0)," ")</f>
        <v xml:space="preserve"> </v>
      </c>
      <c r="H2948" s="152"/>
      <c r="I2948" s="144" t="str">
        <f>IF(C2948&gt;0,VLOOKUP(C2948,[5]!EQUIPOS[#Data],4,0)," ")</f>
        <v xml:space="preserve"> </v>
      </c>
      <c r="J2948" s="145" t="str">
        <f t="shared" si="61"/>
        <v/>
      </c>
    </row>
    <row r="2949" spans="3:12" ht="15.75" thickBot="1" x14ac:dyDescent="0.3">
      <c r="C2949" s="110"/>
      <c r="E2949" s="352" t="str">
        <f>IF(C2949&gt;0,VLOOKUP(C2949,[5]!EQUIPOS[#Data],2,0)," ")</f>
        <v xml:space="preserve"> </v>
      </c>
      <c r="F2949" s="353"/>
      <c r="G2949" s="142" t="str">
        <f>IF(C2949&gt;0,VLOOKUP(C2949,[5]!EQUIPOS[#Data],3,0)," ")</f>
        <v xml:space="preserve"> </v>
      </c>
      <c r="H2949" s="152"/>
      <c r="I2949" s="144" t="str">
        <f>IF(C2949&gt;0,VLOOKUP(C2949,[5]!EQUIPOS[#Data],4,0)," ")</f>
        <v xml:space="preserve"> </v>
      </c>
      <c r="J2949" s="145" t="str">
        <f t="shared" si="61"/>
        <v/>
      </c>
    </row>
    <row r="2950" spans="3:12" ht="15.75" thickBot="1" x14ac:dyDescent="0.3">
      <c r="C2950" s="110"/>
      <c r="E2950" s="137"/>
      <c r="F2950" s="354" t="s">
        <v>443</v>
      </c>
      <c r="G2950" s="354"/>
      <c r="H2950" s="354"/>
      <c r="I2950" s="354"/>
      <c r="J2950" s="138">
        <f>ROUND(SUM(J2944:J2949),2)</f>
        <v>2839.48</v>
      </c>
    </row>
    <row r="2951" spans="3:12" ht="12" customHeight="1" thickBot="1" x14ac:dyDescent="0.3">
      <c r="C2951" s="110"/>
      <c r="E2951" s="137"/>
      <c r="F2951" s="155"/>
      <c r="G2951" s="156"/>
      <c r="H2951" s="123"/>
      <c r="I2951" s="124"/>
      <c r="J2951" s="157"/>
    </row>
    <row r="2952" spans="3:12" x14ac:dyDescent="0.25">
      <c r="C2952" s="110"/>
      <c r="E2952" s="158"/>
      <c r="F2952" s="355" t="s">
        <v>2</v>
      </c>
      <c r="G2952" s="355"/>
      <c r="H2952" s="355"/>
      <c r="I2952" s="355"/>
      <c r="J2952" s="159">
        <f>+J2950+J2940+J2934+J2926</f>
        <v>16669.27</v>
      </c>
      <c r="L2952" s="161">
        <f>VLOOKUP(C2914,'[5]ITEMS NP'!$E$7:$I$68,5,0)</f>
        <v>16669.27</v>
      </c>
    </row>
    <row r="2953" spans="3:12" x14ac:dyDescent="0.25">
      <c r="E2953" s="162"/>
      <c r="F2953" s="163"/>
      <c r="G2953" s="164"/>
      <c r="H2953" s="165"/>
      <c r="I2953" s="166"/>
      <c r="J2953" s="167"/>
    </row>
    <row r="2954" spans="3:12" x14ac:dyDescent="0.25">
      <c r="E2954" s="168" t="s">
        <v>455</v>
      </c>
      <c r="F2954" s="169"/>
      <c r="G2954" s="170"/>
      <c r="H2954" s="171"/>
      <c r="I2954" s="172"/>
      <c r="J2954" s="173"/>
    </row>
    <row r="2955" spans="3:12" x14ac:dyDescent="0.25">
      <c r="E2955" s="168"/>
      <c r="F2955" s="169"/>
      <c r="G2955" s="170"/>
      <c r="H2955" s="171"/>
      <c r="I2955" s="172"/>
      <c r="J2955" s="173"/>
    </row>
    <row r="2956" spans="3:12" x14ac:dyDescent="0.25">
      <c r="E2956" s="168"/>
      <c r="F2956" s="169"/>
      <c r="G2956" s="170"/>
      <c r="H2956" s="171"/>
      <c r="I2956" s="172"/>
      <c r="J2956" s="173"/>
    </row>
    <row r="2957" spans="3:12" x14ac:dyDescent="0.25">
      <c r="E2957" s="168"/>
      <c r="F2957" s="169"/>
      <c r="G2957" s="170"/>
      <c r="H2957" s="171"/>
      <c r="I2957" s="172"/>
      <c r="J2957" s="173"/>
    </row>
    <row r="2958" spans="3:12" x14ac:dyDescent="0.25">
      <c r="E2958" s="334" t="s">
        <v>456</v>
      </c>
      <c r="F2958" s="335"/>
      <c r="G2958" s="335"/>
      <c r="H2958" s="336" t="s">
        <v>457</v>
      </c>
      <c r="I2958" s="336"/>
      <c r="J2958" s="337"/>
    </row>
    <row r="2959" spans="3:12" x14ac:dyDescent="0.25">
      <c r="E2959" s="334" t="s">
        <v>458</v>
      </c>
      <c r="F2959" s="335"/>
      <c r="G2959" s="335"/>
      <c r="H2959" s="336" t="s">
        <v>459</v>
      </c>
      <c r="I2959" s="336"/>
      <c r="J2959" s="337"/>
    </row>
    <row r="2960" spans="3:12" x14ac:dyDescent="0.25">
      <c r="E2960" s="334" t="s">
        <v>460</v>
      </c>
      <c r="F2960" s="335"/>
      <c r="G2960" s="335"/>
      <c r="H2960" s="336" t="s">
        <v>461</v>
      </c>
      <c r="I2960" s="336"/>
      <c r="J2960" s="337"/>
    </row>
    <row r="2961" spans="5:10" x14ac:dyDescent="0.25">
      <c r="E2961" s="334" t="s">
        <v>462</v>
      </c>
      <c r="F2961" s="335"/>
      <c r="G2961" s="335"/>
      <c r="H2961" s="336" t="s">
        <v>463</v>
      </c>
      <c r="I2961" s="336"/>
      <c r="J2961" s="337"/>
    </row>
    <row r="2962" spans="5:10" x14ac:dyDescent="0.25">
      <c r="E2962" s="338" t="s">
        <v>464</v>
      </c>
      <c r="F2962" s="339"/>
      <c r="G2962" s="339"/>
      <c r="H2962" s="339" t="s">
        <v>465</v>
      </c>
      <c r="I2962" s="339"/>
      <c r="J2962" s="340"/>
    </row>
    <row r="2963" spans="5:10" ht="14.45" customHeight="1" x14ac:dyDescent="0.25">
      <c r="E2963" s="341" t="s">
        <v>466</v>
      </c>
      <c r="F2963" s="342"/>
      <c r="G2963" s="342"/>
      <c r="H2963" s="342"/>
      <c r="I2963" s="342"/>
      <c r="J2963" s="343"/>
    </row>
    <row r="2964" spans="5:10" x14ac:dyDescent="0.25">
      <c r="E2964" s="344"/>
      <c r="F2964" s="345"/>
      <c r="G2964" s="345"/>
      <c r="H2964" s="345"/>
      <c r="I2964" s="345"/>
      <c r="J2964" s="346"/>
    </row>
    <row r="2965" spans="5:10" x14ac:dyDescent="0.25">
      <c r="E2965" s="347" t="str">
        <f>+E2914</f>
        <v>Regatas sobre muros para la instalación de tuberías</v>
      </c>
      <c r="F2965" s="347"/>
      <c r="G2965" s="347"/>
      <c r="H2965" s="347"/>
      <c r="I2965" s="111" t="s">
        <v>431</v>
      </c>
      <c r="J2965" s="112" t="str">
        <f>+J2914</f>
        <v>ML</v>
      </c>
    </row>
    <row r="2966" spans="5:10" ht="21" customHeight="1" x14ac:dyDescent="0.25">
      <c r="E2966" s="348"/>
      <c r="F2966" s="348"/>
      <c r="G2966" s="348"/>
      <c r="H2966" s="348"/>
      <c r="I2966" s="113" t="s">
        <v>432</v>
      </c>
      <c r="J2966" s="114" t="str">
        <f>+J2915</f>
        <v>NP-50</v>
      </c>
    </row>
    <row r="2967" spans="5:10" x14ac:dyDescent="0.25">
      <c r="E2967" s="349"/>
      <c r="F2967" s="350"/>
      <c r="G2967" s="350"/>
      <c r="H2967" s="350"/>
      <c r="I2967" s="350"/>
      <c r="J2967" s="351"/>
    </row>
    <row r="2968" spans="5:10" x14ac:dyDescent="0.25">
      <c r="E2968" s="174"/>
      <c r="F2968" s="175"/>
      <c r="G2968" s="175"/>
      <c r="H2968" s="175"/>
      <c r="I2968" s="175"/>
      <c r="J2968" s="176"/>
    </row>
    <row r="2969" spans="5:10" x14ac:dyDescent="0.25">
      <c r="E2969" s="174"/>
      <c r="F2969" s="175"/>
      <c r="G2969" s="175"/>
      <c r="H2969" s="175"/>
      <c r="I2969" s="175"/>
      <c r="J2969" s="176"/>
    </row>
    <row r="2970" spans="5:10" x14ac:dyDescent="0.25">
      <c r="E2970" s="174"/>
      <c r="F2970" s="175"/>
      <c r="G2970" s="175"/>
      <c r="H2970" s="175"/>
      <c r="I2970" s="175"/>
      <c r="J2970" s="176"/>
    </row>
    <row r="2971" spans="5:10" x14ac:dyDescent="0.25">
      <c r="E2971" s="174"/>
      <c r="F2971" s="175"/>
      <c r="G2971" s="175"/>
      <c r="H2971" s="175"/>
      <c r="I2971" s="175"/>
      <c r="J2971" s="176"/>
    </row>
    <row r="2972" spans="5:10" x14ac:dyDescent="0.25">
      <c r="E2972" s="174"/>
      <c r="F2972" s="175"/>
      <c r="G2972" s="175"/>
      <c r="H2972" s="175"/>
      <c r="I2972" s="175"/>
      <c r="J2972" s="176"/>
    </row>
    <row r="2973" spans="5:10" x14ac:dyDescent="0.25">
      <c r="E2973" s="174"/>
      <c r="F2973" s="175"/>
      <c r="G2973" s="175"/>
      <c r="H2973" s="175"/>
      <c r="I2973" s="175"/>
      <c r="J2973" s="176"/>
    </row>
    <row r="2974" spans="5:10" x14ac:dyDescent="0.25">
      <c r="E2974" s="174"/>
      <c r="F2974" s="175"/>
      <c r="G2974" s="175"/>
      <c r="H2974" s="175"/>
      <c r="I2974" s="175"/>
      <c r="J2974" s="176"/>
    </row>
    <row r="2975" spans="5:10" x14ac:dyDescent="0.25">
      <c r="E2975" s="174"/>
      <c r="F2975" s="175"/>
      <c r="G2975" s="175"/>
      <c r="H2975" s="175"/>
      <c r="I2975" s="175"/>
      <c r="J2975" s="176"/>
    </row>
    <row r="2976" spans="5:10" x14ac:dyDescent="0.25">
      <c r="E2976" s="174"/>
      <c r="F2976" s="175"/>
      <c r="G2976" s="175"/>
      <c r="H2976" s="175"/>
      <c r="I2976" s="175"/>
      <c r="J2976" s="176"/>
    </row>
    <row r="2977" spans="5:10" x14ac:dyDescent="0.25">
      <c r="E2977" s="174"/>
      <c r="F2977" s="175"/>
      <c r="G2977" s="175"/>
      <c r="H2977" s="175"/>
      <c r="I2977" s="175"/>
      <c r="J2977" s="176"/>
    </row>
    <row r="2978" spans="5:10" x14ac:dyDescent="0.25">
      <c r="E2978" s="174"/>
      <c r="F2978" s="175"/>
      <c r="G2978" s="175"/>
      <c r="H2978" s="175"/>
      <c r="I2978" s="175"/>
      <c r="J2978" s="176"/>
    </row>
    <row r="2979" spans="5:10" x14ac:dyDescent="0.25">
      <c r="E2979" s="174"/>
      <c r="F2979" s="175"/>
      <c r="G2979" s="175"/>
      <c r="H2979" s="175"/>
      <c r="I2979" s="175"/>
      <c r="J2979" s="176"/>
    </row>
    <row r="2980" spans="5:10" x14ac:dyDescent="0.25">
      <c r="E2980" s="174"/>
      <c r="F2980" s="175"/>
      <c r="G2980" s="175"/>
      <c r="H2980" s="175"/>
      <c r="I2980" s="175"/>
      <c r="J2980" s="176"/>
    </row>
    <row r="2981" spans="5:10" x14ac:dyDescent="0.25">
      <c r="E2981" s="174"/>
      <c r="F2981" s="175"/>
      <c r="G2981" s="175"/>
      <c r="H2981" s="175"/>
      <c r="I2981" s="175"/>
      <c r="J2981" s="176"/>
    </row>
    <row r="2982" spans="5:10" x14ac:dyDescent="0.25">
      <c r="E2982" s="174"/>
      <c r="F2982" s="175"/>
      <c r="G2982" s="175"/>
      <c r="H2982" s="175"/>
      <c r="I2982" s="175"/>
      <c r="J2982" s="176"/>
    </row>
    <row r="2983" spans="5:10" x14ac:dyDescent="0.25">
      <c r="E2983" s="174"/>
      <c r="F2983" s="175"/>
      <c r="G2983" s="175"/>
      <c r="H2983" s="175"/>
      <c r="I2983" s="175"/>
      <c r="J2983" s="176"/>
    </row>
    <row r="2984" spans="5:10" x14ac:dyDescent="0.25">
      <c r="E2984" s="349"/>
      <c r="F2984" s="350"/>
      <c r="G2984" s="350"/>
      <c r="H2984" s="350"/>
      <c r="I2984" s="350"/>
      <c r="J2984" s="351"/>
    </row>
    <row r="2985" spans="5:10" x14ac:dyDescent="0.25">
      <c r="E2985" s="174"/>
      <c r="F2985" s="175"/>
      <c r="G2985" s="175"/>
      <c r="H2985" s="175"/>
      <c r="I2985" s="175"/>
      <c r="J2985" s="176"/>
    </row>
    <row r="2986" spans="5:10" x14ac:dyDescent="0.25">
      <c r="E2986" s="174"/>
      <c r="F2986" s="175"/>
      <c r="G2986" s="175"/>
      <c r="H2986" s="175"/>
      <c r="I2986" s="175"/>
      <c r="J2986" s="176"/>
    </row>
    <row r="2987" spans="5:10" x14ac:dyDescent="0.25">
      <c r="E2987" s="174"/>
      <c r="F2987" s="175"/>
      <c r="G2987" s="175"/>
      <c r="H2987" s="175"/>
      <c r="I2987" s="175"/>
      <c r="J2987" s="176"/>
    </row>
    <row r="2988" spans="5:10" x14ac:dyDescent="0.25">
      <c r="E2988" s="174"/>
      <c r="F2988" s="175"/>
      <c r="G2988" s="175"/>
      <c r="H2988" s="175"/>
      <c r="I2988" s="175"/>
      <c r="J2988" s="176"/>
    </row>
    <row r="2989" spans="5:10" x14ac:dyDescent="0.25">
      <c r="E2989" s="174"/>
      <c r="F2989" s="175"/>
      <c r="G2989" s="175"/>
      <c r="H2989" s="175"/>
      <c r="I2989" s="175"/>
      <c r="J2989" s="176"/>
    </row>
    <row r="2990" spans="5:10" x14ac:dyDescent="0.25">
      <c r="E2990" s="174"/>
      <c r="F2990" s="175"/>
      <c r="G2990" s="175"/>
      <c r="H2990" s="175"/>
      <c r="I2990" s="175"/>
      <c r="J2990" s="176"/>
    </row>
    <row r="2991" spans="5:10" x14ac:dyDescent="0.25">
      <c r="E2991" s="174"/>
      <c r="F2991" s="175"/>
      <c r="G2991" s="175"/>
      <c r="H2991" s="175"/>
      <c r="I2991" s="175"/>
      <c r="J2991" s="176"/>
    </row>
    <row r="2992" spans="5:10" x14ac:dyDescent="0.25">
      <c r="E2992" s="174"/>
      <c r="F2992" s="175"/>
      <c r="G2992" s="175"/>
      <c r="H2992" s="175"/>
      <c r="I2992" s="175"/>
      <c r="J2992" s="176"/>
    </row>
    <row r="2993" spans="5:10" x14ac:dyDescent="0.25">
      <c r="E2993" s="174"/>
      <c r="F2993" s="175"/>
      <c r="G2993" s="175"/>
      <c r="H2993" s="175"/>
      <c r="I2993" s="175"/>
      <c r="J2993" s="176"/>
    </row>
    <row r="2994" spans="5:10" x14ac:dyDescent="0.25">
      <c r="E2994" s="174"/>
      <c r="F2994" s="175"/>
      <c r="G2994" s="175"/>
      <c r="H2994" s="175"/>
      <c r="I2994" s="175"/>
      <c r="J2994" s="176"/>
    </row>
    <row r="2995" spans="5:10" x14ac:dyDescent="0.25">
      <c r="E2995" s="174"/>
      <c r="F2995" s="175"/>
      <c r="G2995" s="175"/>
      <c r="H2995" s="175"/>
      <c r="I2995" s="175"/>
      <c r="J2995" s="176"/>
    </row>
    <row r="2996" spans="5:10" x14ac:dyDescent="0.25">
      <c r="E2996" s="174"/>
      <c r="F2996" s="175"/>
      <c r="G2996" s="175"/>
      <c r="H2996" s="175"/>
      <c r="I2996" s="175"/>
      <c r="J2996" s="176"/>
    </row>
    <row r="2997" spans="5:10" x14ac:dyDescent="0.25">
      <c r="E2997" s="174"/>
      <c r="F2997" s="175"/>
      <c r="G2997" s="175"/>
      <c r="H2997" s="175"/>
      <c r="I2997" s="175"/>
      <c r="J2997" s="176"/>
    </row>
    <row r="2998" spans="5:10" x14ac:dyDescent="0.25">
      <c r="E2998" s="177"/>
      <c r="F2998" s="178"/>
      <c r="G2998" s="178"/>
      <c r="H2998" s="178"/>
      <c r="I2998" s="178"/>
      <c r="J2998" s="179"/>
    </row>
    <row r="2999" spans="5:10" x14ac:dyDescent="0.25">
      <c r="E2999" s="162"/>
      <c r="F2999" s="163"/>
      <c r="G2999" s="164"/>
      <c r="H2999" s="165"/>
      <c r="I2999" s="166"/>
      <c r="J2999" s="167"/>
    </row>
    <row r="3000" spans="5:10" x14ac:dyDescent="0.25">
      <c r="E3000" s="168" t="s">
        <v>455</v>
      </c>
      <c r="F3000" s="169"/>
      <c r="G3000" s="170"/>
      <c r="H3000" s="171"/>
      <c r="I3000" s="172"/>
      <c r="J3000" s="173"/>
    </row>
    <row r="3001" spans="5:10" x14ac:dyDescent="0.25">
      <c r="E3001" s="168"/>
      <c r="F3001" s="169"/>
      <c r="G3001" s="170"/>
      <c r="H3001" s="171"/>
      <c r="I3001" s="172"/>
      <c r="J3001" s="173"/>
    </row>
    <row r="3002" spans="5:10" x14ac:dyDescent="0.25">
      <c r="E3002" s="168"/>
      <c r="F3002" s="169"/>
      <c r="G3002" s="170"/>
      <c r="H3002" s="171"/>
      <c r="I3002" s="172"/>
      <c r="J3002" s="173"/>
    </row>
    <row r="3003" spans="5:10" x14ac:dyDescent="0.25">
      <c r="E3003" s="168"/>
      <c r="F3003" s="169"/>
      <c r="G3003" s="170"/>
      <c r="H3003" s="171"/>
      <c r="I3003" s="172"/>
      <c r="J3003" s="173"/>
    </row>
    <row r="3004" spans="5:10" x14ac:dyDescent="0.25">
      <c r="E3004" s="334" t="s">
        <v>456</v>
      </c>
      <c r="F3004" s="335"/>
      <c r="G3004" s="335"/>
      <c r="H3004" s="336" t="s">
        <v>457</v>
      </c>
      <c r="I3004" s="336"/>
      <c r="J3004" s="337"/>
    </row>
    <row r="3005" spans="5:10" x14ac:dyDescent="0.25">
      <c r="E3005" s="334" t="s">
        <v>458</v>
      </c>
      <c r="F3005" s="335"/>
      <c r="G3005" s="335"/>
      <c r="H3005" s="336" t="s">
        <v>459</v>
      </c>
      <c r="I3005" s="336"/>
      <c r="J3005" s="337"/>
    </row>
    <row r="3006" spans="5:10" x14ac:dyDescent="0.25">
      <c r="E3006" s="334" t="s">
        <v>460</v>
      </c>
      <c r="F3006" s="335"/>
      <c r="G3006" s="335"/>
      <c r="H3006" s="336" t="s">
        <v>461</v>
      </c>
      <c r="I3006" s="336"/>
      <c r="J3006" s="337"/>
    </row>
    <row r="3007" spans="5:10" x14ac:dyDescent="0.25">
      <c r="E3007" s="334" t="s">
        <v>462</v>
      </c>
      <c r="F3007" s="335"/>
      <c r="G3007" s="335"/>
      <c r="H3007" s="336" t="s">
        <v>463</v>
      </c>
      <c r="I3007" s="336"/>
      <c r="J3007" s="337"/>
    </row>
    <row r="3008" spans="5:10" x14ac:dyDescent="0.25">
      <c r="E3008" s="338" t="s">
        <v>464</v>
      </c>
      <c r="F3008" s="339"/>
      <c r="G3008" s="339"/>
      <c r="H3008" s="339" t="s">
        <v>465</v>
      </c>
      <c r="I3008" s="339"/>
      <c r="J3008" s="340"/>
    </row>
    <row r="3009" spans="1:10" ht="22.5" hidden="1" customHeight="1" x14ac:dyDescent="0.25">
      <c r="A3009" t="s">
        <v>430</v>
      </c>
      <c r="B3009" s="109">
        <f>+B2914+1</f>
        <v>51</v>
      </c>
      <c r="C3009" s="110" t="str">
        <f>+A3009&amp;B3009</f>
        <v>NP-51</v>
      </c>
      <c r="E3009" s="347" t="str">
        <f>VLOOKUP(C3009,'[5]ITEMS NP'!$E$7:$G$71,2,0)</f>
        <v xml:space="preserve">Suministros e instalación de piso madera Guayacán Hobo Terra multitono 20.6*92.6 </v>
      </c>
      <c r="F3009" s="347"/>
      <c r="G3009" s="347"/>
      <c r="H3009" s="347"/>
      <c r="I3009" s="111" t="s">
        <v>431</v>
      </c>
      <c r="J3009" s="112" t="str">
        <f>VLOOKUP(C3009,'[5]ITEMS NP'!$E$7:$G$71,3,0)</f>
        <v>M2</v>
      </c>
    </row>
    <row r="3010" spans="1:10" hidden="1" x14ac:dyDescent="0.25">
      <c r="C3010" s="110"/>
      <c r="E3010" s="348"/>
      <c r="F3010" s="348"/>
      <c r="G3010" s="348"/>
      <c r="H3010" s="348"/>
      <c r="I3010" s="113" t="s">
        <v>432</v>
      </c>
      <c r="J3010" s="114" t="str">
        <f>VLOOKUP(C3009,'[5]ITEMS NP'!$E$7:$G$71,1,0)</f>
        <v>NP-51</v>
      </c>
    </row>
    <row r="3011" spans="1:10" ht="12" hidden="1" customHeight="1" x14ac:dyDescent="0.25">
      <c r="C3011" s="110"/>
      <c r="E3011" s="115"/>
      <c r="F3011" s="116"/>
      <c r="G3011" s="117"/>
      <c r="H3011" s="118"/>
      <c r="I3011" s="119"/>
      <c r="J3011" s="120"/>
    </row>
    <row r="3012" spans="1:10" hidden="1" x14ac:dyDescent="0.25">
      <c r="B3012" s="121"/>
      <c r="C3012" s="110"/>
      <c r="E3012" s="358" t="s">
        <v>435</v>
      </c>
      <c r="F3012" s="358"/>
      <c r="G3012" s="358"/>
      <c r="H3012" s="123"/>
      <c r="I3012" s="124"/>
      <c r="J3012" s="125"/>
    </row>
    <row r="3013" spans="1:10" hidden="1" x14ac:dyDescent="0.25">
      <c r="C3013" s="110"/>
      <c r="E3013" s="126" t="s">
        <v>436</v>
      </c>
      <c r="F3013" s="127" t="s">
        <v>437</v>
      </c>
      <c r="G3013" s="128" t="s">
        <v>18</v>
      </c>
      <c r="H3013" s="128" t="s">
        <v>438</v>
      </c>
      <c r="I3013" s="129" t="s">
        <v>439</v>
      </c>
      <c r="J3013" s="130" t="s">
        <v>440</v>
      </c>
    </row>
    <row r="3014" spans="1:10" hidden="1" x14ac:dyDescent="0.25">
      <c r="C3014" s="110" t="s">
        <v>573</v>
      </c>
      <c r="E3014" s="131" t="str">
        <f>IF(C3014&gt;0,VLOOKUP(C3014,[5]!materiales[#Data],2,0)," ")</f>
        <v>Piso Madera Guayacán  Multitono 20.6X92.6</v>
      </c>
      <c r="F3014" s="132" t="str">
        <f>IF(C3014&gt;0,VLOOKUP(C3014,[5]!materiales[#Data],3,0)," ")</f>
        <v>UND</v>
      </c>
      <c r="G3014" s="133">
        <v>1</v>
      </c>
      <c r="H3014" s="134">
        <v>0.05</v>
      </c>
      <c r="I3014" s="135">
        <f>IF(C3014&gt;0,VLOOKUP(C3014,[5]!materiales[#Data],4,0)," ")</f>
        <v>69083.333333333328</v>
      </c>
      <c r="J3014" s="135">
        <f t="shared" ref="J3014:J3020" si="62">+IFERROR((G3014*I3014)+(G3014*H3014*I3014),"")</f>
        <v>72537.5</v>
      </c>
    </row>
    <row r="3015" spans="1:10" hidden="1" x14ac:dyDescent="0.25">
      <c r="C3015" s="110" t="s">
        <v>574</v>
      </c>
      <c r="E3015" s="131" t="str">
        <f>IF(C3015&gt;0,VLOOKUP(C3015,[5]!materiales[#Data],2,0)," ")</f>
        <v>PEGANTE PARA MADERA</v>
      </c>
      <c r="F3015" s="132" t="str">
        <f>IF(C3015&gt;0,VLOOKUP(C3015,[5]!materiales[#Data],3,0)," ")</f>
        <v>GR</v>
      </c>
      <c r="G3015" s="136">
        <v>0.05</v>
      </c>
      <c r="H3015" s="134">
        <v>0.05</v>
      </c>
      <c r="I3015" s="135">
        <f>IF(C3015&gt;0,VLOOKUP(C3015,[5]!materiales[#Data],4,0)," ")</f>
        <v>18421</v>
      </c>
      <c r="J3015" s="135">
        <f t="shared" si="62"/>
        <v>967.10250000000008</v>
      </c>
    </row>
    <row r="3016" spans="1:10" hidden="1" x14ac:dyDescent="0.25">
      <c r="C3016" s="110" t="s">
        <v>575</v>
      </c>
      <c r="E3016" s="131" t="str">
        <f>IF(C3016&gt;0,VLOOKUP(C3016,[5]!materiales[#Data],2,0)," ")</f>
        <v>Chazo puntilla de 1/4</v>
      </c>
      <c r="F3016" s="132" t="str">
        <f>IF(C3016&gt;0,VLOOKUP(C3016,[5]!materiales[#Data],3,0)," ")</f>
        <v>UND</v>
      </c>
      <c r="G3016" s="132">
        <v>20</v>
      </c>
      <c r="H3016" s="134">
        <v>0.05</v>
      </c>
      <c r="I3016" s="135">
        <f>IF(C3016&gt;0,VLOOKUP(C3016,[5]!materiales[#Data],4,0)," ")</f>
        <v>109.00000000000001</v>
      </c>
      <c r="J3016" s="135">
        <f t="shared" si="62"/>
        <v>2289.0000000000005</v>
      </c>
    </row>
    <row r="3017" spans="1:10" hidden="1" x14ac:dyDescent="0.25">
      <c r="C3017" s="110"/>
      <c r="E3017" s="131" t="str">
        <f>IF(C3017&gt;0,VLOOKUP(C3017,[5]!materiales[#Data],2,0)," ")</f>
        <v xml:space="preserve"> </v>
      </c>
      <c r="F3017" s="132" t="str">
        <f>IF(C3017&gt;0,VLOOKUP(C3017,[5]!materiales[#Data],3,0)," ")</f>
        <v xml:space="preserve"> </v>
      </c>
      <c r="G3017" s="132"/>
      <c r="H3017" s="134"/>
      <c r="I3017" s="135" t="str">
        <f>IF(C3017&gt;0,VLOOKUP(C3017,[5]!materiales[#Data],4,0)," ")</f>
        <v xml:space="preserve"> </v>
      </c>
      <c r="J3017" s="135" t="str">
        <f t="shared" si="62"/>
        <v/>
      </c>
    </row>
    <row r="3018" spans="1:10" hidden="1" x14ac:dyDescent="0.25">
      <c r="C3018" s="110"/>
      <c r="E3018" s="131" t="str">
        <f>IF(C3018&gt;0,VLOOKUP(C3018,[5]!materiales[#Data],2,0)," ")</f>
        <v xml:space="preserve"> </v>
      </c>
      <c r="F3018" s="132" t="str">
        <f>IF(C3018&gt;0,VLOOKUP(C3018,[5]!materiales[#Data],3,0)," ")</f>
        <v xml:space="preserve"> </v>
      </c>
      <c r="G3018" s="132"/>
      <c r="H3018" s="134"/>
      <c r="I3018" s="135" t="str">
        <f>IF(C3018&gt;0,VLOOKUP(C3018,[5]!materiales[#Data],4,0)," ")</f>
        <v xml:space="preserve"> </v>
      </c>
      <c r="J3018" s="135" t="str">
        <f t="shared" si="62"/>
        <v/>
      </c>
    </row>
    <row r="3019" spans="1:10" hidden="1" x14ac:dyDescent="0.25">
      <c r="C3019" s="110"/>
      <c r="E3019" s="131" t="str">
        <f>IF(C3019&gt;0,VLOOKUP(C3019,[5]!materiales[#Data],2,0)," ")</f>
        <v xml:space="preserve"> </v>
      </c>
      <c r="F3019" s="132" t="str">
        <f>IF(C3019&gt;0,VLOOKUP(C3019,[5]!materiales[#Data],3,0)," ")</f>
        <v xml:space="preserve"> </v>
      </c>
      <c r="G3019" s="132"/>
      <c r="H3019" s="134"/>
      <c r="I3019" s="135" t="str">
        <f>IF(C3019&gt;0,VLOOKUP(C3019,[5]!materiales[#Data],4,0)," ")</f>
        <v xml:space="preserve"> </v>
      </c>
      <c r="J3019" s="135" t="str">
        <f t="shared" si="62"/>
        <v/>
      </c>
    </row>
    <row r="3020" spans="1:10" ht="15.75" hidden="1" thickBot="1" x14ac:dyDescent="0.3">
      <c r="C3020" s="110"/>
      <c r="E3020" s="131" t="str">
        <f>IF(C3020&gt;0,VLOOKUP(C3020,[5]!materiales[#Data],2,0)," ")</f>
        <v xml:space="preserve"> </v>
      </c>
      <c r="F3020" s="132" t="str">
        <f>IF(C3020&gt;0,VLOOKUP(C3020,[5]!materiales[#Data],3,0)," ")</f>
        <v xml:space="preserve"> </v>
      </c>
      <c r="G3020" s="132"/>
      <c r="H3020" s="134"/>
      <c r="I3020" s="135" t="str">
        <f>IF(C3020&gt;0,VLOOKUP(C3020,[5]!materiales[#Data],4,0)," ")</f>
        <v xml:space="preserve"> </v>
      </c>
      <c r="J3020" s="135" t="str">
        <f t="shared" si="62"/>
        <v/>
      </c>
    </row>
    <row r="3021" spans="1:10" ht="15.75" hidden="1" thickBot="1" x14ac:dyDescent="0.3">
      <c r="C3021" s="110"/>
      <c r="E3021" s="137"/>
      <c r="F3021" s="364" t="s">
        <v>443</v>
      </c>
      <c r="G3021" s="360"/>
      <c r="H3021" s="360"/>
      <c r="I3021" s="365"/>
      <c r="J3021" s="138">
        <f>ROUND(SUM(J3014:J3020),2)</f>
        <v>75793.600000000006</v>
      </c>
    </row>
    <row r="3022" spans="1:10" ht="12" hidden="1" customHeight="1" x14ac:dyDescent="0.25">
      <c r="C3022" s="110"/>
      <c r="E3022" s="137"/>
      <c r="F3022" s="139"/>
      <c r="G3022" s="139"/>
      <c r="H3022" s="139"/>
      <c r="I3022" s="139"/>
      <c r="J3022" s="140"/>
    </row>
    <row r="3023" spans="1:10" hidden="1" x14ac:dyDescent="0.25">
      <c r="C3023" s="110"/>
      <c r="E3023" s="358" t="s">
        <v>444</v>
      </c>
      <c r="F3023" s="358"/>
      <c r="G3023" s="358"/>
      <c r="H3023" s="123"/>
      <c r="I3023" s="124"/>
      <c r="J3023" s="141"/>
    </row>
    <row r="3024" spans="1:10" hidden="1" x14ac:dyDescent="0.25">
      <c r="C3024" s="110"/>
      <c r="E3024" s="356" t="s">
        <v>436</v>
      </c>
      <c r="F3024" s="357"/>
      <c r="G3024" s="127" t="s">
        <v>437</v>
      </c>
      <c r="H3024" s="128" t="s">
        <v>445</v>
      </c>
      <c r="I3024" s="129" t="s">
        <v>439</v>
      </c>
      <c r="J3024" s="130" t="s">
        <v>440</v>
      </c>
    </row>
    <row r="3025" spans="3:10" hidden="1" x14ac:dyDescent="0.25">
      <c r="C3025" s="110" t="s">
        <v>477</v>
      </c>
      <c r="E3025" s="352" t="str">
        <f>IF(C3025&gt;0,VLOOKUP(C3025,[5]!M_O[#Data],2,0)," ")</f>
        <v>M.O. ALBANILERIA 1 AYUDANTE-1 OFI+PREST.</v>
      </c>
      <c r="F3025" s="353"/>
      <c r="G3025" s="142" t="str">
        <f>IF(C3025&gt;0,VLOOKUP(C3025,[5]!M_O[#Data],3,0)," ")</f>
        <v>JRN</v>
      </c>
      <c r="H3025" s="143">
        <v>0.11</v>
      </c>
      <c r="I3025" s="144">
        <f>IF(C3025&gt;0,VLOOKUP(C3025,[5]!M_O[#Data],4,0)," ")</f>
        <v>202488</v>
      </c>
      <c r="J3025" s="145">
        <f>+IFERROR(H3025*I3025,"")</f>
        <v>22273.68</v>
      </c>
    </row>
    <row r="3026" spans="3:10" hidden="1" x14ac:dyDescent="0.25">
      <c r="C3026" s="110"/>
      <c r="E3026" s="352" t="str">
        <f>IF(C3026&gt;0,VLOOKUP(C3026,[5]!M_O[#Data],2,0)," ")</f>
        <v xml:space="preserve"> </v>
      </c>
      <c r="F3026" s="353"/>
      <c r="G3026" s="142" t="str">
        <f>IF(C3026&gt;0,VLOOKUP(C3026,[5]!M_O[#Data],3,0)," ")</f>
        <v xml:space="preserve"> </v>
      </c>
      <c r="H3026" s="143"/>
      <c r="I3026" s="144" t="str">
        <f>IF(C3026&gt;0,VLOOKUP(C3026,[5]!M_O[#Data],4,0)," ")</f>
        <v xml:space="preserve"> </v>
      </c>
      <c r="J3026" s="145" t="str">
        <f>+IFERROR(H3026*I3026,"")</f>
        <v/>
      </c>
    </row>
    <row r="3027" spans="3:10" hidden="1" x14ac:dyDescent="0.25">
      <c r="C3027" s="110"/>
      <c r="E3027" s="352" t="str">
        <f>IF(C3027&gt;0,VLOOKUP(C3027,[5]!M_O[#Data],2,0)," ")</f>
        <v xml:space="preserve"> </v>
      </c>
      <c r="F3027" s="353"/>
      <c r="G3027" s="142" t="str">
        <f>IF(C3027&gt;0,VLOOKUP(C3027,[5]!M_O[#Data],3,0)," ")</f>
        <v xml:space="preserve"> </v>
      </c>
      <c r="H3027" s="143"/>
      <c r="I3027" s="144" t="str">
        <f>IF(C3027&gt;0,VLOOKUP(C3027,[5]!M_O[#Data],4,0)," ")</f>
        <v xml:space="preserve"> </v>
      </c>
      <c r="J3027" s="145" t="str">
        <f>+IFERROR(H3027*I3027,"")</f>
        <v/>
      </c>
    </row>
    <row r="3028" spans="3:10" ht="15.75" hidden="1" thickBot="1" x14ac:dyDescent="0.3">
      <c r="C3028" s="110"/>
      <c r="E3028" s="352" t="str">
        <f>IF(C3028&gt;0,VLOOKUP(C3028,[5]!M_O[#Data],2,0)," ")</f>
        <v xml:space="preserve"> </v>
      </c>
      <c r="F3028" s="353"/>
      <c r="G3028" s="142" t="str">
        <f>IF(C3028&gt;0,VLOOKUP(C3028,[5]!M_O[#Data],3,0)," ")</f>
        <v xml:space="preserve"> </v>
      </c>
      <c r="H3028" s="146"/>
      <c r="I3028" s="144" t="str">
        <f>IF(C3028&gt;0,VLOOKUP(C3028,[5]!M_O[#Data],4,0)," ")</f>
        <v xml:space="preserve"> </v>
      </c>
      <c r="J3028" s="145" t="str">
        <f>+IFERROR(H3028*I3028,"")</f>
        <v/>
      </c>
    </row>
    <row r="3029" spans="3:10" ht="15.75" hidden="1" thickBot="1" x14ac:dyDescent="0.3">
      <c r="C3029" s="110"/>
      <c r="E3029" s="137"/>
      <c r="F3029" s="359" t="s">
        <v>443</v>
      </c>
      <c r="G3029" s="360"/>
      <c r="H3029" s="360"/>
      <c r="I3029" s="360"/>
      <c r="J3029" s="138">
        <f>ROUND(SUM(J3025:J3028),2)</f>
        <v>22273.68</v>
      </c>
    </row>
    <row r="3030" spans="3:10" ht="12" hidden="1" customHeight="1" x14ac:dyDescent="0.25">
      <c r="C3030" s="110"/>
      <c r="E3030" s="137"/>
      <c r="F3030" s="139"/>
      <c r="G3030" s="139"/>
      <c r="H3030" s="139"/>
      <c r="I3030" s="139"/>
      <c r="J3030" s="140"/>
    </row>
    <row r="3031" spans="3:10" hidden="1" x14ac:dyDescent="0.25">
      <c r="C3031" s="110"/>
      <c r="E3031" s="358" t="s">
        <v>447</v>
      </c>
      <c r="F3031" s="358"/>
      <c r="G3031" s="358"/>
      <c r="H3031" s="123"/>
      <c r="I3031" s="147"/>
      <c r="J3031" s="148"/>
    </row>
    <row r="3032" spans="3:10" hidden="1" x14ac:dyDescent="0.25">
      <c r="C3032" s="110"/>
      <c r="E3032" s="356" t="s">
        <v>436</v>
      </c>
      <c r="F3032" s="357"/>
      <c r="G3032" s="127" t="s">
        <v>437</v>
      </c>
      <c r="H3032" s="128" t="s">
        <v>445</v>
      </c>
      <c r="I3032" s="129" t="s">
        <v>439</v>
      </c>
      <c r="J3032" s="130" t="s">
        <v>440</v>
      </c>
    </row>
    <row r="3033" spans="3:10" hidden="1" x14ac:dyDescent="0.25">
      <c r="C3033" s="110"/>
      <c r="E3033" s="352"/>
      <c r="F3033" s="353"/>
      <c r="G3033" s="142"/>
      <c r="H3033" s="149"/>
      <c r="I3033" s="144"/>
      <c r="J3033" s="145"/>
    </row>
    <row r="3034" spans="3:10" ht="15.75" hidden="1" thickBot="1" x14ac:dyDescent="0.3">
      <c r="C3034" s="110"/>
      <c r="E3034" s="352"/>
      <c r="F3034" s="353"/>
      <c r="G3034" s="142"/>
      <c r="H3034" s="143"/>
      <c r="I3034" s="144"/>
      <c r="J3034" s="145"/>
    </row>
    <row r="3035" spans="3:10" ht="15.75" hidden="1" thickBot="1" x14ac:dyDescent="0.3">
      <c r="C3035" s="110"/>
      <c r="E3035" s="137"/>
      <c r="F3035" s="359" t="s">
        <v>443</v>
      </c>
      <c r="G3035" s="360"/>
      <c r="H3035" s="360"/>
      <c r="I3035" s="360"/>
      <c r="J3035" s="138">
        <f>ROUND(SUM(J3033:J3034),2)</f>
        <v>0</v>
      </c>
    </row>
    <row r="3036" spans="3:10" ht="12" hidden="1" customHeight="1" x14ac:dyDescent="0.25">
      <c r="C3036" s="110"/>
      <c r="E3036" s="137"/>
      <c r="F3036" s="139"/>
      <c r="G3036" s="139"/>
      <c r="H3036" s="139"/>
      <c r="I3036" s="139"/>
      <c r="J3036" s="140"/>
    </row>
    <row r="3037" spans="3:10" hidden="1" x14ac:dyDescent="0.25">
      <c r="C3037" s="110"/>
      <c r="E3037" s="361" t="s">
        <v>448</v>
      </c>
      <c r="F3037" s="361"/>
      <c r="G3037" s="361"/>
      <c r="H3037" s="123"/>
      <c r="I3037" s="147"/>
      <c r="J3037" s="151"/>
    </row>
    <row r="3038" spans="3:10" hidden="1" x14ac:dyDescent="0.25">
      <c r="C3038" s="110"/>
      <c r="E3038" s="356" t="s">
        <v>436</v>
      </c>
      <c r="F3038" s="357"/>
      <c r="G3038" s="127" t="s">
        <v>437</v>
      </c>
      <c r="H3038" s="128" t="s">
        <v>1</v>
      </c>
      <c r="I3038" s="129" t="s">
        <v>439</v>
      </c>
      <c r="J3038" s="130" t="s">
        <v>440</v>
      </c>
    </row>
    <row r="3039" spans="3:10" hidden="1" x14ac:dyDescent="0.25">
      <c r="C3039" s="110" t="s">
        <v>449</v>
      </c>
      <c r="E3039" s="352" t="str">
        <f>IF(C3039&gt;0,VLOOKUP(C3039,[5]!EQUIPOS[#Data],2,0)," ")</f>
        <v>HERRAMIENTA MENOR</v>
      </c>
      <c r="F3039" s="353"/>
      <c r="G3039" s="142" t="str">
        <f>IF(C3039&gt;0,VLOOKUP(C3039,[5]!EQUIPOS[#Data],3,0)," ")</f>
        <v>%</v>
      </c>
      <c r="H3039" s="152">
        <v>1</v>
      </c>
      <c r="I3039" s="144">
        <f>+J3029*0.05*H3039</f>
        <v>1113.684</v>
      </c>
      <c r="J3039" s="145">
        <f t="shared" ref="J3039:J3044" si="63">+IFERROR(H3039*I3039,"")</f>
        <v>1113.684</v>
      </c>
    </row>
    <row r="3040" spans="3:10" hidden="1" x14ac:dyDescent="0.25">
      <c r="C3040" s="110" t="s">
        <v>576</v>
      </c>
      <c r="E3040" s="352" t="str">
        <f>IF(C3040&gt;0,VLOOKUP(C3040,[5]!EQUIPOS[#Data],2,0)," ")</f>
        <v>SIERRA PARA CORTAR MADERA</v>
      </c>
      <c r="F3040" s="353"/>
      <c r="G3040" s="142" t="str">
        <f>IF(C3040&gt;0,VLOOKUP(C3040,[5]!EQUIPOS[#Data],3,0)," ")</f>
        <v>U/D</v>
      </c>
      <c r="H3040" s="153">
        <v>0.06</v>
      </c>
      <c r="I3040" s="144">
        <f>IF(C3040&gt;0,VLOOKUP(C3040,[5]!EQUIPOS[#Data],4,0)," ")</f>
        <v>85565</v>
      </c>
      <c r="J3040" s="145">
        <f t="shared" si="63"/>
        <v>5133.8999999999996</v>
      </c>
    </row>
    <row r="3041" spans="3:12" hidden="1" x14ac:dyDescent="0.25">
      <c r="C3041" s="110"/>
      <c r="E3041" s="352" t="str">
        <f>IF(C3041&gt;0,VLOOKUP(C3041,[5]!EQUIPOS[#Data],2,0)," ")</f>
        <v xml:space="preserve"> </v>
      </c>
      <c r="F3041" s="353"/>
      <c r="G3041" s="142" t="str">
        <f>IF(C3041&gt;0,VLOOKUP(C3041,[5]!EQUIPOS[#Data],3,0)," ")</f>
        <v xml:space="preserve"> </v>
      </c>
      <c r="H3041" s="153"/>
      <c r="I3041" s="144" t="str">
        <f>IF(C3041&gt;0,VLOOKUP(C3041,[5]!EQUIPOS[#Data],4,0)," ")</f>
        <v xml:space="preserve"> </v>
      </c>
      <c r="J3041" s="145" t="str">
        <f t="shared" si="63"/>
        <v/>
      </c>
    </row>
    <row r="3042" spans="3:12" hidden="1" x14ac:dyDescent="0.25">
      <c r="C3042" s="110"/>
      <c r="E3042" s="352" t="str">
        <f>IF(C3042&gt;0,VLOOKUP(C3042,[5]!EQUIPOS[#Data],2,0)," ")</f>
        <v xml:space="preserve"> </v>
      </c>
      <c r="F3042" s="353"/>
      <c r="G3042" s="142" t="str">
        <f>IF(C3042&gt;0,VLOOKUP(C3042,[5]!EQUIPOS[#Data],3,0)," ")</f>
        <v xml:space="preserve"> </v>
      </c>
      <c r="H3042" s="153"/>
      <c r="I3042" s="144" t="str">
        <f>IF(C3042&gt;0,VLOOKUP(C3042,[5]!EQUIPOS[#Data],4,0)," ")</f>
        <v xml:space="preserve"> </v>
      </c>
      <c r="J3042" s="145" t="str">
        <f t="shared" si="63"/>
        <v/>
      </c>
    </row>
    <row r="3043" spans="3:12" hidden="1" x14ac:dyDescent="0.25">
      <c r="C3043" s="110"/>
      <c r="E3043" s="352" t="str">
        <f>IF(C3043&gt;0,VLOOKUP(C3043,[5]!EQUIPOS[#Data],2,0)," ")</f>
        <v xml:space="preserve"> </v>
      </c>
      <c r="F3043" s="353"/>
      <c r="G3043" s="142" t="str">
        <f>IF(C3043&gt;0,VLOOKUP(C3043,[5]!EQUIPOS[#Data],3,0)," ")</f>
        <v xml:space="preserve"> </v>
      </c>
      <c r="H3043" s="152"/>
      <c r="I3043" s="144" t="str">
        <f>IF(C3043&gt;0,VLOOKUP(C3043,[5]!EQUIPOS[#Data],4,0)," ")</f>
        <v xml:space="preserve"> </v>
      </c>
      <c r="J3043" s="145" t="str">
        <f t="shared" si="63"/>
        <v/>
      </c>
    </row>
    <row r="3044" spans="3:12" ht="15.75" hidden="1" thickBot="1" x14ac:dyDescent="0.3">
      <c r="C3044" s="110"/>
      <c r="E3044" s="352" t="str">
        <f>IF(C3044&gt;0,VLOOKUP(C3044,[5]!EQUIPOS[#Data],2,0)," ")</f>
        <v xml:space="preserve"> </v>
      </c>
      <c r="F3044" s="353"/>
      <c r="G3044" s="142" t="str">
        <f>IF(C3044&gt;0,VLOOKUP(C3044,[5]!EQUIPOS[#Data],3,0)," ")</f>
        <v xml:space="preserve"> </v>
      </c>
      <c r="H3044" s="152"/>
      <c r="I3044" s="144" t="str">
        <f>IF(C3044&gt;0,VLOOKUP(C3044,[5]!EQUIPOS[#Data],4,0)," ")</f>
        <v xml:space="preserve"> </v>
      </c>
      <c r="J3044" s="145" t="str">
        <f t="shared" si="63"/>
        <v/>
      </c>
    </row>
    <row r="3045" spans="3:12" ht="15.75" hidden="1" thickBot="1" x14ac:dyDescent="0.3">
      <c r="C3045" s="110"/>
      <c r="E3045" s="137"/>
      <c r="F3045" s="354" t="s">
        <v>443</v>
      </c>
      <c r="G3045" s="354"/>
      <c r="H3045" s="354"/>
      <c r="I3045" s="354"/>
      <c r="J3045" s="138">
        <f>ROUND(SUM(J3039:J3044),2)</f>
        <v>6247.58</v>
      </c>
    </row>
    <row r="3046" spans="3:12" ht="12" hidden="1" customHeight="1" thickBot="1" x14ac:dyDescent="0.3">
      <c r="C3046" s="110"/>
      <c r="E3046" s="137"/>
      <c r="F3046" s="155"/>
      <c r="G3046" s="156"/>
      <c r="H3046" s="123"/>
      <c r="I3046" s="124"/>
      <c r="J3046" s="157"/>
    </row>
    <row r="3047" spans="3:12" hidden="1" x14ac:dyDescent="0.25">
      <c r="C3047" s="110"/>
      <c r="E3047" s="158"/>
      <c r="F3047" s="355" t="s">
        <v>2</v>
      </c>
      <c r="G3047" s="355"/>
      <c r="H3047" s="355"/>
      <c r="I3047" s="355"/>
      <c r="J3047" s="159">
        <f>+J3045+J3035+J3029+J3021</f>
        <v>104314.86000000002</v>
      </c>
      <c r="L3047" s="161">
        <f>VLOOKUP(C3009,'[5]ITEMS NP'!$E$7:$I$68,5,0)</f>
        <v>104314.86000000002</v>
      </c>
    </row>
    <row r="3048" spans="3:12" hidden="1" x14ac:dyDescent="0.25">
      <c r="E3048" s="162"/>
      <c r="F3048" s="163"/>
      <c r="G3048" s="164"/>
      <c r="H3048" s="165"/>
      <c r="I3048" s="166"/>
      <c r="J3048" s="167"/>
    </row>
    <row r="3049" spans="3:12" hidden="1" x14ac:dyDescent="0.25">
      <c r="E3049" s="168" t="s">
        <v>455</v>
      </c>
      <c r="F3049" s="169"/>
      <c r="G3049" s="170"/>
      <c r="H3049" s="171"/>
      <c r="I3049" s="172"/>
      <c r="J3049" s="173"/>
    </row>
    <row r="3050" spans="3:12" hidden="1" x14ac:dyDescent="0.25">
      <c r="E3050" s="168"/>
      <c r="F3050" s="169"/>
      <c r="G3050" s="170"/>
      <c r="H3050" s="171"/>
      <c r="I3050" s="172"/>
      <c r="J3050" s="173"/>
    </row>
    <row r="3051" spans="3:12" hidden="1" x14ac:dyDescent="0.25">
      <c r="E3051" s="168"/>
      <c r="F3051" s="169"/>
      <c r="G3051" s="170"/>
      <c r="H3051" s="171"/>
      <c r="I3051" s="172"/>
      <c r="J3051" s="173"/>
    </row>
    <row r="3052" spans="3:12" hidden="1" x14ac:dyDescent="0.25">
      <c r="E3052" s="168"/>
      <c r="F3052" s="169"/>
      <c r="G3052" s="170"/>
      <c r="H3052" s="171"/>
      <c r="I3052" s="172"/>
      <c r="J3052" s="173"/>
    </row>
    <row r="3053" spans="3:12" hidden="1" x14ac:dyDescent="0.25">
      <c r="E3053" s="334" t="s">
        <v>456</v>
      </c>
      <c r="F3053" s="335"/>
      <c r="G3053" s="335"/>
      <c r="H3053" s="336" t="s">
        <v>457</v>
      </c>
      <c r="I3053" s="336"/>
      <c r="J3053" s="337"/>
    </row>
    <row r="3054" spans="3:12" hidden="1" x14ac:dyDescent="0.25">
      <c r="E3054" s="334" t="s">
        <v>458</v>
      </c>
      <c r="F3054" s="335"/>
      <c r="G3054" s="335"/>
      <c r="H3054" s="336" t="s">
        <v>459</v>
      </c>
      <c r="I3054" s="336"/>
      <c r="J3054" s="337"/>
    </row>
    <row r="3055" spans="3:12" hidden="1" x14ac:dyDescent="0.25">
      <c r="E3055" s="334" t="s">
        <v>460</v>
      </c>
      <c r="F3055" s="335"/>
      <c r="G3055" s="335"/>
      <c r="H3055" s="336" t="s">
        <v>461</v>
      </c>
      <c r="I3055" s="336"/>
      <c r="J3055" s="337"/>
    </row>
    <row r="3056" spans="3:12" hidden="1" x14ac:dyDescent="0.25">
      <c r="E3056" s="334" t="s">
        <v>462</v>
      </c>
      <c r="F3056" s="335"/>
      <c r="G3056" s="335"/>
      <c r="H3056" s="336" t="s">
        <v>463</v>
      </c>
      <c r="I3056" s="336"/>
      <c r="J3056" s="337"/>
    </row>
    <row r="3057" spans="5:10" hidden="1" x14ac:dyDescent="0.25">
      <c r="E3057" s="338" t="s">
        <v>464</v>
      </c>
      <c r="F3057" s="339"/>
      <c r="G3057" s="339"/>
      <c r="H3057" s="339" t="s">
        <v>465</v>
      </c>
      <c r="I3057" s="339"/>
      <c r="J3057" s="340"/>
    </row>
    <row r="3058" spans="5:10" ht="14.45" hidden="1" customHeight="1" x14ac:dyDescent="0.25">
      <c r="E3058" s="341" t="s">
        <v>466</v>
      </c>
      <c r="F3058" s="342"/>
      <c r="G3058" s="342"/>
      <c r="H3058" s="342"/>
      <c r="I3058" s="342"/>
      <c r="J3058" s="343"/>
    </row>
    <row r="3059" spans="5:10" hidden="1" x14ac:dyDescent="0.25">
      <c r="E3059" s="344"/>
      <c r="F3059" s="345"/>
      <c r="G3059" s="345"/>
      <c r="H3059" s="345"/>
      <c r="I3059" s="345"/>
      <c r="J3059" s="346"/>
    </row>
    <row r="3060" spans="5:10" hidden="1" x14ac:dyDescent="0.25">
      <c r="E3060" s="347" t="str">
        <f>+E3009</f>
        <v xml:space="preserve">Suministros e instalación de piso madera Guayacán Hobo Terra multitono 20.6*92.6 </v>
      </c>
      <c r="F3060" s="347"/>
      <c r="G3060" s="347"/>
      <c r="H3060" s="347"/>
      <c r="I3060" s="111" t="s">
        <v>431</v>
      </c>
      <c r="J3060" s="112" t="str">
        <f>+J3009</f>
        <v>M2</v>
      </c>
    </row>
    <row r="3061" spans="5:10" ht="21" hidden="1" customHeight="1" x14ac:dyDescent="0.25">
      <c r="E3061" s="348"/>
      <c r="F3061" s="348"/>
      <c r="G3061" s="348"/>
      <c r="H3061" s="348"/>
      <c r="I3061" s="113" t="s">
        <v>432</v>
      </c>
      <c r="J3061" s="114" t="str">
        <f>+J3010</f>
        <v>NP-51</v>
      </c>
    </row>
    <row r="3062" spans="5:10" hidden="1" x14ac:dyDescent="0.25">
      <c r="E3062" s="349"/>
      <c r="F3062" s="350"/>
      <c r="G3062" s="350"/>
      <c r="H3062" s="350"/>
      <c r="I3062" s="350"/>
      <c r="J3062" s="351"/>
    </row>
    <row r="3063" spans="5:10" hidden="1" x14ac:dyDescent="0.25">
      <c r="E3063" s="174"/>
      <c r="F3063" s="175"/>
      <c r="G3063" s="175"/>
      <c r="H3063" s="175"/>
      <c r="I3063" s="175"/>
      <c r="J3063" s="176"/>
    </row>
    <row r="3064" spans="5:10" hidden="1" x14ac:dyDescent="0.25">
      <c r="E3064" s="174"/>
      <c r="F3064" s="175"/>
      <c r="G3064" s="175"/>
      <c r="H3064" s="175"/>
      <c r="I3064" s="175"/>
      <c r="J3064" s="176"/>
    </row>
    <row r="3065" spans="5:10" hidden="1" x14ac:dyDescent="0.25">
      <c r="E3065" s="174"/>
      <c r="F3065" s="175"/>
      <c r="G3065" s="175"/>
      <c r="H3065" s="175"/>
      <c r="I3065" s="175"/>
      <c r="J3065" s="176"/>
    </row>
    <row r="3066" spans="5:10" hidden="1" x14ac:dyDescent="0.25">
      <c r="E3066" s="174"/>
      <c r="F3066" s="175"/>
      <c r="G3066" s="175"/>
      <c r="H3066" s="175"/>
      <c r="I3066" s="175"/>
      <c r="J3066" s="176"/>
    </row>
    <row r="3067" spans="5:10" hidden="1" x14ac:dyDescent="0.25">
      <c r="E3067" s="174"/>
      <c r="F3067" s="175"/>
      <c r="G3067" s="175"/>
      <c r="H3067" s="175"/>
      <c r="I3067" s="175"/>
      <c r="J3067" s="176"/>
    </row>
    <row r="3068" spans="5:10" hidden="1" x14ac:dyDescent="0.25">
      <c r="E3068" s="174"/>
      <c r="F3068" s="175"/>
      <c r="G3068" s="175"/>
      <c r="H3068" s="175"/>
      <c r="I3068" s="175"/>
      <c r="J3068" s="176"/>
    </row>
    <row r="3069" spans="5:10" hidden="1" x14ac:dyDescent="0.25">
      <c r="E3069" s="174"/>
      <c r="F3069" s="175"/>
      <c r="G3069" s="175"/>
      <c r="H3069" s="175"/>
      <c r="I3069" s="175"/>
      <c r="J3069" s="176"/>
    </row>
    <row r="3070" spans="5:10" hidden="1" x14ac:dyDescent="0.25">
      <c r="E3070" s="174"/>
      <c r="F3070" s="175"/>
      <c r="G3070" s="175"/>
      <c r="H3070" s="175"/>
      <c r="I3070" s="175"/>
      <c r="J3070" s="176"/>
    </row>
    <row r="3071" spans="5:10" hidden="1" x14ac:dyDescent="0.25">
      <c r="E3071" s="174"/>
      <c r="F3071" s="175"/>
      <c r="G3071" s="175"/>
      <c r="H3071" s="175"/>
      <c r="I3071" s="175"/>
      <c r="J3071" s="176"/>
    </row>
    <row r="3072" spans="5:10" hidden="1" x14ac:dyDescent="0.25">
      <c r="E3072" s="174"/>
      <c r="F3072" s="175"/>
      <c r="G3072" s="175"/>
      <c r="H3072" s="175"/>
      <c r="I3072" s="175"/>
      <c r="J3072" s="176"/>
    </row>
    <row r="3073" spans="5:10" hidden="1" x14ac:dyDescent="0.25">
      <c r="E3073" s="174"/>
      <c r="F3073" s="175"/>
      <c r="G3073" s="175"/>
      <c r="H3073" s="175"/>
      <c r="I3073" s="175"/>
      <c r="J3073" s="176"/>
    </row>
    <row r="3074" spans="5:10" hidden="1" x14ac:dyDescent="0.25">
      <c r="E3074" s="174"/>
      <c r="F3074" s="175"/>
      <c r="G3074" s="175"/>
      <c r="H3074" s="175"/>
      <c r="I3074" s="175"/>
      <c r="J3074" s="176"/>
    </row>
    <row r="3075" spans="5:10" hidden="1" x14ac:dyDescent="0.25">
      <c r="E3075" s="174"/>
      <c r="F3075" s="175"/>
      <c r="G3075" s="175"/>
      <c r="H3075" s="175"/>
      <c r="I3075" s="175"/>
      <c r="J3075" s="176"/>
    </row>
    <row r="3076" spans="5:10" hidden="1" x14ac:dyDescent="0.25">
      <c r="E3076" s="174"/>
      <c r="F3076" s="175"/>
      <c r="G3076" s="175"/>
      <c r="H3076" s="175"/>
      <c r="I3076" s="175"/>
      <c r="J3076" s="176"/>
    </row>
    <row r="3077" spans="5:10" hidden="1" x14ac:dyDescent="0.25">
      <c r="E3077" s="174"/>
      <c r="F3077" s="175"/>
      <c r="G3077" s="175"/>
      <c r="H3077" s="175"/>
      <c r="I3077" s="175"/>
      <c r="J3077" s="176"/>
    </row>
    <row r="3078" spans="5:10" hidden="1" x14ac:dyDescent="0.25">
      <c r="E3078" s="174"/>
      <c r="F3078" s="175"/>
      <c r="G3078" s="175"/>
      <c r="H3078" s="175"/>
      <c r="I3078" s="175"/>
      <c r="J3078" s="176"/>
    </row>
    <row r="3079" spans="5:10" hidden="1" x14ac:dyDescent="0.25">
      <c r="E3079" s="349"/>
      <c r="F3079" s="350"/>
      <c r="G3079" s="350"/>
      <c r="H3079" s="350"/>
      <c r="I3079" s="350"/>
      <c r="J3079" s="351"/>
    </row>
    <row r="3080" spans="5:10" hidden="1" x14ac:dyDescent="0.25">
      <c r="E3080" s="174"/>
      <c r="F3080" s="175"/>
      <c r="G3080" s="175"/>
      <c r="H3080" s="175"/>
      <c r="I3080" s="175"/>
      <c r="J3080" s="176"/>
    </row>
    <row r="3081" spans="5:10" hidden="1" x14ac:dyDescent="0.25">
      <c r="E3081" s="174"/>
      <c r="F3081" s="175"/>
      <c r="G3081" s="175"/>
      <c r="H3081" s="175"/>
      <c r="I3081" s="175"/>
      <c r="J3081" s="176"/>
    </row>
    <row r="3082" spans="5:10" hidden="1" x14ac:dyDescent="0.25">
      <c r="E3082" s="174"/>
      <c r="F3082" s="175"/>
      <c r="G3082" s="175"/>
      <c r="H3082" s="175"/>
      <c r="I3082" s="175"/>
      <c r="J3082" s="176"/>
    </row>
    <row r="3083" spans="5:10" hidden="1" x14ac:dyDescent="0.25">
      <c r="E3083" s="174"/>
      <c r="F3083" s="175"/>
      <c r="G3083" s="175"/>
      <c r="H3083" s="175"/>
      <c r="I3083" s="175"/>
      <c r="J3083" s="176"/>
    </row>
    <row r="3084" spans="5:10" hidden="1" x14ac:dyDescent="0.25">
      <c r="E3084" s="174"/>
      <c r="F3084" s="175"/>
      <c r="G3084" s="175"/>
      <c r="H3084" s="175"/>
      <c r="I3084" s="175"/>
      <c r="J3084" s="176"/>
    </row>
    <row r="3085" spans="5:10" hidden="1" x14ac:dyDescent="0.25">
      <c r="E3085" s="174"/>
      <c r="F3085" s="175"/>
      <c r="G3085" s="175"/>
      <c r="H3085" s="175"/>
      <c r="I3085" s="175"/>
      <c r="J3085" s="176"/>
    </row>
    <row r="3086" spans="5:10" hidden="1" x14ac:dyDescent="0.25">
      <c r="E3086" s="174"/>
      <c r="F3086" s="175"/>
      <c r="G3086" s="175"/>
      <c r="H3086" s="175"/>
      <c r="I3086" s="175"/>
      <c r="J3086" s="176"/>
    </row>
    <row r="3087" spans="5:10" hidden="1" x14ac:dyDescent="0.25">
      <c r="E3087" s="174"/>
      <c r="F3087" s="175"/>
      <c r="G3087" s="175"/>
      <c r="H3087" s="175"/>
      <c r="I3087" s="175"/>
      <c r="J3087" s="176"/>
    </row>
    <row r="3088" spans="5:10" hidden="1" x14ac:dyDescent="0.25">
      <c r="E3088" s="174"/>
      <c r="F3088" s="175"/>
      <c r="G3088" s="175"/>
      <c r="H3088" s="175"/>
      <c r="I3088" s="175"/>
      <c r="J3088" s="176"/>
    </row>
    <row r="3089" spans="1:10" hidden="1" x14ac:dyDescent="0.25">
      <c r="E3089" s="174"/>
      <c r="F3089" s="175"/>
      <c r="G3089" s="175"/>
      <c r="H3089" s="175"/>
      <c r="I3089" s="175"/>
      <c r="J3089" s="176"/>
    </row>
    <row r="3090" spans="1:10" hidden="1" x14ac:dyDescent="0.25">
      <c r="E3090" s="174"/>
      <c r="F3090" s="175"/>
      <c r="G3090" s="175"/>
      <c r="H3090" s="175"/>
      <c r="I3090" s="175"/>
      <c r="J3090" s="176"/>
    </row>
    <row r="3091" spans="1:10" hidden="1" x14ac:dyDescent="0.25">
      <c r="E3091" s="174"/>
      <c r="F3091" s="175"/>
      <c r="G3091" s="175"/>
      <c r="H3091" s="175"/>
      <c r="I3091" s="175"/>
      <c r="J3091" s="176"/>
    </row>
    <row r="3092" spans="1:10" hidden="1" x14ac:dyDescent="0.25">
      <c r="E3092" s="174"/>
      <c r="F3092" s="175"/>
      <c r="G3092" s="175"/>
      <c r="H3092" s="175"/>
      <c r="I3092" s="175"/>
      <c r="J3092" s="176"/>
    </row>
    <row r="3093" spans="1:10" hidden="1" x14ac:dyDescent="0.25">
      <c r="E3093" s="177"/>
      <c r="F3093" s="178"/>
      <c r="G3093" s="178"/>
      <c r="H3093" s="178"/>
      <c r="I3093" s="178"/>
      <c r="J3093" s="179"/>
    </row>
    <row r="3094" spans="1:10" hidden="1" x14ac:dyDescent="0.25">
      <c r="E3094" s="162"/>
      <c r="F3094" s="163"/>
      <c r="G3094" s="164"/>
      <c r="H3094" s="165"/>
      <c r="I3094" s="166"/>
      <c r="J3094" s="167"/>
    </row>
    <row r="3095" spans="1:10" hidden="1" x14ac:dyDescent="0.25">
      <c r="E3095" s="168" t="s">
        <v>455</v>
      </c>
      <c r="F3095" s="169"/>
      <c r="G3095" s="170"/>
      <c r="H3095" s="171"/>
      <c r="I3095" s="172"/>
      <c r="J3095" s="173"/>
    </row>
    <row r="3096" spans="1:10" hidden="1" x14ac:dyDescent="0.25">
      <c r="E3096" s="168"/>
      <c r="F3096" s="169"/>
      <c r="G3096" s="170"/>
      <c r="H3096" s="171"/>
      <c r="I3096" s="172"/>
      <c r="J3096" s="173"/>
    </row>
    <row r="3097" spans="1:10" hidden="1" x14ac:dyDescent="0.25">
      <c r="E3097" s="168"/>
      <c r="F3097" s="169"/>
      <c r="G3097" s="170"/>
      <c r="H3097" s="171"/>
      <c r="I3097" s="172"/>
      <c r="J3097" s="173"/>
    </row>
    <row r="3098" spans="1:10" hidden="1" x14ac:dyDescent="0.25">
      <c r="E3098" s="168"/>
      <c r="F3098" s="169"/>
      <c r="G3098" s="170"/>
      <c r="H3098" s="171"/>
      <c r="I3098" s="172"/>
      <c r="J3098" s="173"/>
    </row>
    <row r="3099" spans="1:10" hidden="1" x14ac:dyDescent="0.25">
      <c r="E3099" s="334" t="s">
        <v>456</v>
      </c>
      <c r="F3099" s="335"/>
      <c r="G3099" s="335"/>
      <c r="H3099" s="336" t="s">
        <v>457</v>
      </c>
      <c r="I3099" s="336"/>
      <c r="J3099" s="337"/>
    </row>
    <row r="3100" spans="1:10" hidden="1" x14ac:dyDescent="0.25">
      <c r="E3100" s="334" t="s">
        <v>458</v>
      </c>
      <c r="F3100" s="335"/>
      <c r="G3100" s="335"/>
      <c r="H3100" s="336" t="s">
        <v>459</v>
      </c>
      <c r="I3100" s="336"/>
      <c r="J3100" s="337"/>
    </row>
    <row r="3101" spans="1:10" hidden="1" x14ac:dyDescent="0.25">
      <c r="E3101" s="334" t="s">
        <v>460</v>
      </c>
      <c r="F3101" s="335"/>
      <c r="G3101" s="335"/>
      <c r="H3101" s="336" t="s">
        <v>461</v>
      </c>
      <c r="I3101" s="336"/>
      <c r="J3101" s="337"/>
    </row>
    <row r="3102" spans="1:10" hidden="1" x14ac:dyDescent="0.25">
      <c r="E3102" s="334" t="s">
        <v>462</v>
      </c>
      <c r="F3102" s="335"/>
      <c r="G3102" s="335"/>
      <c r="H3102" s="336" t="s">
        <v>463</v>
      </c>
      <c r="I3102" s="336"/>
      <c r="J3102" s="337"/>
    </row>
    <row r="3103" spans="1:10" hidden="1" x14ac:dyDescent="0.25">
      <c r="E3103" s="338" t="s">
        <v>464</v>
      </c>
      <c r="F3103" s="339"/>
      <c r="G3103" s="339"/>
      <c r="H3103" s="339" t="s">
        <v>465</v>
      </c>
      <c r="I3103" s="339"/>
      <c r="J3103" s="340"/>
    </row>
    <row r="3104" spans="1:10" ht="22.5" customHeight="1" x14ac:dyDescent="0.25">
      <c r="A3104" t="s">
        <v>430</v>
      </c>
      <c r="B3104" s="109">
        <f>+B3009+1</f>
        <v>52</v>
      </c>
      <c r="C3104" s="110" t="str">
        <f>+A3104&amp;B3104</f>
        <v>NP-52</v>
      </c>
      <c r="E3104" s="347" t="str">
        <f>VLOOKUP(C3104,'[5]ITEMS NP'!$E$7:$G$71,2,0)</f>
        <v>Suministro e instalación de piso porcelanato-artik blanco cara única 56.6*56.6</v>
      </c>
      <c r="F3104" s="347"/>
      <c r="G3104" s="347"/>
      <c r="H3104" s="347"/>
      <c r="I3104" s="111" t="s">
        <v>431</v>
      </c>
      <c r="J3104" s="112" t="str">
        <f>VLOOKUP(C3104,'[5]ITEMS NP'!$E$7:$G$71,3,0)</f>
        <v>M2</v>
      </c>
    </row>
    <row r="3105" spans="2:11" x14ac:dyDescent="0.25">
      <c r="C3105" s="110"/>
      <c r="E3105" s="348"/>
      <c r="F3105" s="348"/>
      <c r="G3105" s="348"/>
      <c r="H3105" s="348"/>
      <c r="I3105" s="113" t="s">
        <v>432</v>
      </c>
      <c r="J3105" s="114" t="str">
        <f>VLOOKUP(C3104,'[5]ITEMS NP'!$E$7:$G$71,1,0)</f>
        <v>NP-52</v>
      </c>
    </row>
    <row r="3106" spans="2:11" ht="12" customHeight="1" x14ac:dyDescent="0.25">
      <c r="C3106" s="110"/>
      <c r="E3106" s="115"/>
      <c r="F3106" s="116"/>
      <c r="G3106" s="117"/>
      <c r="H3106" s="118"/>
      <c r="I3106" s="119"/>
      <c r="J3106" s="120"/>
    </row>
    <row r="3107" spans="2:11" x14ac:dyDescent="0.25">
      <c r="B3107" s="121"/>
      <c r="C3107" s="110"/>
      <c r="E3107" s="358" t="s">
        <v>435</v>
      </c>
      <c r="F3107" s="358"/>
      <c r="G3107" s="358"/>
      <c r="H3107" s="123"/>
      <c r="I3107" s="124"/>
      <c r="J3107" s="125"/>
    </row>
    <row r="3108" spans="2:11" x14ac:dyDescent="0.25">
      <c r="C3108" s="110"/>
      <c r="E3108" s="126" t="s">
        <v>436</v>
      </c>
      <c r="F3108" s="127" t="s">
        <v>437</v>
      </c>
      <c r="G3108" s="128" t="s">
        <v>18</v>
      </c>
      <c r="H3108" s="128" t="s">
        <v>438</v>
      </c>
      <c r="I3108" s="129" t="s">
        <v>439</v>
      </c>
      <c r="J3108" s="130" t="s">
        <v>440</v>
      </c>
    </row>
    <row r="3109" spans="2:11" x14ac:dyDescent="0.25">
      <c r="C3109" s="110" t="s">
        <v>577</v>
      </c>
      <c r="E3109" s="131" t="str">
        <f>IF(C3109&gt;0,VLOOKUP(C3109,[5]!materiales[#Data],2,0)," ")</f>
        <v>Piso porcelanato artik 56.6x56.6</v>
      </c>
      <c r="F3109" s="132" t="str">
        <f>IF(C3109&gt;0,VLOOKUP(C3109,[5]!materiales[#Data],3,0)," ")</f>
        <v>UND</v>
      </c>
      <c r="G3109" s="133">
        <v>1</v>
      </c>
      <c r="H3109" s="134">
        <v>0.05</v>
      </c>
      <c r="I3109" s="135">
        <f>IF(C3109&gt;0,VLOOKUP(C3109,[5]!materiales[#Data],4,0)," ")</f>
        <v>62991.666666666664</v>
      </c>
      <c r="J3109" s="135">
        <f t="shared" ref="J3109:J3115" si="64">+IFERROR((G3109*I3109)+(G3109*H3109*I3109),"")</f>
        <v>66141.25</v>
      </c>
    </row>
    <row r="3110" spans="2:11" x14ac:dyDescent="0.25">
      <c r="C3110" s="110" t="s">
        <v>491</v>
      </c>
      <c r="E3110" s="131" t="str">
        <f>IF(C3110&gt;0,VLOOKUP(C3110,[5]!materiales[#Data],2,0)," ")</f>
        <v>PEGACOR® Max Blanco</v>
      </c>
      <c r="F3110" s="132" t="str">
        <f>IF(C3110&gt;0,VLOOKUP(C3110,[5]!materiales[#Data],3,0)," ")</f>
        <v>KG</v>
      </c>
      <c r="G3110" s="136">
        <v>3</v>
      </c>
      <c r="H3110" s="134">
        <v>0.05</v>
      </c>
      <c r="I3110" s="135">
        <f>IF(C3110&gt;0,VLOOKUP(C3110,[5]!materiales[#Data],4,0)," ")</f>
        <v>5450</v>
      </c>
      <c r="J3110" s="135">
        <f t="shared" si="64"/>
        <v>17167.5</v>
      </c>
    </row>
    <row r="3111" spans="2:11" x14ac:dyDescent="0.25">
      <c r="C3111" s="110" t="s">
        <v>490</v>
      </c>
      <c r="E3111" s="131" t="str">
        <f>IF(C3111&gt;0,VLOOKUP(C3111,[5]!materiales[#Data],2,0)," ")</f>
        <v>BOQUILLA 5 KG</v>
      </c>
      <c r="F3111" s="132" t="str">
        <f>IF(C3111&gt;0,VLOOKUP(C3111,[5]!materiales[#Data],3,0)," ")</f>
        <v>KG</v>
      </c>
      <c r="G3111" s="132">
        <v>0.03</v>
      </c>
      <c r="H3111" s="134">
        <v>0.05</v>
      </c>
      <c r="I3111" s="135">
        <f>IF(C3111&gt;0,VLOOKUP(C3111,[5]!materiales[#Data],4,0)," ")</f>
        <v>5501</v>
      </c>
      <c r="J3111" s="135">
        <f t="shared" si="64"/>
        <v>173.28149999999999</v>
      </c>
    </row>
    <row r="3112" spans="2:11" x14ac:dyDescent="0.25">
      <c r="C3112" s="110"/>
      <c r="E3112" s="131" t="str">
        <f>IF(C3112&gt;0,VLOOKUP(C3112,[5]!materiales[#Data],2,0)," ")</f>
        <v xml:space="preserve"> </v>
      </c>
      <c r="F3112" s="132" t="str">
        <f>IF(C3112&gt;0,VLOOKUP(C3112,[5]!materiales[#Data],3,0)," ")</f>
        <v xml:space="preserve"> </v>
      </c>
      <c r="G3112" s="132"/>
      <c r="H3112" s="134"/>
      <c r="I3112" s="135" t="str">
        <f>IF(C3112&gt;0,VLOOKUP(C3112,[5]!materiales[#Data],4,0)," ")</f>
        <v xml:space="preserve"> </v>
      </c>
      <c r="J3112" s="135" t="str">
        <f t="shared" si="64"/>
        <v/>
      </c>
    </row>
    <row r="3113" spans="2:11" x14ac:dyDescent="0.25">
      <c r="C3113" s="110"/>
      <c r="E3113" s="131" t="str">
        <f>IF(C3113&gt;0,VLOOKUP(C3113,[5]!materiales[#Data],2,0)," ")</f>
        <v xml:space="preserve"> </v>
      </c>
      <c r="F3113" s="132" t="str">
        <f>IF(C3113&gt;0,VLOOKUP(C3113,[5]!materiales[#Data],3,0)," ")</f>
        <v xml:space="preserve"> </v>
      </c>
      <c r="G3113" s="132"/>
      <c r="H3113" s="134"/>
      <c r="I3113" s="135" t="str">
        <f>IF(C3113&gt;0,VLOOKUP(C3113,[5]!materiales[#Data],4,0)," ")</f>
        <v xml:space="preserve"> </v>
      </c>
      <c r="J3113" s="135" t="str">
        <f t="shared" si="64"/>
        <v/>
      </c>
    </row>
    <row r="3114" spans="2:11" x14ac:dyDescent="0.25">
      <c r="C3114" s="110"/>
      <c r="E3114" s="131" t="str">
        <f>IF(C3114&gt;0,VLOOKUP(C3114,[5]!materiales[#Data],2,0)," ")</f>
        <v xml:space="preserve"> </v>
      </c>
      <c r="F3114" s="132" t="str">
        <f>IF(C3114&gt;0,VLOOKUP(C3114,[5]!materiales[#Data],3,0)," ")</f>
        <v xml:space="preserve"> </v>
      </c>
      <c r="G3114" s="132"/>
      <c r="H3114" s="134"/>
      <c r="I3114" s="135" t="str">
        <f>IF(C3114&gt;0,VLOOKUP(C3114,[5]!materiales[#Data],4,0)," ")</f>
        <v xml:space="preserve"> </v>
      </c>
      <c r="J3114" s="135" t="str">
        <f t="shared" si="64"/>
        <v/>
      </c>
    </row>
    <row r="3115" spans="2:11" ht="15.75" thickBot="1" x14ac:dyDescent="0.3">
      <c r="C3115" s="110"/>
      <c r="E3115" s="131" t="str">
        <f>IF(C3115&gt;0,VLOOKUP(C3115,[5]!materiales[#Data],2,0)," ")</f>
        <v xml:space="preserve"> </v>
      </c>
      <c r="F3115" s="132" t="str">
        <f>IF(C3115&gt;0,VLOOKUP(C3115,[5]!materiales[#Data],3,0)," ")</f>
        <v xml:space="preserve"> </v>
      </c>
      <c r="G3115" s="132"/>
      <c r="H3115" s="134"/>
      <c r="I3115" s="135" t="str">
        <f>IF(C3115&gt;0,VLOOKUP(C3115,[5]!materiales[#Data],4,0)," ")</f>
        <v xml:space="preserve"> </v>
      </c>
      <c r="J3115" s="135" t="str">
        <f t="shared" si="64"/>
        <v/>
      </c>
    </row>
    <row r="3116" spans="2:11" ht="15.75" thickBot="1" x14ac:dyDescent="0.3">
      <c r="C3116" s="110"/>
      <c r="E3116" s="137"/>
      <c r="F3116" s="364" t="s">
        <v>443</v>
      </c>
      <c r="G3116" s="360"/>
      <c r="H3116" s="360"/>
      <c r="I3116" s="365"/>
      <c r="J3116" s="138">
        <f>ROUND(SUM(J3109:J3115),2)</f>
        <v>83482.03</v>
      </c>
    </row>
    <row r="3117" spans="2:11" ht="12" customHeight="1" x14ac:dyDescent="0.25">
      <c r="C3117" s="110"/>
      <c r="E3117" s="137"/>
      <c r="F3117" s="139"/>
      <c r="G3117" s="139"/>
      <c r="H3117" s="139"/>
      <c r="I3117" s="139"/>
      <c r="J3117" s="140"/>
    </row>
    <row r="3118" spans="2:11" x14ac:dyDescent="0.25">
      <c r="C3118" s="110"/>
      <c r="E3118" s="358" t="s">
        <v>444</v>
      </c>
      <c r="F3118" s="358"/>
      <c r="G3118" s="358"/>
      <c r="H3118" s="123"/>
      <c r="I3118" s="124"/>
      <c r="J3118" s="141"/>
    </row>
    <row r="3119" spans="2:11" x14ac:dyDescent="0.25">
      <c r="C3119" s="110"/>
      <c r="E3119" s="356" t="s">
        <v>436</v>
      </c>
      <c r="F3119" s="357"/>
      <c r="G3119" s="127" t="s">
        <v>437</v>
      </c>
      <c r="H3119" s="128" t="s">
        <v>445</v>
      </c>
      <c r="I3119" s="129" t="s">
        <v>439</v>
      </c>
      <c r="J3119" s="130" t="s">
        <v>440</v>
      </c>
      <c r="K3119">
        <f>1/H3120</f>
        <v>8.3333333333333339</v>
      </c>
    </row>
    <row r="3120" spans="2:11" x14ac:dyDescent="0.25">
      <c r="C3120" s="110" t="s">
        <v>512</v>
      </c>
      <c r="E3120" s="352" t="str">
        <f>IF(C3120&gt;0,VLOOKUP(C3120,[5]!M_O[#Data],2,0)," ")</f>
        <v>M.O. ALB. ACABADOS 2 AYUDANTE-1 OFI +PREST.</v>
      </c>
      <c r="F3120" s="353"/>
      <c r="G3120" s="142" t="str">
        <f>IF(C3120&gt;0,VLOOKUP(C3120,[5]!M_O[#Data],3,0)," ")</f>
        <v>JRN</v>
      </c>
      <c r="H3120" s="143">
        <v>0.12</v>
      </c>
      <c r="I3120" s="144">
        <f>IF(C3120&gt;0,VLOOKUP(C3120,[5]!M_O[#Data],4,0)," ")</f>
        <v>319870</v>
      </c>
      <c r="J3120" s="145">
        <f>+IFERROR(H3120*I3120,"")</f>
        <v>38384.400000000001</v>
      </c>
    </row>
    <row r="3121" spans="3:10" x14ac:dyDescent="0.25">
      <c r="C3121" s="110"/>
      <c r="E3121" s="352" t="str">
        <f>IF(C3121&gt;0,VLOOKUP(C3121,[5]!M_O[#Data],2,0)," ")</f>
        <v xml:space="preserve"> </v>
      </c>
      <c r="F3121" s="353"/>
      <c r="G3121" s="142" t="str">
        <f>IF(C3121&gt;0,VLOOKUP(C3121,[5]!M_O[#Data],3,0)," ")</f>
        <v xml:space="preserve"> </v>
      </c>
      <c r="H3121" s="143"/>
      <c r="I3121" s="144" t="str">
        <f>IF(C3121&gt;0,VLOOKUP(C3121,[5]!M_O[#Data],4,0)," ")</f>
        <v xml:space="preserve"> </v>
      </c>
      <c r="J3121" s="145" t="str">
        <f>+IFERROR(H3121*I3121,"")</f>
        <v/>
      </c>
    </row>
    <row r="3122" spans="3:10" x14ac:dyDescent="0.25">
      <c r="C3122" s="110"/>
      <c r="E3122" s="352" t="str">
        <f>IF(C3122&gt;0,VLOOKUP(C3122,[5]!M_O[#Data],2,0)," ")</f>
        <v xml:space="preserve"> </v>
      </c>
      <c r="F3122" s="353"/>
      <c r="G3122" s="142" t="str">
        <f>IF(C3122&gt;0,VLOOKUP(C3122,[5]!M_O[#Data],3,0)," ")</f>
        <v xml:space="preserve"> </v>
      </c>
      <c r="H3122" s="143"/>
      <c r="I3122" s="144" t="str">
        <f>IF(C3122&gt;0,VLOOKUP(C3122,[5]!M_O[#Data],4,0)," ")</f>
        <v xml:space="preserve"> </v>
      </c>
      <c r="J3122" s="145" t="str">
        <f>+IFERROR(H3122*I3122,"")</f>
        <v/>
      </c>
    </row>
    <row r="3123" spans="3:10" ht="15.75" thickBot="1" x14ac:dyDescent="0.3">
      <c r="C3123" s="110"/>
      <c r="E3123" s="352" t="str">
        <f>IF(C3123&gt;0,VLOOKUP(C3123,[5]!M_O[#Data],2,0)," ")</f>
        <v xml:space="preserve"> </v>
      </c>
      <c r="F3123" s="353"/>
      <c r="G3123" s="142" t="str">
        <f>IF(C3123&gt;0,VLOOKUP(C3123,[5]!M_O[#Data],3,0)," ")</f>
        <v xml:space="preserve"> </v>
      </c>
      <c r="H3123" s="146"/>
      <c r="I3123" s="144" t="str">
        <f>IF(C3123&gt;0,VLOOKUP(C3123,[5]!M_O[#Data],4,0)," ")</f>
        <v xml:space="preserve"> </v>
      </c>
      <c r="J3123" s="145" t="str">
        <f>+IFERROR(H3123*I3123,"")</f>
        <v/>
      </c>
    </row>
    <row r="3124" spans="3:10" ht="15.75" thickBot="1" x14ac:dyDescent="0.3">
      <c r="C3124" s="110"/>
      <c r="E3124" s="137"/>
      <c r="F3124" s="359" t="s">
        <v>443</v>
      </c>
      <c r="G3124" s="360"/>
      <c r="H3124" s="360"/>
      <c r="I3124" s="360"/>
      <c r="J3124" s="138">
        <f>ROUND(SUM(J3120:J3123),2)</f>
        <v>38384.400000000001</v>
      </c>
    </row>
    <row r="3125" spans="3:10" ht="12" customHeight="1" x14ac:dyDescent="0.25">
      <c r="C3125" s="110"/>
      <c r="E3125" s="137"/>
      <c r="F3125" s="139"/>
      <c r="G3125" s="139"/>
      <c r="H3125" s="139"/>
      <c r="I3125" s="139"/>
      <c r="J3125" s="140"/>
    </row>
    <row r="3126" spans="3:10" x14ac:dyDescent="0.25">
      <c r="C3126" s="110"/>
      <c r="E3126" s="358" t="s">
        <v>447</v>
      </c>
      <c r="F3126" s="358"/>
      <c r="G3126" s="358"/>
      <c r="H3126" s="123"/>
      <c r="I3126" s="147"/>
      <c r="J3126" s="148"/>
    </row>
    <row r="3127" spans="3:10" x14ac:dyDescent="0.25">
      <c r="C3127" s="110"/>
      <c r="E3127" s="356" t="s">
        <v>436</v>
      </c>
      <c r="F3127" s="357"/>
      <c r="G3127" s="127" t="s">
        <v>437</v>
      </c>
      <c r="H3127" s="128" t="s">
        <v>445</v>
      </c>
      <c r="I3127" s="129" t="s">
        <v>439</v>
      </c>
      <c r="J3127" s="130" t="s">
        <v>440</v>
      </c>
    </row>
    <row r="3128" spans="3:10" x14ac:dyDescent="0.25">
      <c r="C3128" s="110"/>
      <c r="E3128" s="352"/>
      <c r="F3128" s="353"/>
      <c r="G3128" s="142"/>
      <c r="H3128" s="149"/>
      <c r="I3128" s="144"/>
      <c r="J3128" s="145"/>
    </row>
    <row r="3129" spans="3:10" ht="15.75" thickBot="1" x14ac:dyDescent="0.3">
      <c r="C3129" s="110"/>
      <c r="E3129" s="352"/>
      <c r="F3129" s="353"/>
      <c r="G3129" s="142"/>
      <c r="H3129" s="143"/>
      <c r="I3129" s="144"/>
      <c r="J3129" s="145"/>
    </row>
    <row r="3130" spans="3:10" ht="15.75" thickBot="1" x14ac:dyDescent="0.3">
      <c r="C3130" s="110"/>
      <c r="E3130" s="137"/>
      <c r="F3130" s="359" t="s">
        <v>443</v>
      </c>
      <c r="G3130" s="360"/>
      <c r="H3130" s="360"/>
      <c r="I3130" s="360"/>
      <c r="J3130" s="138">
        <f>ROUND(SUM(J3128:J3129),2)</f>
        <v>0</v>
      </c>
    </row>
    <row r="3131" spans="3:10" ht="12" customHeight="1" x14ac:dyDescent="0.25">
      <c r="C3131" s="110"/>
      <c r="E3131" s="137"/>
      <c r="F3131" s="139"/>
      <c r="G3131" s="139"/>
      <c r="H3131" s="139"/>
      <c r="I3131" s="139"/>
      <c r="J3131" s="140"/>
    </row>
    <row r="3132" spans="3:10" x14ac:dyDescent="0.25">
      <c r="C3132" s="110"/>
      <c r="E3132" s="361" t="s">
        <v>448</v>
      </c>
      <c r="F3132" s="361"/>
      <c r="G3132" s="361"/>
      <c r="H3132" s="123"/>
      <c r="I3132" s="147"/>
      <c r="J3132" s="151"/>
    </row>
    <row r="3133" spans="3:10" x14ac:dyDescent="0.25">
      <c r="C3133" s="110"/>
      <c r="E3133" s="356" t="s">
        <v>436</v>
      </c>
      <c r="F3133" s="357"/>
      <c r="G3133" s="127" t="s">
        <v>437</v>
      </c>
      <c r="H3133" s="128" t="s">
        <v>1</v>
      </c>
      <c r="I3133" s="129" t="s">
        <v>439</v>
      </c>
      <c r="J3133" s="130" t="s">
        <v>440</v>
      </c>
    </row>
    <row r="3134" spans="3:10" x14ac:dyDescent="0.25">
      <c r="C3134" s="110" t="s">
        <v>449</v>
      </c>
      <c r="E3134" s="352" t="str">
        <f>IF(C3134&gt;0,VLOOKUP(C3134,[5]!EQUIPOS[#Data],2,0)," ")</f>
        <v>HERRAMIENTA MENOR</v>
      </c>
      <c r="F3134" s="353"/>
      <c r="G3134" s="142" t="str">
        <f>IF(C3134&gt;0,VLOOKUP(C3134,[5]!EQUIPOS[#Data],3,0)," ")</f>
        <v>%</v>
      </c>
      <c r="H3134" s="152">
        <v>1</v>
      </c>
      <c r="I3134" s="144">
        <f>+J3124*0.05*H3134</f>
        <v>1919.2200000000003</v>
      </c>
      <c r="J3134" s="145">
        <f t="shared" ref="J3134:J3139" si="65">+IFERROR(H3134*I3134,"")</f>
        <v>1919.2200000000003</v>
      </c>
    </row>
    <row r="3135" spans="3:10" x14ac:dyDescent="0.25">
      <c r="C3135" s="110" t="s">
        <v>576</v>
      </c>
      <c r="E3135" s="352"/>
      <c r="F3135" s="353"/>
      <c r="G3135" s="142"/>
      <c r="H3135" s="153"/>
      <c r="I3135" s="144"/>
      <c r="J3135" s="145"/>
    </row>
    <row r="3136" spans="3:10" x14ac:dyDescent="0.25">
      <c r="C3136" s="110"/>
      <c r="E3136" s="352" t="str">
        <f>IF(C3136&gt;0,VLOOKUP(C3136,[5]!EQUIPOS[#Data],2,0)," ")</f>
        <v xml:space="preserve"> </v>
      </c>
      <c r="F3136" s="353"/>
      <c r="G3136" s="142" t="str">
        <f>IF(C3136&gt;0,VLOOKUP(C3136,[5]!EQUIPOS[#Data],3,0)," ")</f>
        <v xml:space="preserve"> </v>
      </c>
      <c r="H3136" s="153"/>
      <c r="I3136" s="144" t="str">
        <f>IF(C3136&gt;0,VLOOKUP(C3136,[5]!EQUIPOS[#Data],4,0)," ")</f>
        <v xml:space="preserve"> </v>
      </c>
      <c r="J3136" s="145" t="str">
        <f t="shared" si="65"/>
        <v/>
      </c>
    </row>
    <row r="3137" spans="3:12" x14ac:dyDescent="0.25">
      <c r="C3137" s="110"/>
      <c r="E3137" s="352" t="str">
        <f>IF(C3137&gt;0,VLOOKUP(C3137,[5]!EQUIPOS[#Data],2,0)," ")</f>
        <v xml:space="preserve"> </v>
      </c>
      <c r="F3137" s="353"/>
      <c r="G3137" s="142" t="str">
        <f>IF(C3137&gt;0,VLOOKUP(C3137,[5]!EQUIPOS[#Data],3,0)," ")</f>
        <v xml:space="preserve"> </v>
      </c>
      <c r="H3137" s="153"/>
      <c r="I3137" s="144" t="str">
        <f>IF(C3137&gt;0,VLOOKUP(C3137,[5]!EQUIPOS[#Data],4,0)," ")</f>
        <v xml:space="preserve"> </v>
      </c>
      <c r="J3137" s="145" t="str">
        <f t="shared" si="65"/>
        <v/>
      </c>
    </row>
    <row r="3138" spans="3:12" x14ac:dyDescent="0.25">
      <c r="C3138" s="110"/>
      <c r="E3138" s="352" t="str">
        <f>IF(C3138&gt;0,VLOOKUP(C3138,[5]!EQUIPOS[#Data],2,0)," ")</f>
        <v xml:space="preserve"> </v>
      </c>
      <c r="F3138" s="353"/>
      <c r="G3138" s="142" t="str">
        <f>IF(C3138&gt;0,VLOOKUP(C3138,[5]!EQUIPOS[#Data],3,0)," ")</f>
        <v xml:space="preserve"> </v>
      </c>
      <c r="H3138" s="152"/>
      <c r="I3138" s="144" t="str">
        <f>IF(C3138&gt;0,VLOOKUP(C3138,[5]!EQUIPOS[#Data],4,0)," ")</f>
        <v xml:space="preserve"> </v>
      </c>
      <c r="J3138" s="145" t="str">
        <f t="shared" si="65"/>
        <v/>
      </c>
    </row>
    <row r="3139" spans="3:12" ht="15.75" thickBot="1" x14ac:dyDescent="0.3">
      <c r="C3139" s="110"/>
      <c r="E3139" s="352" t="str">
        <f>IF(C3139&gt;0,VLOOKUP(C3139,[5]!EQUIPOS[#Data],2,0)," ")</f>
        <v xml:space="preserve"> </v>
      </c>
      <c r="F3139" s="353"/>
      <c r="G3139" s="142" t="str">
        <f>IF(C3139&gt;0,VLOOKUP(C3139,[5]!EQUIPOS[#Data],3,0)," ")</f>
        <v xml:space="preserve"> </v>
      </c>
      <c r="H3139" s="152"/>
      <c r="I3139" s="144" t="str">
        <f>IF(C3139&gt;0,VLOOKUP(C3139,[5]!EQUIPOS[#Data],4,0)," ")</f>
        <v xml:space="preserve"> </v>
      </c>
      <c r="J3139" s="145" t="str">
        <f t="shared" si="65"/>
        <v/>
      </c>
    </row>
    <row r="3140" spans="3:12" ht="15.75" thickBot="1" x14ac:dyDescent="0.3">
      <c r="C3140" s="110"/>
      <c r="E3140" s="137"/>
      <c r="F3140" s="354" t="s">
        <v>443</v>
      </c>
      <c r="G3140" s="354"/>
      <c r="H3140" s="354"/>
      <c r="I3140" s="354"/>
      <c r="J3140" s="138">
        <f>ROUND(SUM(J3134:J3139),2)</f>
        <v>1919.22</v>
      </c>
    </row>
    <row r="3141" spans="3:12" ht="12" customHeight="1" thickBot="1" x14ac:dyDescent="0.3">
      <c r="C3141" s="110"/>
      <c r="E3141" s="137"/>
      <c r="F3141" s="155"/>
      <c r="G3141" s="156"/>
      <c r="H3141" s="123"/>
      <c r="I3141" s="124"/>
      <c r="J3141" s="157"/>
    </row>
    <row r="3142" spans="3:12" x14ac:dyDescent="0.25">
      <c r="C3142" s="110"/>
      <c r="E3142" s="158"/>
      <c r="F3142" s="355" t="s">
        <v>2</v>
      </c>
      <c r="G3142" s="355"/>
      <c r="H3142" s="355"/>
      <c r="I3142" s="355"/>
      <c r="J3142" s="159">
        <f>+J3140+J3130+J3124+J3116</f>
        <v>123785.65</v>
      </c>
      <c r="L3142" s="161">
        <f>VLOOKUP(C3104,'[5]ITEMS NP'!$E$7:$I$68,5,0)</f>
        <v>123785.65</v>
      </c>
    </row>
    <row r="3143" spans="3:12" x14ac:dyDescent="0.25">
      <c r="E3143" s="162"/>
      <c r="F3143" s="163"/>
      <c r="G3143" s="164"/>
      <c r="H3143" s="165"/>
      <c r="I3143" s="166"/>
      <c r="J3143" s="167"/>
    </row>
    <row r="3144" spans="3:12" x14ac:dyDescent="0.25">
      <c r="E3144" s="168" t="s">
        <v>455</v>
      </c>
      <c r="F3144" s="169"/>
      <c r="G3144" s="170"/>
      <c r="H3144" s="171"/>
      <c r="I3144" s="172"/>
      <c r="J3144" s="173"/>
    </row>
    <row r="3145" spans="3:12" x14ac:dyDescent="0.25">
      <c r="E3145" s="168"/>
      <c r="F3145" s="169"/>
      <c r="G3145" s="170"/>
      <c r="H3145" s="171"/>
      <c r="I3145" s="172"/>
      <c r="J3145" s="173"/>
    </row>
    <row r="3146" spans="3:12" x14ac:dyDescent="0.25">
      <c r="E3146" s="168"/>
      <c r="F3146" s="169"/>
      <c r="G3146" s="170"/>
      <c r="H3146" s="171"/>
      <c r="I3146" s="172"/>
      <c r="J3146" s="173"/>
    </row>
    <row r="3147" spans="3:12" x14ac:dyDescent="0.25">
      <c r="E3147" s="168"/>
      <c r="F3147" s="169"/>
      <c r="G3147" s="170"/>
      <c r="H3147" s="171"/>
      <c r="I3147" s="172"/>
      <c r="J3147" s="173"/>
    </row>
    <row r="3148" spans="3:12" x14ac:dyDescent="0.25">
      <c r="E3148" s="334" t="s">
        <v>456</v>
      </c>
      <c r="F3148" s="335"/>
      <c r="G3148" s="335"/>
      <c r="H3148" s="336" t="s">
        <v>457</v>
      </c>
      <c r="I3148" s="336"/>
      <c r="J3148" s="337"/>
    </row>
    <row r="3149" spans="3:12" x14ac:dyDescent="0.25">
      <c r="E3149" s="334" t="s">
        <v>458</v>
      </c>
      <c r="F3149" s="335"/>
      <c r="G3149" s="335"/>
      <c r="H3149" s="336" t="s">
        <v>459</v>
      </c>
      <c r="I3149" s="336"/>
      <c r="J3149" s="337"/>
    </row>
    <row r="3150" spans="3:12" x14ac:dyDescent="0.25">
      <c r="E3150" s="334" t="s">
        <v>460</v>
      </c>
      <c r="F3150" s="335"/>
      <c r="G3150" s="335"/>
      <c r="H3150" s="336" t="s">
        <v>461</v>
      </c>
      <c r="I3150" s="336"/>
      <c r="J3150" s="337"/>
    </row>
    <row r="3151" spans="3:12" x14ac:dyDescent="0.25">
      <c r="E3151" s="334" t="s">
        <v>462</v>
      </c>
      <c r="F3151" s="335"/>
      <c r="G3151" s="335"/>
      <c r="H3151" s="336" t="s">
        <v>463</v>
      </c>
      <c r="I3151" s="336"/>
      <c r="J3151" s="337"/>
    </row>
    <row r="3152" spans="3:12" x14ac:dyDescent="0.25">
      <c r="E3152" s="338" t="s">
        <v>464</v>
      </c>
      <c r="F3152" s="339"/>
      <c r="G3152" s="339"/>
      <c r="H3152" s="339" t="s">
        <v>465</v>
      </c>
      <c r="I3152" s="339"/>
      <c r="J3152" s="340"/>
    </row>
    <row r="3153" spans="5:10" ht="14.45" customHeight="1" x14ac:dyDescent="0.25">
      <c r="E3153" s="341" t="s">
        <v>466</v>
      </c>
      <c r="F3153" s="342"/>
      <c r="G3153" s="342"/>
      <c r="H3153" s="342"/>
      <c r="I3153" s="342"/>
      <c r="J3153" s="343"/>
    </row>
    <row r="3154" spans="5:10" x14ac:dyDescent="0.25">
      <c r="E3154" s="344"/>
      <c r="F3154" s="345"/>
      <c r="G3154" s="345"/>
      <c r="H3154" s="345"/>
      <c r="I3154" s="345"/>
      <c r="J3154" s="346"/>
    </row>
    <row r="3155" spans="5:10" x14ac:dyDescent="0.25">
      <c r="E3155" s="347" t="str">
        <f>+E3104</f>
        <v>Suministro e instalación de piso porcelanato-artik blanco cara única 56.6*56.6</v>
      </c>
      <c r="F3155" s="347"/>
      <c r="G3155" s="347"/>
      <c r="H3155" s="347"/>
      <c r="I3155" s="111" t="s">
        <v>431</v>
      </c>
      <c r="J3155" s="112" t="str">
        <f>+J3104</f>
        <v>M2</v>
      </c>
    </row>
    <row r="3156" spans="5:10" ht="21" customHeight="1" x14ac:dyDescent="0.25">
      <c r="E3156" s="348"/>
      <c r="F3156" s="348"/>
      <c r="G3156" s="348"/>
      <c r="H3156" s="348"/>
      <c r="I3156" s="113" t="s">
        <v>432</v>
      </c>
      <c r="J3156" s="114" t="str">
        <f>+J3105</f>
        <v>NP-52</v>
      </c>
    </row>
    <row r="3157" spans="5:10" x14ac:dyDescent="0.25">
      <c r="E3157" s="349"/>
      <c r="F3157" s="350"/>
      <c r="G3157" s="350"/>
      <c r="H3157" s="350"/>
      <c r="I3157" s="350"/>
      <c r="J3157" s="351"/>
    </row>
    <row r="3158" spans="5:10" x14ac:dyDescent="0.25">
      <c r="E3158" s="174"/>
      <c r="F3158" s="175"/>
      <c r="G3158" s="175"/>
      <c r="H3158" s="175"/>
      <c r="I3158" s="175"/>
      <c r="J3158" s="176"/>
    </row>
    <row r="3159" spans="5:10" x14ac:dyDescent="0.25">
      <c r="E3159" s="174"/>
      <c r="F3159" s="175"/>
      <c r="G3159" s="175"/>
      <c r="H3159" s="175"/>
      <c r="I3159" s="175"/>
      <c r="J3159" s="176"/>
    </row>
    <row r="3160" spans="5:10" x14ac:dyDescent="0.25">
      <c r="E3160" s="174"/>
      <c r="F3160" s="175"/>
      <c r="G3160" s="175"/>
      <c r="H3160" s="175"/>
      <c r="I3160" s="175"/>
      <c r="J3160" s="176"/>
    </row>
    <row r="3161" spans="5:10" x14ac:dyDescent="0.25">
      <c r="E3161" s="174"/>
      <c r="F3161" s="175"/>
      <c r="G3161" s="175"/>
      <c r="H3161" s="175"/>
      <c r="I3161" s="175"/>
      <c r="J3161" s="176"/>
    </row>
    <row r="3162" spans="5:10" x14ac:dyDescent="0.25">
      <c r="E3162" s="174"/>
      <c r="F3162" s="175"/>
      <c r="G3162" s="175"/>
      <c r="H3162" s="175"/>
      <c r="I3162" s="175"/>
      <c r="J3162" s="176"/>
    </row>
    <row r="3163" spans="5:10" x14ac:dyDescent="0.25">
      <c r="E3163" s="174"/>
      <c r="F3163" s="175"/>
      <c r="G3163" s="175"/>
      <c r="H3163" s="175"/>
      <c r="I3163" s="175"/>
      <c r="J3163" s="176"/>
    </row>
    <row r="3164" spans="5:10" x14ac:dyDescent="0.25">
      <c r="E3164" s="174"/>
      <c r="F3164" s="175"/>
      <c r="G3164" s="175"/>
      <c r="H3164" s="175"/>
      <c r="I3164" s="175"/>
      <c r="J3164" s="176"/>
    </row>
    <row r="3165" spans="5:10" x14ac:dyDescent="0.25">
      <c r="E3165" s="174"/>
      <c r="F3165" s="175"/>
      <c r="G3165" s="175"/>
      <c r="H3165" s="175"/>
      <c r="I3165" s="175"/>
      <c r="J3165" s="176"/>
    </row>
    <row r="3166" spans="5:10" x14ac:dyDescent="0.25">
      <c r="E3166" s="174"/>
      <c r="F3166" s="175"/>
      <c r="G3166" s="175"/>
      <c r="H3166" s="175"/>
      <c r="I3166" s="175"/>
      <c r="J3166" s="176"/>
    </row>
    <row r="3167" spans="5:10" x14ac:dyDescent="0.25">
      <c r="E3167" s="174"/>
      <c r="F3167" s="175"/>
      <c r="G3167" s="175"/>
      <c r="H3167" s="175"/>
      <c r="I3167" s="175"/>
      <c r="J3167" s="176"/>
    </row>
    <row r="3168" spans="5:10" x14ac:dyDescent="0.25">
      <c r="E3168" s="174"/>
      <c r="F3168" s="175"/>
      <c r="G3168" s="175"/>
      <c r="H3168" s="175"/>
      <c r="I3168" s="175"/>
      <c r="J3168" s="176"/>
    </row>
    <row r="3169" spans="5:10" x14ac:dyDescent="0.25">
      <c r="E3169" s="174"/>
      <c r="F3169" s="175"/>
      <c r="G3169" s="175"/>
      <c r="H3169" s="175"/>
      <c r="I3169" s="175"/>
      <c r="J3169" s="176"/>
    </row>
    <row r="3170" spans="5:10" x14ac:dyDescent="0.25">
      <c r="E3170" s="174"/>
      <c r="F3170" s="175"/>
      <c r="G3170" s="175"/>
      <c r="H3170" s="175"/>
      <c r="I3170" s="175"/>
      <c r="J3170" s="176"/>
    </row>
    <row r="3171" spans="5:10" x14ac:dyDescent="0.25">
      <c r="E3171" s="174"/>
      <c r="F3171" s="175"/>
      <c r="G3171" s="175"/>
      <c r="H3171" s="175"/>
      <c r="I3171" s="175"/>
      <c r="J3171" s="176"/>
    </row>
    <row r="3172" spans="5:10" x14ac:dyDescent="0.25">
      <c r="E3172" s="174"/>
      <c r="F3172" s="175"/>
      <c r="G3172" s="175"/>
      <c r="H3172" s="175"/>
      <c r="I3172" s="175"/>
      <c r="J3172" s="176"/>
    </row>
    <row r="3173" spans="5:10" x14ac:dyDescent="0.25">
      <c r="E3173" s="174"/>
      <c r="F3173" s="175"/>
      <c r="G3173" s="175"/>
      <c r="H3173" s="175"/>
      <c r="I3173" s="175"/>
      <c r="J3173" s="176"/>
    </row>
    <row r="3174" spans="5:10" x14ac:dyDescent="0.25">
      <c r="E3174" s="349"/>
      <c r="F3174" s="350"/>
      <c r="G3174" s="350"/>
      <c r="H3174" s="350"/>
      <c r="I3174" s="350"/>
      <c r="J3174" s="351"/>
    </row>
    <row r="3175" spans="5:10" x14ac:dyDescent="0.25">
      <c r="E3175" s="174"/>
      <c r="F3175" s="175"/>
      <c r="G3175" s="175"/>
      <c r="H3175" s="175"/>
      <c r="I3175" s="175"/>
      <c r="J3175" s="176"/>
    </row>
    <row r="3176" spans="5:10" x14ac:dyDescent="0.25">
      <c r="E3176" s="174"/>
      <c r="F3176" s="175"/>
      <c r="G3176" s="175"/>
      <c r="H3176" s="175"/>
      <c r="I3176" s="175"/>
      <c r="J3176" s="176"/>
    </row>
    <row r="3177" spans="5:10" x14ac:dyDescent="0.25">
      <c r="E3177" s="174"/>
      <c r="F3177" s="175"/>
      <c r="G3177" s="175"/>
      <c r="H3177" s="175"/>
      <c r="I3177" s="175"/>
      <c r="J3177" s="176"/>
    </row>
    <row r="3178" spans="5:10" x14ac:dyDescent="0.25">
      <c r="E3178" s="174"/>
      <c r="F3178" s="175"/>
      <c r="G3178" s="175"/>
      <c r="H3178" s="175"/>
      <c r="I3178" s="175"/>
      <c r="J3178" s="176"/>
    </row>
    <row r="3179" spans="5:10" x14ac:dyDescent="0.25">
      <c r="E3179" s="174"/>
      <c r="F3179" s="175"/>
      <c r="G3179" s="175"/>
      <c r="H3179" s="175"/>
      <c r="I3179" s="175"/>
      <c r="J3179" s="176"/>
    </row>
    <row r="3180" spans="5:10" x14ac:dyDescent="0.25">
      <c r="E3180" s="174"/>
      <c r="F3180" s="175"/>
      <c r="G3180" s="175"/>
      <c r="H3180" s="175"/>
      <c r="I3180" s="175"/>
      <c r="J3180" s="176"/>
    </row>
    <row r="3181" spans="5:10" x14ac:dyDescent="0.25">
      <c r="E3181" s="174"/>
      <c r="F3181" s="175"/>
      <c r="G3181" s="175"/>
      <c r="H3181" s="175"/>
      <c r="I3181" s="175"/>
      <c r="J3181" s="176"/>
    </row>
    <row r="3182" spans="5:10" x14ac:dyDescent="0.25">
      <c r="E3182" s="174"/>
      <c r="F3182" s="175"/>
      <c r="G3182" s="175"/>
      <c r="H3182" s="175"/>
      <c r="I3182" s="175"/>
      <c r="J3182" s="176"/>
    </row>
    <row r="3183" spans="5:10" x14ac:dyDescent="0.25">
      <c r="E3183" s="174"/>
      <c r="F3183" s="175"/>
      <c r="G3183" s="175"/>
      <c r="H3183" s="175"/>
      <c r="I3183" s="175"/>
      <c r="J3183" s="176"/>
    </row>
    <row r="3184" spans="5:10" x14ac:dyDescent="0.25">
      <c r="E3184" s="174"/>
      <c r="F3184" s="175"/>
      <c r="G3184" s="175"/>
      <c r="H3184" s="175"/>
      <c r="I3184" s="175"/>
      <c r="J3184" s="176"/>
    </row>
    <row r="3185" spans="1:10" x14ac:dyDescent="0.25">
      <c r="E3185" s="174"/>
      <c r="F3185" s="175"/>
      <c r="G3185" s="175"/>
      <c r="H3185" s="175"/>
      <c r="I3185" s="175"/>
      <c r="J3185" s="176"/>
    </row>
    <row r="3186" spans="1:10" x14ac:dyDescent="0.25">
      <c r="E3186" s="174"/>
      <c r="F3186" s="175"/>
      <c r="G3186" s="175"/>
      <c r="H3186" s="175"/>
      <c r="I3186" s="175"/>
      <c r="J3186" s="176"/>
    </row>
    <row r="3187" spans="1:10" x14ac:dyDescent="0.25">
      <c r="E3187" s="174"/>
      <c r="F3187" s="175"/>
      <c r="G3187" s="175"/>
      <c r="H3187" s="175"/>
      <c r="I3187" s="175"/>
      <c r="J3187" s="176"/>
    </row>
    <row r="3188" spans="1:10" x14ac:dyDescent="0.25">
      <c r="E3188" s="177"/>
      <c r="F3188" s="178"/>
      <c r="G3188" s="178"/>
      <c r="H3188" s="178"/>
      <c r="I3188" s="178"/>
      <c r="J3188" s="179"/>
    </row>
    <row r="3189" spans="1:10" x14ac:dyDescent="0.25">
      <c r="E3189" s="162"/>
      <c r="F3189" s="163"/>
      <c r="G3189" s="164"/>
      <c r="H3189" s="165"/>
      <c r="I3189" s="166"/>
      <c r="J3189" s="167"/>
    </row>
    <row r="3190" spans="1:10" x14ac:dyDescent="0.25">
      <c r="E3190" s="168" t="s">
        <v>455</v>
      </c>
      <c r="F3190" s="169"/>
      <c r="G3190" s="170"/>
      <c r="H3190" s="171"/>
      <c r="I3190" s="172"/>
      <c r="J3190" s="173"/>
    </row>
    <row r="3191" spans="1:10" x14ac:dyDescent="0.25">
      <c r="E3191" s="168"/>
      <c r="F3191" s="169"/>
      <c r="G3191" s="170"/>
      <c r="H3191" s="171"/>
      <c r="I3191" s="172"/>
      <c r="J3191" s="173"/>
    </row>
    <row r="3192" spans="1:10" x14ac:dyDescent="0.25">
      <c r="E3192" s="168"/>
      <c r="F3192" s="169"/>
      <c r="G3192" s="170"/>
      <c r="H3192" s="171"/>
      <c r="I3192" s="172"/>
      <c r="J3192" s="173"/>
    </row>
    <row r="3193" spans="1:10" x14ac:dyDescent="0.25">
      <c r="E3193" s="168"/>
      <c r="F3193" s="169"/>
      <c r="G3193" s="170"/>
      <c r="H3193" s="171"/>
      <c r="I3193" s="172"/>
      <c r="J3193" s="173"/>
    </row>
    <row r="3194" spans="1:10" x14ac:dyDescent="0.25">
      <c r="E3194" s="334" t="s">
        <v>456</v>
      </c>
      <c r="F3194" s="335"/>
      <c r="G3194" s="335"/>
      <c r="H3194" s="336" t="s">
        <v>457</v>
      </c>
      <c r="I3194" s="336"/>
      <c r="J3194" s="337"/>
    </row>
    <row r="3195" spans="1:10" x14ac:dyDescent="0.25">
      <c r="E3195" s="334" t="s">
        <v>458</v>
      </c>
      <c r="F3195" s="335"/>
      <c r="G3195" s="335"/>
      <c r="H3195" s="336" t="s">
        <v>459</v>
      </c>
      <c r="I3195" s="336"/>
      <c r="J3195" s="337"/>
    </row>
    <row r="3196" spans="1:10" x14ac:dyDescent="0.25">
      <c r="E3196" s="334" t="s">
        <v>460</v>
      </c>
      <c r="F3196" s="335"/>
      <c r="G3196" s="335"/>
      <c r="H3196" s="336" t="s">
        <v>461</v>
      </c>
      <c r="I3196" s="336"/>
      <c r="J3196" s="337"/>
    </row>
    <row r="3197" spans="1:10" x14ac:dyDescent="0.25">
      <c r="E3197" s="334" t="s">
        <v>462</v>
      </c>
      <c r="F3197" s="335"/>
      <c r="G3197" s="335"/>
      <c r="H3197" s="336" t="s">
        <v>463</v>
      </c>
      <c r="I3197" s="336"/>
      <c r="J3197" s="337"/>
    </row>
    <row r="3198" spans="1:10" x14ac:dyDescent="0.25">
      <c r="E3198" s="338" t="s">
        <v>464</v>
      </c>
      <c r="F3198" s="339"/>
      <c r="G3198" s="339"/>
      <c r="H3198" s="339" t="s">
        <v>465</v>
      </c>
      <c r="I3198" s="339"/>
      <c r="J3198" s="340"/>
    </row>
    <row r="3199" spans="1:10" ht="22.5" customHeight="1" x14ac:dyDescent="0.25">
      <c r="A3199" t="s">
        <v>430</v>
      </c>
      <c r="B3199" s="109">
        <f>+B3104+1</f>
        <v>53</v>
      </c>
      <c r="C3199" s="110" t="str">
        <f>+A3199&amp;B3199</f>
        <v>NP-53</v>
      </c>
      <c r="E3199" s="347" t="str">
        <f>VLOOKUP(C3199,'[5]ITEMS NP'!$E$7:$G$71,2,0)</f>
        <v>Suministro e instalación de guardaescoba porcelanato blanco</v>
      </c>
      <c r="F3199" s="347"/>
      <c r="G3199" s="347"/>
      <c r="H3199" s="347"/>
      <c r="I3199" s="111" t="s">
        <v>431</v>
      </c>
      <c r="J3199" s="112" t="str">
        <f>VLOOKUP(C3199,'[5]ITEMS NP'!$E$7:$G$71,3,0)</f>
        <v>ML</v>
      </c>
    </row>
    <row r="3200" spans="1:10" x14ac:dyDescent="0.25">
      <c r="C3200" s="110"/>
      <c r="E3200" s="348"/>
      <c r="F3200" s="348"/>
      <c r="G3200" s="348"/>
      <c r="H3200" s="348"/>
      <c r="I3200" s="113" t="s">
        <v>432</v>
      </c>
      <c r="J3200" s="114" t="str">
        <f>VLOOKUP(C3199,'[5]ITEMS NP'!$E$7:$G$71,1,0)</f>
        <v>NP-53</v>
      </c>
    </row>
    <row r="3201" spans="2:10" ht="12" customHeight="1" x14ac:dyDescent="0.25">
      <c r="C3201" s="110"/>
      <c r="E3201" s="115"/>
      <c r="F3201" s="116"/>
      <c r="G3201" s="117"/>
      <c r="H3201" s="118"/>
      <c r="I3201" s="119"/>
      <c r="J3201" s="120"/>
    </row>
    <row r="3202" spans="2:10" x14ac:dyDescent="0.25">
      <c r="B3202" s="121"/>
      <c r="C3202" s="110"/>
      <c r="E3202" s="358" t="s">
        <v>435</v>
      </c>
      <c r="F3202" s="358"/>
      <c r="G3202" s="358"/>
      <c r="H3202" s="123"/>
      <c r="I3202" s="124"/>
      <c r="J3202" s="125"/>
    </row>
    <row r="3203" spans="2:10" x14ac:dyDescent="0.25">
      <c r="C3203" s="110"/>
      <c r="E3203" s="126" t="s">
        <v>436</v>
      </c>
      <c r="F3203" s="127" t="s">
        <v>437</v>
      </c>
      <c r="G3203" s="128" t="s">
        <v>18</v>
      </c>
      <c r="H3203" s="128" t="s">
        <v>438</v>
      </c>
      <c r="I3203" s="129" t="s">
        <v>439</v>
      </c>
      <c r="J3203" s="130" t="s">
        <v>440</v>
      </c>
    </row>
    <row r="3204" spans="2:10" x14ac:dyDescent="0.25">
      <c r="C3204" s="110" t="s">
        <v>578</v>
      </c>
      <c r="E3204" s="131" t="str">
        <f>IF(C3204&gt;0,VLOOKUP(C3204,[5]!materiales[#Data],2,0)," ")</f>
        <v>GUARDA ESCOBAS porcelanato blanco</v>
      </c>
      <c r="F3204" s="132" t="str">
        <f>IF(C3204&gt;0,VLOOKUP(C3204,[5]!materiales[#Data],3,0)," ")</f>
        <v>ML</v>
      </c>
      <c r="G3204" s="133">
        <v>1</v>
      </c>
      <c r="H3204" s="134">
        <v>0.05</v>
      </c>
      <c r="I3204" s="135">
        <f>IF(C3204&gt;0,VLOOKUP(C3204,[5]!materiales[#Data],4,0)," ")</f>
        <v>15666.666666666666</v>
      </c>
      <c r="J3204" s="135">
        <f t="shared" ref="J3204:J3210" si="66">+IFERROR((G3204*I3204)+(G3204*H3204*I3204),"")</f>
        <v>16450</v>
      </c>
    </row>
    <row r="3205" spans="2:10" x14ac:dyDescent="0.25">
      <c r="C3205" s="110" t="s">
        <v>491</v>
      </c>
      <c r="E3205" s="131" t="str">
        <f>IF(C3205&gt;0,VLOOKUP(C3205,[5]!materiales[#Data],2,0)," ")</f>
        <v>PEGACOR® Max Blanco</v>
      </c>
      <c r="F3205" s="132" t="str">
        <f>IF(C3205&gt;0,VLOOKUP(C3205,[5]!materiales[#Data],3,0)," ")</f>
        <v>KG</v>
      </c>
      <c r="G3205" s="136">
        <v>1</v>
      </c>
      <c r="H3205" s="134">
        <v>0</v>
      </c>
      <c r="I3205" s="135">
        <f>IF(C3205&gt;0,VLOOKUP(C3205,[5]!materiales[#Data],4,0)," ")</f>
        <v>5450</v>
      </c>
      <c r="J3205" s="135">
        <f t="shared" si="66"/>
        <v>5450</v>
      </c>
    </row>
    <row r="3206" spans="2:10" x14ac:dyDescent="0.25">
      <c r="C3206" s="110" t="s">
        <v>490</v>
      </c>
      <c r="E3206" s="131" t="str">
        <f>IF(C3206&gt;0,VLOOKUP(C3206,[5]!materiales[#Data],2,0)," ")</f>
        <v>BOQUILLA 5 KG</v>
      </c>
      <c r="F3206" s="132" t="str">
        <f>IF(C3206&gt;0,VLOOKUP(C3206,[5]!materiales[#Data],3,0)," ")</f>
        <v>KG</v>
      </c>
      <c r="G3206" s="132">
        <v>0.03</v>
      </c>
      <c r="H3206" s="134">
        <v>0</v>
      </c>
      <c r="I3206" s="135">
        <f>IF(C3206&gt;0,VLOOKUP(C3206,[5]!materiales[#Data],4,0)," ")</f>
        <v>5501</v>
      </c>
      <c r="J3206" s="135">
        <f t="shared" si="66"/>
        <v>165.03</v>
      </c>
    </row>
    <row r="3207" spans="2:10" x14ac:dyDescent="0.25">
      <c r="C3207" s="110"/>
      <c r="E3207" s="131" t="str">
        <f>IF(C3207&gt;0,VLOOKUP(C3207,[5]!materiales[#Data],2,0)," ")</f>
        <v xml:space="preserve"> </v>
      </c>
      <c r="F3207" s="132" t="str">
        <f>IF(C3207&gt;0,VLOOKUP(C3207,[5]!materiales[#Data],3,0)," ")</f>
        <v xml:space="preserve"> </v>
      </c>
      <c r="G3207" s="132"/>
      <c r="H3207" s="134"/>
      <c r="I3207" s="135" t="str">
        <f>IF(C3207&gt;0,VLOOKUP(C3207,[5]!materiales[#Data],4,0)," ")</f>
        <v xml:space="preserve"> </v>
      </c>
      <c r="J3207" s="135" t="str">
        <f t="shared" si="66"/>
        <v/>
      </c>
    </row>
    <row r="3208" spans="2:10" x14ac:dyDescent="0.25">
      <c r="C3208" s="110"/>
      <c r="E3208" s="131" t="str">
        <f>IF(C3208&gt;0,VLOOKUP(C3208,[5]!materiales[#Data],2,0)," ")</f>
        <v xml:space="preserve"> </v>
      </c>
      <c r="F3208" s="132" t="str">
        <f>IF(C3208&gt;0,VLOOKUP(C3208,[5]!materiales[#Data],3,0)," ")</f>
        <v xml:space="preserve"> </v>
      </c>
      <c r="G3208" s="132"/>
      <c r="H3208" s="134"/>
      <c r="I3208" s="135" t="str">
        <f>IF(C3208&gt;0,VLOOKUP(C3208,[5]!materiales[#Data],4,0)," ")</f>
        <v xml:space="preserve"> </v>
      </c>
      <c r="J3208" s="135" t="str">
        <f t="shared" si="66"/>
        <v/>
      </c>
    </row>
    <row r="3209" spans="2:10" x14ac:dyDescent="0.25">
      <c r="C3209" s="110"/>
      <c r="E3209" s="131" t="str">
        <f>IF(C3209&gt;0,VLOOKUP(C3209,[5]!materiales[#Data],2,0)," ")</f>
        <v xml:space="preserve"> </v>
      </c>
      <c r="F3209" s="132" t="str">
        <f>IF(C3209&gt;0,VLOOKUP(C3209,[5]!materiales[#Data],3,0)," ")</f>
        <v xml:space="preserve"> </v>
      </c>
      <c r="G3209" s="132"/>
      <c r="H3209" s="134"/>
      <c r="I3209" s="135" t="str">
        <f>IF(C3209&gt;0,VLOOKUP(C3209,[5]!materiales[#Data],4,0)," ")</f>
        <v xml:space="preserve"> </v>
      </c>
      <c r="J3209" s="135" t="str">
        <f t="shared" si="66"/>
        <v/>
      </c>
    </row>
    <row r="3210" spans="2:10" ht="15.75" thickBot="1" x14ac:dyDescent="0.3">
      <c r="C3210" s="110"/>
      <c r="E3210" s="131" t="str">
        <f>IF(C3210&gt;0,VLOOKUP(C3210,[5]!materiales[#Data],2,0)," ")</f>
        <v xml:space="preserve"> </v>
      </c>
      <c r="F3210" s="132" t="str">
        <f>IF(C3210&gt;0,VLOOKUP(C3210,[5]!materiales[#Data],3,0)," ")</f>
        <v xml:space="preserve"> </v>
      </c>
      <c r="G3210" s="132"/>
      <c r="H3210" s="134"/>
      <c r="I3210" s="135" t="str">
        <f>IF(C3210&gt;0,VLOOKUP(C3210,[5]!materiales[#Data],4,0)," ")</f>
        <v xml:space="preserve"> </v>
      </c>
      <c r="J3210" s="135" t="str">
        <f t="shared" si="66"/>
        <v/>
      </c>
    </row>
    <row r="3211" spans="2:10" ht="15.75" thickBot="1" x14ac:dyDescent="0.3">
      <c r="C3211" s="110"/>
      <c r="E3211" s="137"/>
      <c r="F3211" s="364" t="s">
        <v>443</v>
      </c>
      <c r="G3211" s="360"/>
      <c r="H3211" s="360"/>
      <c r="I3211" s="365"/>
      <c r="J3211" s="138">
        <f>ROUND(SUM(J3204:J3210),2)</f>
        <v>22065.03</v>
      </c>
    </row>
    <row r="3212" spans="2:10" ht="12" customHeight="1" x14ac:dyDescent="0.25">
      <c r="C3212" s="110"/>
      <c r="E3212" s="137"/>
      <c r="F3212" s="139"/>
      <c r="G3212" s="139"/>
      <c r="H3212" s="139"/>
      <c r="I3212" s="139"/>
      <c r="J3212" s="140"/>
    </row>
    <row r="3213" spans="2:10" x14ac:dyDescent="0.25">
      <c r="C3213" s="110"/>
      <c r="E3213" s="358" t="s">
        <v>444</v>
      </c>
      <c r="F3213" s="358"/>
      <c r="G3213" s="358"/>
      <c r="H3213" s="123"/>
      <c r="I3213" s="124"/>
      <c r="J3213" s="141"/>
    </row>
    <row r="3214" spans="2:10" x14ac:dyDescent="0.25">
      <c r="C3214" s="110"/>
      <c r="E3214" s="356" t="s">
        <v>436</v>
      </c>
      <c r="F3214" s="357"/>
      <c r="G3214" s="127" t="s">
        <v>437</v>
      </c>
      <c r="H3214" s="128" t="s">
        <v>445</v>
      </c>
      <c r="I3214" s="129" t="s">
        <v>439</v>
      </c>
      <c r="J3214" s="130" t="s">
        <v>440</v>
      </c>
    </row>
    <row r="3215" spans="2:10" x14ac:dyDescent="0.25">
      <c r="C3215" s="110" t="s">
        <v>512</v>
      </c>
      <c r="E3215" s="352" t="str">
        <f>IF(C3215&gt;0,VLOOKUP(C3215,[5]!M_O[#Data],2,0)," ")</f>
        <v>M.O. ALB. ACABADOS 2 AYUDANTE-1 OFI +PREST.</v>
      </c>
      <c r="F3215" s="353"/>
      <c r="G3215" s="142" t="str">
        <f>IF(C3215&gt;0,VLOOKUP(C3215,[5]!M_O[#Data],3,0)," ")</f>
        <v>JRN</v>
      </c>
      <c r="H3215" s="143">
        <v>5.5E-2</v>
      </c>
      <c r="I3215" s="144">
        <f>IF(C3215&gt;0,VLOOKUP(C3215,[5]!M_O[#Data],4,0)," ")</f>
        <v>319870</v>
      </c>
      <c r="J3215" s="145">
        <f>+IFERROR(H3215*I3215,"")</f>
        <v>17592.849999999999</v>
      </c>
    </row>
    <row r="3216" spans="2:10" x14ac:dyDescent="0.25">
      <c r="C3216" s="110"/>
      <c r="E3216" s="352"/>
      <c r="F3216" s="353"/>
      <c r="G3216" s="142" t="str">
        <f>IF(C3216&gt;0,VLOOKUP(C3216,[5]!M_O[#Data],3,0)," ")</f>
        <v xml:space="preserve"> </v>
      </c>
      <c r="H3216" s="143"/>
      <c r="I3216" s="144" t="str">
        <f>IF(C3216&gt;0,VLOOKUP(C3216,[5]!M_O[#Data],4,0)," ")</f>
        <v xml:space="preserve"> </v>
      </c>
      <c r="J3216" s="145" t="str">
        <f>+IFERROR(H3216*I3216,"")</f>
        <v/>
      </c>
    </row>
    <row r="3217" spans="3:10" x14ac:dyDescent="0.25">
      <c r="C3217" s="110"/>
      <c r="E3217" s="352" t="str">
        <f>IF(C3217&gt;0,VLOOKUP(C3217,[5]!M_O[#Data],2,0)," ")</f>
        <v xml:space="preserve"> </v>
      </c>
      <c r="F3217" s="353"/>
      <c r="G3217" s="142" t="str">
        <f>IF(C3217&gt;0,VLOOKUP(C3217,[5]!M_O[#Data],3,0)," ")</f>
        <v xml:space="preserve"> </v>
      </c>
      <c r="H3217" s="143"/>
      <c r="I3217" s="144" t="str">
        <f>IF(C3217&gt;0,VLOOKUP(C3217,[5]!M_O[#Data],4,0)," ")</f>
        <v xml:space="preserve"> </v>
      </c>
      <c r="J3217" s="145" t="str">
        <f>+IFERROR(H3217*I3217,"")</f>
        <v/>
      </c>
    </row>
    <row r="3218" spans="3:10" ht="15.75" thickBot="1" x14ac:dyDescent="0.3">
      <c r="C3218" s="110"/>
      <c r="E3218" s="352" t="str">
        <f>IF(C3218&gt;0,VLOOKUP(C3218,[5]!M_O[#Data],2,0)," ")</f>
        <v xml:space="preserve"> </v>
      </c>
      <c r="F3218" s="353"/>
      <c r="G3218" s="142" t="str">
        <f>IF(C3218&gt;0,VLOOKUP(C3218,[5]!M_O[#Data],3,0)," ")</f>
        <v xml:space="preserve"> </v>
      </c>
      <c r="H3218" s="146"/>
      <c r="I3218" s="144" t="str">
        <f>IF(C3218&gt;0,VLOOKUP(C3218,[5]!M_O[#Data],4,0)," ")</f>
        <v xml:space="preserve"> </v>
      </c>
      <c r="J3218" s="145" t="str">
        <f>+IFERROR(H3218*I3218,"")</f>
        <v/>
      </c>
    </row>
    <row r="3219" spans="3:10" ht="15.75" thickBot="1" x14ac:dyDescent="0.3">
      <c r="C3219" s="110"/>
      <c r="E3219" s="137"/>
      <c r="F3219" s="359" t="s">
        <v>443</v>
      </c>
      <c r="G3219" s="360"/>
      <c r="H3219" s="360"/>
      <c r="I3219" s="360"/>
      <c r="J3219" s="138">
        <f>ROUND(SUM(J3215:J3218),2)</f>
        <v>17592.849999999999</v>
      </c>
    </row>
    <row r="3220" spans="3:10" ht="12" customHeight="1" x14ac:dyDescent="0.25">
      <c r="C3220" s="110"/>
      <c r="E3220" s="137"/>
      <c r="F3220" s="139"/>
      <c r="G3220" s="139"/>
      <c r="H3220" s="139"/>
      <c r="I3220" s="139"/>
      <c r="J3220" s="140"/>
    </row>
    <row r="3221" spans="3:10" x14ac:dyDescent="0.25">
      <c r="C3221" s="110"/>
      <c r="E3221" s="358" t="s">
        <v>447</v>
      </c>
      <c r="F3221" s="358"/>
      <c r="G3221" s="358"/>
      <c r="H3221" s="123"/>
      <c r="I3221" s="147"/>
      <c r="J3221" s="148"/>
    </row>
    <row r="3222" spans="3:10" x14ac:dyDescent="0.25">
      <c r="C3222" s="110"/>
      <c r="E3222" s="356" t="s">
        <v>436</v>
      </c>
      <c r="F3222" s="357"/>
      <c r="G3222" s="127" t="s">
        <v>437</v>
      </c>
      <c r="H3222" s="128" t="s">
        <v>445</v>
      </c>
      <c r="I3222" s="129" t="s">
        <v>439</v>
      </c>
      <c r="J3222" s="130" t="s">
        <v>440</v>
      </c>
    </row>
    <row r="3223" spans="3:10" x14ac:dyDescent="0.25">
      <c r="C3223" s="110"/>
      <c r="E3223" s="352"/>
      <c r="F3223" s="353"/>
      <c r="G3223" s="142"/>
      <c r="H3223" s="149"/>
      <c r="I3223" s="144"/>
      <c r="J3223" s="145"/>
    </row>
    <row r="3224" spans="3:10" ht="15.75" thickBot="1" x14ac:dyDescent="0.3">
      <c r="C3224" s="110"/>
      <c r="E3224" s="352"/>
      <c r="F3224" s="353"/>
      <c r="G3224" s="142"/>
      <c r="H3224" s="143"/>
      <c r="I3224" s="144"/>
      <c r="J3224" s="145"/>
    </row>
    <row r="3225" spans="3:10" ht="15.75" thickBot="1" x14ac:dyDescent="0.3">
      <c r="C3225" s="110"/>
      <c r="E3225" s="137"/>
      <c r="F3225" s="359" t="s">
        <v>443</v>
      </c>
      <c r="G3225" s="360"/>
      <c r="H3225" s="360"/>
      <c r="I3225" s="360"/>
      <c r="J3225" s="138">
        <f>ROUND(SUM(J3223:J3224),2)</f>
        <v>0</v>
      </c>
    </row>
    <row r="3226" spans="3:10" ht="12" customHeight="1" x14ac:dyDescent="0.25">
      <c r="C3226" s="110"/>
      <c r="E3226" s="137"/>
      <c r="F3226" s="139"/>
      <c r="G3226" s="139"/>
      <c r="H3226" s="139"/>
      <c r="I3226" s="139"/>
      <c r="J3226" s="140"/>
    </row>
    <row r="3227" spans="3:10" x14ac:dyDescent="0.25">
      <c r="C3227" s="110"/>
      <c r="E3227" s="361" t="s">
        <v>448</v>
      </c>
      <c r="F3227" s="361"/>
      <c r="G3227" s="361"/>
      <c r="H3227" s="123"/>
      <c r="I3227" s="147"/>
      <c r="J3227" s="151"/>
    </row>
    <row r="3228" spans="3:10" x14ac:dyDescent="0.25">
      <c r="C3228" s="110"/>
      <c r="E3228" s="356" t="s">
        <v>436</v>
      </c>
      <c r="F3228" s="357"/>
      <c r="G3228" s="127" t="s">
        <v>437</v>
      </c>
      <c r="H3228" s="128" t="s">
        <v>1</v>
      </c>
      <c r="I3228" s="129" t="s">
        <v>439</v>
      </c>
      <c r="J3228" s="130" t="s">
        <v>440</v>
      </c>
    </row>
    <row r="3229" spans="3:10" x14ac:dyDescent="0.25">
      <c r="C3229" s="110" t="s">
        <v>449</v>
      </c>
      <c r="E3229" s="352" t="str">
        <f>IF(C3229&gt;0,VLOOKUP(C3229,[5]!EQUIPOS[#Data],2,0)," ")</f>
        <v>HERRAMIENTA MENOR</v>
      </c>
      <c r="F3229" s="353"/>
      <c r="G3229" s="142" t="str">
        <f>IF(C3229&gt;0,VLOOKUP(C3229,[5]!EQUIPOS[#Data],3,0)," ")</f>
        <v>%</v>
      </c>
      <c r="H3229" s="152">
        <v>1</v>
      </c>
      <c r="I3229" s="144">
        <f>+J3219*0.05*H3229</f>
        <v>879.64249999999993</v>
      </c>
      <c r="J3229" s="145">
        <f t="shared" ref="J3229:J3234" si="67">+IFERROR(H3229*I3229,"")</f>
        <v>879.64249999999993</v>
      </c>
    </row>
    <row r="3230" spans="3:10" x14ac:dyDescent="0.25">
      <c r="C3230" s="110" t="s">
        <v>576</v>
      </c>
      <c r="E3230" s="352" t="str">
        <f>IF(C3230&gt;0,VLOOKUP(C3230,[5]!EQUIPOS[#Data],2,0)," ")</f>
        <v>SIERRA PARA CORTAR MADERA</v>
      </c>
      <c r="F3230" s="353"/>
      <c r="G3230" s="142" t="str">
        <f>IF(C3230&gt;0,VLOOKUP(C3230,[5]!EQUIPOS[#Data],3,0)," ")</f>
        <v>U/D</v>
      </c>
      <c r="H3230" s="153">
        <f>+H3215</f>
        <v>5.5E-2</v>
      </c>
      <c r="I3230" s="144">
        <f>IF(C3230&gt;0,VLOOKUP(C3230,[5]!EQUIPOS[#Data],4,0)," ")</f>
        <v>85565</v>
      </c>
      <c r="J3230" s="145">
        <f t="shared" si="67"/>
        <v>4706.0749999999998</v>
      </c>
    </row>
    <row r="3231" spans="3:10" x14ac:dyDescent="0.25">
      <c r="C3231" s="110"/>
      <c r="E3231" s="352" t="str">
        <f>IF(C3231&gt;0,VLOOKUP(C3231,[5]!EQUIPOS[#Data],2,0)," ")</f>
        <v xml:space="preserve"> </v>
      </c>
      <c r="F3231" s="353"/>
      <c r="G3231" s="142" t="str">
        <f>IF(C3231&gt;0,VLOOKUP(C3231,[5]!EQUIPOS[#Data],3,0)," ")</f>
        <v xml:space="preserve"> </v>
      </c>
      <c r="H3231" s="153"/>
      <c r="I3231" s="144" t="str">
        <f>IF(C3231&gt;0,VLOOKUP(C3231,[5]!EQUIPOS[#Data],4,0)," ")</f>
        <v xml:space="preserve"> </v>
      </c>
      <c r="J3231" s="145" t="str">
        <f t="shared" si="67"/>
        <v/>
      </c>
    </row>
    <row r="3232" spans="3:10" x14ac:dyDescent="0.25">
      <c r="C3232" s="110"/>
      <c r="E3232" s="352" t="str">
        <f>IF(C3232&gt;0,VLOOKUP(C3232,[5]!EQUIPOS[#Data],2,0)," ")</f>
        <v xml:space="preserve"> </v>
      </c>
      <c r="F3232" s="353"/>
      <c r="G3232" s="142" t="str">
        <f>IF(C3232&gt;0,VLOOKUP(C3232,[5]!EQUIPOS[#Data],3,0)," ")</f>
        <v xml:space="preserve"> </v>
      </c>
      <c r="H3232" s="153"/>
      <c r="I3232" s="144" t="str">
        <f>IF(C3232&gt;0,VLOOKUP(C3232,[5]!EQUIPOS[#Data],4,0)," ")</f>
        <v xml:space="preserve"> </v>
      </c>
      <c r="J3232" s="145" t="str">
        <f t="shared" si="67"/>
        <v/>
      </c>
    </row>
    <row r="3233" spans="3:12" x14ac:dyDescent="0.25">
      <c r="C3233" s="110"/>
      <c r="E3233" s="352" t="str">
        <f>IF(C3233&gt;0,VLOOKUP(C3233,[5]!EQUIPOS[#Data],2,0)," ")</f>
        <v xml:space="preserve"> </v>
      </c>
      <c r="F3233" s="353"/>
      <c r="G3233" s="142" t="str">
        <f>IF(C3233&gt;0,VLOOKUP(C3233,[5]!EQUIPOS[#Data],3,0)," ")</f>
        <v xml:space="preserve"> </v>
      </c>
      <c r="H3233" s="152"/>
      <c r="I3233" s="144" t="str">
        <f>IF(C3233&gt;0,VLOOKUP(C3233,[5]!EQUIPOS[#Data],4,0)," ")</f>
        <v xml:space="preserve"> </v>
      </c>
      <c r="J3233" s="145" t="str">
        <f t="shared" si="67"/>
        <v/>
      </c>
    </row>
    <row r="3234" spans="3:12" ht="15.75" thickBot="1" x14ac:dyDescent="0.3">
      <c r="C3234" s="110"/>
      <c r="E3234" s="352" t="str">
        <f>IF(C3234&gt;0,VLOOKUP(C3234,[5]!EQUIPOS[#Data],2,0)," ")</f>
        <v xml:space="preserve"> </v>
      </c>
      <c r="F3234" s="353"/>
      <c r="G3234" s="142" t="str">
        <f>IF(C3234&gt;0,VLOOKUP(C3234,[5]!EQUIPOS[#Data],3,0)," ")</f>
        <v xml:space="preserve"> </v>
      </c>
      <c r="H3234" s="152"/>
      <c r="I3234" s="144" t="str">
        <f>IF(C3234&gt;0,VLOOKUP(C3234,[5]!EQUIPOS[#Data],4,0)," ")</f>
        <v xml:space="preserve"> </v>
      </c>
      <c r="J3234" s="145" t="str">
        <f t="shared" si="67"/>
        <v/>
      </c>
    </row>
    <row r="3235" spans="3:12" ht="15.75" thickBot="1" x14ac:dyDescent="0.3">
      <c r="C3235" s="110"/>
      <c r="E3235" s="137"/>
      <c r="F3235" s="354" t="s">
        <v>443</v>
      </c>
      <c r="G3235" s="354"/>
      <c r="H3235" s="354"/>
      <c r="I3235" s="354"/>
      <c r="J3235" s="138">
        <f>ROUND(SUM(J3229:J3234),2)</f>
        <v>5585.72</v>
      </c>
    </row>
    <row r="3236" spans="3:12" ht="12" customHeight="1" thickBot="1" x14ac:dyDescent="0.3">
      <c r="C3236" s="110"/>
      <c r="E3236" s="137"/>
      <c r="F3236" s="155"/>
      <c r="G3236" s="156"/>
      <c r="H3236" s="123"/>
      <c r="I3236" s="124"/>
      <c r="J3236" s="157"/>
    </row>
    <row r="3237" spans="3:12" x14ac:dyDescent="0.25">
      <c r="C3237" s="110"/>
      <c r="E3237" s="158"/>
      <c r="F3237" s="355" t="s">
        <v>2</v>
      </c>
      <c r="G3237" s="355"/>
      <c r="H3237" s="355"/>
      <c r="I3237" s="355"/>
      <c r="J3237" s="159">
        <f>+J3235+J3225+J3219+J3211</f>
        <v>45243.6</v>
      </c>
      <c r="L3237" s="161">
        <f>VLOOKUP(C3199,'[5]ITEMS NP'!$E$7:$I$76,5,0)</f>
        <v>45243.6</v>
      </c>
    </row>
    <row r="3238" spans="3:12" x14ac:dyDescent="0.25">
      <c r="E3238" s="162"/>
      <c r="F3238" s="163"/>
      <c r="G3238" s="164"/>
      <c r="H3238" s="165"/>
      <c r="I3238" s="166"/>
      <c r="J3238" s="167"/>
    </row>
    <row r="3239" spans="3:12" x14ac:dyDescent="0.25">
      <c r="E3239" s="168" t="s">
        <v>455</v>
      </c>
      <c r="F3239" s="169"/>
      <c r="G3239" s="170"/>
      <c r="H3239" s="171"/>
      <c r="I3239" s="172"/>
      <c r="J3239" s="173"/>
    </row>
    <row r="3240" spans="3:12" x14ac:dyDescent="0.25">
      <c r="E3240" s="168"/>
      <c r="F3240" s="169"/>
      <c r="G3240" s="170"/>
      <c r="H3240" s="171"/>
      <c r="I3240" s="172"/>
      <c r="J3240" s="173"/>
    </row>
    <row r="3241" spans="3:12" x14ac:dyDescent="0.25">
      <c r="E3241" s="168"/>
      <c r="F3241" s="169"/>
      <c r="G3241" s="170"/>
      <c r="H3241" s="171"/>
      <c r="I3241" s="172"/>
      <c r="J3241" s="173"/>
    </row>
    <row r="3242" spans="3:12" x14ac:dyDescent="0.25">
      <c r="E3242" s="168"/>
      <c r="F3242" s="169"/>
      <c r="G3242" s="170"/>
      <c r="H3242" s="171"/>
      <c r="I3242" s="172"/>
      <c r="J3242" s="173"/>
    </row>
    <row r="3243" spans="3:12" x14ac:dyDescent="0.25">
      <c r="E3243" s="334" t="s">
        <v>456</v>
      </c>
      <c r="F3243" s="335"/>
      <c r="G3243" s="335"/>
      <c r="H3243" s="336" t="s">
        <v>457</v>
      </c>
      <c r="I3243" s="336"/>
      <c r="J3243" s="337"/>
    </row>
    <row r="3244" spans="3:12" x14ac:dyDescent="0.25">
      <c r="E3244" s="334" t="s">
        <v>458</v>
      </c>
      <c r="F3244" s="335"/>
      <c r="G3244" s="335"/>
      <c r="H3244" s="336" t="s">
        <v>459</v>
      </c>
      <c r="I3244" s="336"/>
      <c r="J3244" s="337"/>
    </row>
    <row r="3245" spans="3:12" x14ac:dyDescent="0.25">
      <c r="E3245" s="334" t="s">
        <v>460</v>
      </c>
      <c r="F3245" s="335"/>
      <c r="G3245" s="335"/>
      <c r="H3245" s="336" t="s">
        <v>461</v>
      </c>
      <c r="I3245" s="336"/>
      <c r="J3245" s="337"/>
    </row>
    <row r="3246" spans="3:12" x14ac:dyDescent="0.25">
      <c r="E3246" s="334" t="s">
        <v>462</v>
      </c>
      <c r="F3246" s="335"/>
      <c r="G3246" s="335"/>
      <c r="H3246" s="336" t="s">
        <v>463</v>
      </c>
      <c r="I3246" s="336"/>
      <c r="J3246" s="337"/>
    </row>
    <row r="3247" spans="3:12" x14ac:dyDescent="0.25">
      <c r="E3247" s="338" t="s">
        <v>464</v>
      </c>
      <c r="F3247" s="339"/>
      <c r="G3247" s="339"/>
      <c r="H3247" s="339" t="s">
        <v>465</v>
      </c>
      <c r="I3247" s="339"/>
      <c r="J3247" s="340"/>
    </row>
    <row r="3248" spans="3:12" ht="14.45" customHeight="1" x14ac:dyDescent="0.25">
      <c r="E3248" s="341" t="s">
        <v>466</v>
      </c>
      <c r="F3248" s="342"/>
      <c r="G3248" s="342"/>
      <c r="H3248" s="342"/>
      <c r="I3248" s="342"/>
      <c r="J3248" s="343"/>
    </row>
    <row r="3249" spans="5:10" x14ac:dyDescent="0.25">
      <c r="E3249" s="344"/>
      <c r="F3249" s="345"/>
      <c r="G3249" s="345"/>
      <c r="H3249" s="345"/>
      <c r="I3249" s="345"/>
      <c r="J3249" s="346"/>
    </row>
    <row r="3250" spans="5:10" x14ac:dyDescent="0.25">
      <c r="E3250" s="347" t="str">
        <f>+E3199</f>
        <v>Suministro e instalación de guardaescoba porcelanato blanco</v>
      </c>
      <c r="F3250" s="347"/>
      <c r="G3250" s="347"/>
      <c r="H3250" s="347"/>
      <c r="I3250" s="111" t="s">
        <v>431</v>
      </c>
      <c r="J3250" s="112" t="str">
        <f>+J3199</f>
        <v>ML</v>
      </c>
    </row>
    <row r="3251" spans="5:10" ht="21" customHeight="1" x14ac:dyDescent="0.25">
      <c r="E3251" s="348"/>
      <c r="F3251" s="348"/>
      <c r="G3251" s="348"/>
      <c r="H3251" s="348"/>
      <c r="I3251" s="113" t="s">
        <v>432</v>
      </c>
      <c r="J3251" s="114" t="str">
        <f>+J3200</f>
        <v>NP-53</v>
      </c>
    </row>
    <row r="3252" spans="5:10" x14ac:dyDescent="0.25">
      <c r="E3252" s="349"/>
      <c r="F3252" s="350"/>
      <c r="G3252" s="350"/>
      <c r="H3252" s="350"/>
      <c r="I3252" s="350"/>
      <c r="J3252" s="351"/>
    </row>
    <row r="3253" spans="5:10" x14ac:dyDescent="0.25">
      <c r="E3253" s="174"/>
      <c r="F3253" s="175"/>
      <c r="G3253" s="175"/>
      <c r="H3253" s="175"/>
      <c r="I3253" s="175"/>
      <c r="J3253" s="176"/>
    </row>
    <row r="3254" spans="5:10" x14ac:dyDescent="0.25">
      <c r="E3254" s="174"/>
      <c r="F3254" s="175"/>
      <c r="G3254" s="175"/>
      <c r="H3254" s="175"/>
      <c r="I3254" s="175"/>
      <c r="J3254" s="176"/>
    </row>
    <row r="3255" spans="5:10" x14ac:dyDescent="0.25">
      <c r="E3255" s="174"/>
      <c r="F3255" s="175"/>
      <c r="G3255" s="175"/>
      <c r="H3255" s="175"/>
      <c r="I3255" s="175"/>
      <c r="J3255" s="176"/>
    </row>
    <row r="3256" spans="5:10" x14ac:dyDescent="0.25">
      <c r="E3256" s="174"/>
      <c r="F3256" s="175"/>
      <c r="G3256" s="175"/>
      <c r="H3256" s="175"/>
      <c r="I3256" s="175"/>
      <c r="J3256" s="176"/>
    </row>
    <row r="3257" spans="5:10" x14ac:dyDescent="0.25">
      <c r="E3257" s="174"/>
      <c r="F3257" s="175"/>
      <c r="G3257" s="175"/>
      <c r="H3257" s="175"/>
      <c r="I3257" s="175"/>
      <c r="J3257" s="176"/>
    </row>
    <row r="3258" spans="5:10" x14ac:dyDescent="0.25">
      <c r="E3258" s="174"/>
      <c r="F3258" s="175"/>
      <c r="G3258" s="175"/>
      <c r="H3258" s="175"/>
      <c r="I3258" s="175"/>
      <c r="J3258" s="176"/>
    </row>
    <row r="3259" spans="5:10" x14ac:dyDescent="0.25">
      <c r="E3259" s="174"/>
      <c r="F3259" s="175"/>
      <c r="G3259" s="175"/>
      <c r="H3259" s="175"/>
      <c r="I3259" s="175"/>
      <c r="J3259" s="176"/>
    </row>
    <row r="3260" spans="5:10" x14ac:dyDescent="0.25">
      <c r="E3260" s="174"/>
      <c r="F3260" s="175"/>
      <c r="G3260" s="175"/>
      <c r="H3260" s="175"/>
      <c r="I3260" s="175"/>
      <c r="J3260" s="176"/>
    </row>
    <row r="3261" spans="5:10" x14ac:dyDescent="0.25">
      <c r="E3261" s="174"/>
      <c r="F3261" s="175"/>
      <c r="G3261" s="175"/>
      <c r="H3261" s="175"/>
      <c r="I3261" s="175"/>
      <c r="J3261" s="176"/>
    </row>
    <row r="3262" spans="5:10" x14ac:dyDescent="0.25">
      <c r="E3262" s="174"/>
      <c r="F3262" s="175"/>
      <c r="G3262" s="175"/>
      <c r="H3262" s="175"/>
      <c r="I3262" s="175"/>
      <c r="J3262" s="176"/>
    </row>
    <row r="3263" spans="5:10" x14ac:dyDescent="0.25">
      <c r="E3263" s="174"/>
      <c r="F3263" s="175"/>
      <c r="G3263" s="175"/>
      <c r="H3263" s="175"/>
      <c r="I3263" s="175"/>
      <c r="J3263" s="176"/>
    </row>
    <row r="3264" spans="5:10" x14ac:dyDescent="0.25">
      <c r="E3264" s="174"/>
      <c r="F3264" s="175"/>
      <c r="G3264" s="175"/>
      <c r="H3264" s="175"/>
      <c r="I3264" s="175"/>
      <c r="J3264" s="176"/>
    </row>
    <row r="3265" spans="5:10" x14ac:dyDescent="0.25">
      <c r="E3265" s="174"/>
      <c r="F3265" s="175"/>
      <c r="G3265" s="175"/>
      <c r="H3265" s="175"/>
      <c r="I3265" s="175"/>
      <c r="J3265" s="176"/>
    </row>
    <row r="3266" spans="5:10" x14ac:dyDescent="0.25">
      <c r="E3266" s="174"/>
      <c r="F3266" s="175"/>
      <c r="G3266" s="175"/>
      <c r="H3266" s="175"/>
      <c r="I3266" s="175"/>
      <c r="J3266" s="176"/>
    </row>
    <row r="3267" spans="5:10" x14ac:dyDescent="0.25">
      <c r="E3267" s="174"/>
      <c r="F3267" s="175"/>
      <c r="G3267" s="175"/>
      <c r="H3267" s="175"/>
      <c r="I3267" s="175"/>
      <c r="J3267" s="176"/>
    </row>
    <row r="3268" spans="5:10" x14ac:dyDescent="0.25">
      <c r="E3268" s="174"/>
      <c r="F3268" s="175"/>
      <c r="G3268" s="175"/>
      <c r="H3268" s="175"/>
      <c r="I3268" s="175"/>
      <c r="J3268" s="176"/>
    </row>
    <row r="3269" spans="5:10" x14ac:dyDescent="0.25">
      <c r="E3269" s="349"/>
      <c r="F3269" s="350"/>
      <c r="G3269" s="350"/>
      <c r="H3269" s="350"/>
      <c r="I3269" s="350"/>
      <c r="J3269" s="351"/>
    </row>
    <row r="3270" spans="5:10" x14ac:dyDescent="0.25">
      <c r="E3270" s="174"/>
      <c r="F3270" s="175"/>
      <c r="G3270" s="175"/>
      <c r="H3270" s="175"/>
      <c r="I3270" s="175"/>
      <c r="J3270" s="176"/>
    </row>
    <row r="3271" spans="5:10" x14ac:dyDescent="0.25">
      <c r="E3271" s="174"/>
      <c r="F3271" s="175"/>
      <c r="G3271" s="175"/>
      <c r="H3271" s="175"/>
      <c r="I3271" s="175"/>
      <c r="J3271" s="176"/>
    </row>
    <row r="3272" spans="5:10" x14ac:dyDescent="0.25">
      <c r="E3272" s="174"/>
      <c r="F3272" s="175"/>
      <c r="G3272" s="175"/>
      <c r="H3272" s="175"/>
      <c r="I3272" s="175"/>
      <c r="J3272" s="176"/>
    </row>
    <row r="3273" spans="5:10" x14ac:dyDescent="0.25">
      <c r="E3273" s="174"/>
      <c r="F3273" s="175"/>
      <c r="G3273" s="175"/>
      <c r="H3273" s="175"/>
      <c r="I3273" s="175"/>
      <c r="J3273" s="176"/>
    </row>
    <row r="3274" spans="5:10" x14ac:dyDescent="0.25">
      <c r="E3274" s="174"/>
      <c r="F3274" s="175"/>
      <c r="G3274" s="175"/>
      <c r="H3274" s="175"/>
      <c r="I3274" s="175"/>
      <c r="J3274" s="176"/>
    </row>
    <row r="3275" spans="5:10" x14ac:dyDescent="0.25">
      <c r="E3275" s="174"/>
      <c r="F3275" s="175"/>
      <c r="G3275" s="175"/>
      <c r="H3275" s="175"/>
      <c r="I3275" s="175"/>
      <c r="J3275" s="176"/>
    </row>
    <row r="3276" spans="5:10" x14ac:dyDescent="0.25">
      <c r="E3276" s="174"/>
      <c r="F3276" s="175"/>
      <c r="G3276" s="175"/>
      <c r="H3276" s="175"/>
      <c r="I3276" s="175"/>
      <c r="J3276" s="176"/>
    </row>
    <row r="3277" spans="5:10" x14ac:dyDescent="0.25">
      <c r="E3277" s="174"/>
      <c r="F3277" s="175"/>
      <c r="G3277" s="175"/>
      <c r="H3277" s="175"/>
      <c r="I3277" s="175"/>
      <c r="J3277" s="176"/>
    </row>
    <row r="3278" spans="5:10" x14ac:dyDescent="0.25">
      <c r="E3278" s="174"/>
      <c r="F3278" s="175"/>
      <c r="G3278" s="175"/>
      <c r="H3278" s="175"/>
      <c r="I3278" s="175"/>
      <c r="J3278" s="176"/>
    </row>
    <row r="3279" spans="5:10" x14ac:dyDescent="0.25">
      <c r="E3279" s="174"/>
      <c r="F3279" s="175"/>
      <c r="G3279" s="175"/>
      <c r="H3279" s="175"/>
      <c r="I3279" s="175"/>
      <c r="J3279" s="176"/>
    </row>
    <row r="3280" spans="5:10" x14ac:dyDescent="0.25">
      <c r="E3280" s="174"/>
      <c r="F3280" s="175"/>
      <c r="G3280" s="175"/>
      <c r="H3280" s="175"/>
      <c r="I3280" s="175"/>
      <c r="J3280" s="176"/>
    </row>
    <row r="3281" spans="1:10" x14ac:dyDescent="0.25">
      <c r="E3281" s="174"/>
      <c r="F3281" s="175"/>
      <c r="G3281" s="175"/>
      <c r="H3281" s="175"/>
      <c r="I3281" s="175"/>
      <c r="J3281" s="176"/>
    </row>
    <row r="3282" spans="1:10" x14ac:dyDescent="0.25">
      <c r="E3282" s="174"/>
      <c r="F3282" s="175"/>
      <c r="G3282" s="175"/>
      <c r="H3282" s="175"/>
      <c r="I3282" s="175"/>
      <c r="J3282" s="176"/>
    </row>
    <row r="3283" spans="1:10" x14ac:dyDescent="0.25">
      <c r="E3283" s="177"/>
      <c r="F3283" s="178"/>
      <c r="G3283" s="178"/>
      <c r="H3283" s="178"/>
      <c r="I3283" s="178"/>
      <c r="J3283" s="179"/>
    </row>
    <row r="3284" spans="1:10" x14ac:dyDescent="0.25">
      <c r="E3284" s="162"/>
      <c r="F3284" s="163"/>
      <c r="G3284" s="164"/>
      <c r="H3284" s="165"/>
      <c r="I3284" s="166"/>
      <c r="J3284" s="167"/>
    </row>
    <row r="3285" spans="1:10" x14ac:dyDescent="0.25">
      <c r="E3285" s="168" t="s">
        <v>455</v>
      </c>
      <c r="F3285" s="169"/>
      <c r="G3285" s="170"/>
      <c r="H3285" s="171"/>
      <c r="I3285" s="172"/>
      <c r="J3285" s="173"/>
    </row>
    <row r="3286" spans="1:10" x14ac:dyDescent="0.25">
      <c r="E3286" s="168"/>
      <c r="F3286" s="169"/>
      <c r="G3286" s="170"/>
      <c r="H3286" s="171"/>
      <c r="I3286" s="172"/>
      <c r="J3286" s="173"/>
    </row>
    <row r="3287" spans="1:10" x14ac:dyDescent="0.25">
      <c r="E3287" s="168"/>
      <c r="F3287" s="169"/>
      <c r="G3287" s="170"/>
      <c r="H3287" s="171"/>
      <c r="I3287" s="172"/>
      <c r="J3287" s="173"/>
    </row>
    <row r="3288" spans="1:10" x14ac:dyDescent="0.25">
      <c r="E3288" s="168"/>
      <c r="F3288" s="169"/>
      <c r="G3288" s="170"/>
      <c r="H3288" s="171"/>
      <c r="I3288" s="172"/>
      <c r="J3288" s="173"/>
    </row>
    <row r="3289" spans="1:10" x14ac:dyDescent="0.25">
      <c r="E3289" s="334" t="s">
        <v>456</v>
      </c>
      <c r="F3289" s="335"/>
      <c r="G3289" s="335"/>
      <c r="H3289" s="336" t="s">
        <v>457</v>
      </c>
      <c r="I3289" s="336"/>
      <c r="J3289" s="337"/>
    </row>
    <row r="3290" spans="1:10" x14ac:dyDescent="0.25">
      <c r="E3290" s="334" t="s">
        <v>458</v>
      </c>
      <c r="F3290" s="335"/>
      <c r="G3290" s="335"/>
      <c r="H3290" s="336" t="s">
        <v>459</v>
      </c>
      <c r="I3290" s="336"/>
      <c r="J3290" s="337"/>
    </row>
    <row r="3291" spans="1:10" x14ac:dyDescent="0.25">
      <c r="E3291" s="334" t="s">
        <v>460</v>
      </c>
      <c r="F3291" s="335"/>
      <c r="G3291" s="335"/>
      <c r="H3291" s="336" t="s">
        <v>461</v>
      </c>
      <c r="I3291" s="336"/>
      <c r="J3291" s="337"/>
    </row>
    <row r="3292" spans="1:10" x14ac:dyDescent="0.25">
      <c r="E3292" s="334" t="s">
        <v>462</v>
      </c>
      <c r="F3292" s="335"/>
      <c r="G3292" s="335"/>
      <c r="H3292" s="336" t="s">
        <v>463</v>
      </c>
      <c r="I3292" s="336"/>
      <c r="J3292" s="337"/>
    </row>
    <row r="3293" spans="1:10" x14ac:dyDescent="0.25">
      <c r="E3293" s="338" t="s">
        <v>464</v>
      </c>
      <c r="F3293" s="339"/>
      <c r="G3293" s="339"/>
      <c r="H3293" s="339" t="s">
        <v>465</v>
      </c>
      <c r="I3293" s="339"/>
      <c r="J3293" s="340"/>
    </row>
    <row r="3294" spans="1:10" ht="22.5" hidden="1" customHeight="1" x14ac:dyDescent="0.25">
      <c r="A3294" t="s">
        <v>430</v>
      </c>
      <c r="B3294" s="109">
        <f>+B3199+1</f>
        <v>54</v>
      </c>
      <c r="C3294" s="110" t="str">
        <f>+A3294&amp;B3294</f>
        <v>NP-54</v>
      </c>
      <c r="E3294" s="347" t="str">
        <f>VLOOKUP(C3294,'[5]ITEMS NP'!$E$7:$G$71,2,0)</f>
        <v>Suministro e instalación de guardaescoba piso madera</v>
      </c>
      <c r="F3294" s="347"/>
      <c r="G3294" s="347"/>
      <c r="H3294" s="347"/>
      <c r="I3294" s="111" t="s">
        <v>431</v>
      </c>
      <c r="J3294" s="112" t="str">
        <f>VLOOKUP(C3294,'[5]ITEMS NP'!$E$7:$G$71,3,0)</f>
        <v>ML</v>
      </c>
    </row>
    <row r="3295" spans="1:10" hidden="1" x14ac:dyDescent="0.25">
      <c r="C3295" s="110"/>
      <c r="E3295" s="348"/>
      <c r="F3295" s="348"/>
      <c r="G3295" s="348"/>
      <c r="H3295" s="348"/>
      <c r="I3295" s="113" t="s">
        <v>432</v>
      </c>
      <c r="J3295" s="114" t="str">
        <f>VLOOKUP(C3294,'[5]ITEMS NP'!$E$7:$G$71,1,0)</f>
        <v>NP-54</v>
      </c>
    </row>
    <row r="3296" spans="1:10" ht="12" hidden="1" customHeight="1" x14ac:dyDescent="0.25">
      <c r="C3296" s="110"/>
      <c r="E3296" s="115"/>
      <c r="F3296" s="116"/>
      <c r="G3296" s="117"/>
      <c r="H3296" s="118"/>
      <c r="I3296" s="119"/>
      <c r="J3296" s="120"/>
    </row>
    <row r="3297" spans="2:10" hidden="1" x14ac:dyDescent="0.25">
      <c r="B3297" s="121"/>
      <c r="C3297" s="110"/>
      <c r="E3297" s="358" t="s">
        <v>435</v>
      </c>
      <c r="F3297" s="358"/>
      <c r="G3297" s="358"/>
      <c r="H3297" s="123"/>
      <c r="I3297" s="124"/>
      <c r="J3297" s="125"/>
    </row>
    <row r="3298" spans="2:10" hidden="1" x14ac:dyDescent="0.25">
      <c r="C3298" s="110"/>
      <c r="E3298" s="126" t="s">
        <v>436</v>
      </c>
      <c r="F3298" s="127" t="s">
        <v>437</v>
      </c>
      <c r="G3298" s="128" t="s">
        <v>18</v>
      </c>
      <c r="H3298" s="128" t="s">
        <v>438</v>
      </c>
      <c r="I3298" s="129" t="s">
        <v>439</v>
      </c>
      <c r="J3298" s="130" t="s">
        <v>440</v>
      </c>
    </row>
    <row r="3299" spans="2:10" hidden="1" x14ac:dyDescent="0.25">
      <c r="C3299" s="110" t="s">
        <v>579</v>
      </c>
      <c r="E3299" s="131" t="str">
        <f>IF(C3299&gt;0,VLOOKUP(C3299,[5]!materiales[#Data],2,0)," ")</f>
        <v>GUARDA ESCOBAS piso madera</v>
      </c>
      <c r="F3299" s="132" t="str">
        <f>IF(C3299&gt;0,VLOOKUP(C3299,[5]!materiales[#Data],3,0)," ")</f>
        <v>ML</v>
      </c>
      <c r="G3299" s="133">
        <v>1</v>
      </c>
      <c r="H3299" s="134">
        <v>0.05</v>
      </c>
      <c r="I3299" s="135">
        <f>IF(C3299&gt;0,VLOOKUP(C3299,[5]!materiales[#Data],4,0)," ")</f>
        <v>16000</v>
      </c>
      <c r="J3299" s="135">
        <f t="shared" ref="J3299:J3305" si="68">+IFERROR((G3299*I3299)+(G3299*H3299*I3299),"")</f>
        <v>16800</v>
      </c>
    </row>
    <row r="3300" spans="2:10" hidden="1" x14ac:dyDescent="0.25">
      <c r="C3300" s="110" t="s">
        <v>491</v>
      </c>
      <c r="E3300" s="131" t="str">
        <f>IF(C3300&gt;0,VLOOKUP(C3300,[5]!materiales[#Data],2,0)," ")</f>
        <v>PEGACOR® Max Blanco</v>
      </c>
      <c r="F3300" s="132" t="str">
        <f>IF(C3300&gt;0,VLOOKUP(C3300,[5]!materiales[#Data],3,0)," ")</f>
        <v>KG</v>
      </c>
      <c r="G3300" s="136">
        <v>1</v>
      </c>
      <c r="H3300" s="134">
        <v>0</v>
      </c>
      <c r="I3300" s="135">
        <f>IF(C3300&gt;0,VLOOKUP(C3300,[5]!materiales[#Data],4,0)," ")</f>
        <v>5450</v>
      </c>
      <c r="J3300" s="135">
        <f t="shared" si="68"/>
        <v>5450</v>
      </c>
    </row>
    <row r="3301" spans="2:10" hidden="1" x14ac:dyDescent="0.25">
      <c r="C3301" s="110" t="s">
        <v>490</v>
      </c>
      <c r="E3301" s="131" t="str">
        <f>IF(C3301&gt;0,VLOOKUP(C3301,[5]!materiales[#Data],2,0)," ")</f>
        <v>BOQUILLA 5 KG</v>
      </c>
      <c r="F3301" s="132" t="str">
        <f>IF(C3301&gt;0,VLOOKUP(C3301,[5]!materiales[#Data],3,0)," ")</f>
        <v>KG</v>
      </c>
      <c r="G3301" s="132">
        <v>0.03</v>
      </c>
      <c r="H3301" s="134">
        <v>0</v>
      </c>
      <c r="I3301" s="135">
        <f>IF(C3301&gt;0,VLOOKUP(C3301,[5]!materiales[#Data],4,0)," ")</f>
        <v>5501</v>
      </c>
      <c r="J3301" s="135">
        <f t="shared" si="68"/>
        <v>165.03</v>
      </c>
    </row>
    <row r="3302" spans="2:10" hidden="1" x14ac:dyDescent="0.25">
      <c r="C3302" s="110"/>
      <c r="E3302" s="131" t="str">
        <f>IF(C3302&gt;0,VLOOKUP(C3302,[5]!materiales[#Data],2,0)," ")</f>
        <v xml:space="preserve"> </v>
      </c>
      <c r="F3302" s="132" t="str">
        <f>IF(C3302&gt;0,VLOOKUP(C3302,[5]!materiales[#Data],3,0)," ")</f>
        <v xml:space="preserve"> </v>
      </c>
      <c r="G3302" s="132"/>
      <c r="H3302" s="134"/>
      <c r="I3302" s="135" t="str">
        <f>IF(C3302&gt;0,VLOOKUP(C3302,[5]!materiales[#Data],4,0)," ")</f>
        <v xml:space="preserve"> </v>
      </c>
      <c r="J3302" s="135" t="str">
        <f t="shared" si="68"/>
        <v/>
      </c>
    </row>
    <row r="3303" spans="2:10" hidden="1" x14ac:dyDescent="0.25">
      <c r="C3303" s="110"/>
      <c r="E3303" s="131" t="str">
        <f>IF(C3303&gt;0,VLOOKUP(C3303,[5]!materiales[#Data],2,0)," ")</f>
        <v xml:space="preserve"> </v>
      </c>
      <c r="F3303" s="132" t="str">
        <f>IF(C3303&gt;0,VLOOKUP(C3303,[5]!materiales[#Data],3,0)," ")</f>
        <v xml:space="preserve"> </v>
      </c>
      <c r="G3303" s="132"/>
      <c r="H3303" s="134"/>
      <c r="I3303" s="135" t="str">
        <f>IF(C3303&gt;0,VLOOKUP(C3303,[5]!materiales[#Data],4,0)," ")</f>
        <v xml:space="preserve"> </v>
      </c>
      <c r="J3303" s="135" t="str">
        <f t="shared" si="68"/>
        <v/>
      </c>
    </row>
    <row r="3304" spans="2:10" hidden="1" x14ac:dyDescent="0.25">
      <c r="C3304" s="110"/>
      <c r="E3304" s="131" t="str">
        <f>IF(C3304&gt;0,VLOOKUP(C3304,[5]!materiales[#Data],2,0)," ")</f>
        <v xml:space="preserve"> </v>
      </c>
      <c r="F3304" s="132" t="str">
        <f>IF(C3304&gt;0,VLOOKUP(C3304,[5]!materiales[#Data],3,0)," ")</f>
        <v xml:space="preserve"> </v>
      </c>
      <c r="G3304" s="132"/>
      <c r="H3304" s="134"/>
      <c r="I3304" s="135" t="str">
        <f>IF(C3304&gt;0,VLOOKUP(C3304,[5]!materiales[#Data],4,0)," ")</f>
        <v xml:space="preserve"> </v>
      </c>
      <c r="J3304" s="135" t="str">
        <f t="shared" si="68"/>
        <v/>
      </c>
    </row>
    <row r="3305" spans="2:10" ht="15.75" hidden="1" thickBot="1" x14ac:dyDescent="0.3">
      <c r="C3305" s="110"/>
      <c r="E3305" s="131" t="str">
        <f>IF(C3305&gt;0,VLOOKUP(C3305,[5]!materiales[#Data],2,0)," ")</f>
        <v xml:space="preserve"> </v>
      </c>
      <c r="F3305" s="132" t="str">
        <f>IF(C3305&gt;0,VLOOKUP(C3305,[5]!materiales[#Data],3,0)," ")</f>
        <v xml:space="preserve"> </v>
      </c>
      <c r="G3305" s="132"/>
      <c r="H3305" s="134"/>
      <c r="I3305" s="135" t="str">
        <f>IF(C3305&gt;0,VLOOKUP(C3305,[5]!materiales[#Data],4,0)," ")</f>
        <v xml:space="preserve"> </v>
      </c>
      <c r="J3305" s="135" t="str">
        <f t="shared" si="68"/>
        <v/>
      </c>
    </row>
    <row r="3306" spans="2:10" ht="15.75" hidden="1" thickBot="1" x14ac:dyDescent="0.3">
      <c r="C3306" s="110"/>
      <c r="E3306" s="137"/>
      <c r="F3306" s="364" t="s">
        <v>443</v>
      </c>
      <c r="G3306" s="360"/>
      <c r="H3306" s="360"/>
      <c r="I3306" s="365"/>
      <c r="J3306" s="138">
        <f>ROUND(SUM(J3299:J3305),2)</f>
        <v>22415.03</v>
      </c>
    </row>
    <row r="3307" spans="2:10" ht="12" hidden="1" customHeight="1" x14ac:dyDescent="0.25">
      <c r="C3307" s="110"/>
      <c r="E3307" s="137"/>
      <c r="F3307" s="139"/>
      <c r="G3307" s="139"/>
      <c r="H3307" s="139"/>
      <c r="I3307" s="139"/>
      <c r="J3307" s="140"/>
    </row>
    <row r="3308" spans="2:10" hidden="1" x14ac:dyDescent="0.25">
      <c r="C3308" s="110"/>
      <c r="E3308" s="358" t="s">
        <v>444</v>
      </c>
      <c r="F3308" s="358"/>
      <c r="G3308" s="358"/>
      <c r="H3308" s="123"/>
      <c r="I3308" s="124"/>
      <c r="J3308" s="141"/>
    </row>
    <row r="3309" spans="2:10" hidden="1" x14ac:dyDescent="0.25">
      <c r="C3309" s="110"/>
      <c r="E3309" s="356" t="s">
        <v>436</v>
      </c>
      <c r="F3309" s="357"/>
      <c r="G3309" s="127" t="s">
        <v>437</v>
      </c>
      <c r="H3309" s="128" t="s">
        <v>445</v>
      </c>
      <c r="I3309" s="129" t="s">
        <v>439</v>
      </c>
      <c r="J3309" s="130" t="s">
        <v>440</v>
      </c>
    </row>
    <row r="3310" spans="2:10" hidden="1" x14ac:dyDescent="0.25">
      <c r="C3310" s="110" t="s">
        <v>512</v>
      </c>
      <c r="E3310" s="352" t="str">
        <f>IF(C3310&gt;0,VLOOKUP(C3310,[5]!M_O[#Data],2,0)," ")</f>
        <v>M.O. ALB. ACABADOS 2 AYUDANTE-1 OFI +PREST.</v>
      </c>
      <c r="F3310" s="353"/>
      <c r="G3310" s="142" t="str">
        <f>IF(C3310&gt;0,VLOOKUP(C3310,[5]!M_O[#Data],3,0)," ")</f>
        <v>JRN</v>
      </c>
      <c r="H3310" s="143">
        <v>5.5E-2</v>
      </c>
      <c r="I3310" s="144">
        <f>IF(C3310&gt;0,VLOOKUP(C3310,[5]!M_O[#Data],4,0)," ")</f>
        <v>319870</v>
      </c>
      <c r="J3310" s="145">
        <f>+IFERROR(H3310*I3310,"")</f>
        <v>17592.849999999999</v>
      </c>
    </row>
    <row r="3311" spans="2:10" hidden="1" x14ac:dyDescent="0.25">
      <c r="C3311" s="110"/>
      <c r="E3311" s="352"/>
      <c r="F3311" s="353"/>
      <c r="G3311" s="142" t="str">
        <f>IF(C3311&gt;0,VLOOKUP(C3311,[5]!M_O[#Data],3,0)," ")</f>
        <v xml:space="preserve"> </v>
      </c>
      <c r="H3311" s="143"/>
      <c r="I3311" s="144" t="str">
        <f>IF(C3311&gt;0,VLOOKUP(C3311,[5]!M_O[#Data],4,0)," ")</f>
        <v xml:space="preserve"> </v>
      </c>
      <c r="J3311" s="145" t="str">
        <f>+IFERROR(H3311*I3311,"")</f>
        <v/>
      </c>
    </row>
    <row r="3312" spans="2:10" hidden="1" x14ac:dyDescent="0.25">
      <c r="C3312" s="110"/>
      <c r="E3312" s="352" t="str">
        <f>IF(C3312&gt;0,VLOOKUP(C3312,[5]!M_O[#Data],2,0)," ")</f>
        <v xml:space="preserve"> </v>
      </c>
      <c r="F3312" s="353"/>
      <c r="G3312" s="142" t="str">
        <f>IF(C3312&gt;0,VLOOKUP(C3312,[5]!M_O[#Data],3,0)," ")</f>
        <v xml:space="preserve"> </v>
      </c>
      <c r="H3312" s="143"/>
      <c r="I3312" s="144" t="str">
        <f>IF(C3312&gt;0,VLOOKUP(C3312,[5]!M_O[#Data],4,0)," ")</f>
        <v xml:space="preserve"> </v>
      </c>
      <c r="J3312" s="145" t="str">
        <f>+IFERROR(H3312*I3312,"")</f>
        <v/>
      </c>
    </row>
    <row r="3313" spans="3:10" ht="15.75" hidden="1" thickBot="1" x14ac:dyDescent="0.3">
      <c r="C3313" s="110"/>
      <c r="E3313" s="352" t="str">
        <f>IF(C3313&gt;0,VLOOKUP(C3313,[5]!M_O[#Data],2,0)," ")</f>
        <v xml:space="preserve"> </v>
      </c>
      <c r="F3313" s="353"/>
      <c r="G3313" s="142" t="str">
        <f>IF(C3313&gt;0,VLOOKUP(C3313,[5]!M_O[#Data],3,0)," ")</f>
        <v xml:space="preserve"> </v>
      </c>
      <c r="H3313" s="146"/>
      <c r="I3313" s="144" t="str">
        <f>IF(C3313&gt;0,VLOOKUP(C3313,[5]!M_O[#Data],4,0)," ")</f>
        <v xml:space="preserve"> </v>
      </c>
      <c r="J3313" s="145" t="str">
        <f>+IFERROR(H3313*I3313,"")</f>
        <v/>
      </c>
    </row>
    <row r="3314" spans="3:10" ht="15.75" hidden="1" thickBot="1" x14ac:dyDescent="0.3">
      <c r="C3314" s="110"/>
      <c r="E3314" s="137"/>
      <c r="F3314" s="359" t="s">
        <v>443</v>
      </c>
      <c r="G3314" s="360"/>
      <c r="H3314" s="360"/>
      <c r="I3314" s="360"/>
      <c r="J3314" s="138">
        <f>ROUND(SUM(J3310:J3313),2)</f>
        <v>17592.849999999999</v>
      </c>
    </row>
    <row r="3315" spans="3:10" ht="12" hidden="1" customHeight="1" x14ac:dyDescent="0.25">
      <c r="C3315" s="110"/>
      <c r="E3315" s="137"/>
      <c r="F3315" s="139"/>
      <c r="G3315" s="139"/>
      <c r="H3315" s="139"/>
      <c r="I3315" s="139"/>
      <c r="J3315" s="140"/>
    </row>
    <row r="3316" spans="3:10" hidden="1" x14ac:dyDescent="0.25">
      <c r="C3316" s="110"/>
      <c r="E3316" s="358" t="s">
        <v>447</v>
      </c>
      <c r="F3316" s="358"/>
      <c r="G3316" s="358"/>
      <c r="H3316" s="123"/>
      <c r="I3316" s="147"/>
      <c r="J3316" s="148"/>
    </row>
    <row r="3317" spans="3:10" hidden="1" x14ac:dyDescent="0.25">
      <c r="C3317" s="110"/>
      <c r="E3317" s="356" t="s">
        <v>436</v>
      </c>
      <c r="F3317" s="357"/>
      <c r="G3317" s="127" t="s">
        <v>437</v>
      </c>
      <c r="H3317" s="128" t="s">
        <v>445</v>
      </c>
      <c r="I3317" s="129" t="s">
        <v>439</v>
      </c>
      <c r="J3317" s="130" t="s">
        <v>440</v>
      </c>
    </row>
    <row r="3318" spans="3:10" hidden="1" x14ac:dyDescent="0.25">
      <c r="C3318" s="110"/>
      <c r="E3318" s="352"/>
      <c r="F3318" s="353"/>
      <c r="G3318" s="142"/>
      <c r="H3318" s="149"/>
      <c r="I3318" s="144"/>
      <c r="J3318" s="145"/>
    </row>
    <row r="3319" spans="3:10" ht="15.75" hidden="1" thickBot="1" x14ac:dyDescent="0.3">
      <c r="C3319" s="110"/>
      <c r="E3319" s="352"/>
      <c r="F3319" s="353"/>
      <c r="G3319" s="142"/>
      <c r="H3319" s="143"/>
      <c r="I3319" s="144"/>
      <c r="J3319" s="145"/>
    </row>
    <row r="3320" spans="3:10" ht="15.75" hidden="1" thickBot="1" x14ac:dyDescent="0.3">
      <c r="C3320" s="110"/>
      <c r="E3320" s="137"/>
      <c r="F3320" s="359" t="s">
        <v>443</v>
      </c>
      <c r="G3320" s="360"/>
      <c r="H3320" s="360"/>
      <c r="I3320" s="360"/>
      <c r="J3320" s="138">
        <f>ROUND(SUM(J3318:J3319),2)</f>
        <v>0</v>
      </c>
    </row>
    <row r="3321" spans="3:10" ht="12" hidden="1" customHeight="1" x14ac:dyDescent="0.25">
      <c r="C3321" s="110"/>
      <c r="E3321" s="137"/>
      <c r="F3321" s="139"/>
      <c r="G3321" s="139"/>
      <c r="H3321" s="139"/>
      <c r="I3321" s="139"/>
      <c r="J3321" s="140"/>
    </row>
    <row r="3322" spans="3:10" hidden="1" x14ac:dyDescent="0.25">
      <c r="C3322" s="110"/>
      <c r="E3322" s="361" t="s">
        <v>448</v>
      </c>
      <c r="F3322" s="361"/>
      <c r="G3322" s="361"/>
      <c r="H3322" s="123"/>
      <c r="I3322" s="147"/>
      <c r="J3322" s="151"/>
    </row>
    <row r="3323" spans="3:10" hidden="1" x14ac:dyDescent="0.25">
      <c r="C3323" s="110"/>
      <c r="E3323" s="356" t="s">
        <v>436</v>
      </c>
      <c r="F3323" s="357"/>
      <c r="G3323" s="127" t="s">
        <v>437</v>
      </c>
      <c r="H3323" s="128" t="s">
        <v>1</v>
      </c>
      <c r="I3323" s="129" t="s">
        <v>439</v>
      </c>
      <c r="J3323" s="130" t="s">
        <v>440</v>
      </c>
    </row>
    <row r="3324" spans="3:10" hidden="1" x14ac:dyDescent="0.25">
      <c r="C3324" s="110" t="s">
        <v>449</v>
      </c>
      <c r="E3324" s="352" t="str">
        <f>IF(C3324&gt;0,VLOOKUP(C3324,[5]!EQUIPOS[#Data],2,0)," ")</f>
        <v>HERRAMIENTA MENOR</v>
      </c>
      <c r="F3324" s="353"/>
      <c r="G3324" s="142" t="str">
        <f>IF(C3324&gt;0,VLOOKUP(C3324,[5]!EQUIPOS[#Data],3,0)," ")</f>
        <v>%</v>
      </c>
      <c r="H3324" s="152">
        <v>1</v>
      </c>
      <c r="I3324" s="144">
        <f>+J3314*0.05*H3324</f>
        <v>879.64249999999993</v>
      </c>
      <c r="J3324" s="145">
        <f t="shared" ref="J3324:J3329" si="69">+IFERROR(H3324*I3324,"")</f>
        <v>879.64249999999993</v>
      </c>
    </row>
    <row r="3325" spans="3:10" hidden="1" x14ac:dyDescent="0.25">
      <c r="C3325" s="110" t="s">
        <v>576</v>
      </c>
      <c r="E3325" s="352" t="str">
        <f>IF(C3325&gt;0,VLOOKUP(C3325,[5]!EQUIPOS[#Data],2,0)," ")</f>
        <v>SIERRA PARA CORTAR MADERA</v>
      </c>
      <c r="F3325" s="353"/>
      <c r="G3325" s="142" t="str">
        <f>IF(C3325&gt;0,VLOOKUP(C3325,[5]!EQUIPOS[#Data],3,0)," ")</f>
        <v>U/D</v>
      </c>
      <c r="H3325" s="153">
        <f>+H3310</f>
        <v>5.5E-2</v>
      </c>
      <c r="I3325" s="144">
        <f>IF(C3325&gt;0,VLOOKUP(C3325,[5]!EQUIPOS[#Data],4,0)," ")</f>
        <v>85565</v>
      </c>
      <c r="J3325" s="145">
        <f t="shared" si="69"/>
        <v>4706.0749999999998</v>
      </c>
    </row>
    <row r="3326" spans="3:10" hidden="1" x14ac:dyDescent="0.25">
      <c r="C3326" s="110"/>
      <c r="E3326" s="352" t="str">
        <f>IF(C3326&gt;0,VLOOKUP(C3326,[5]!EQUIPOS[#Data],2,0)," ")</f>
        <v xml:space="preserve"> </v>
      </c>
      <c r="F3326" s="353"/>
      <c r="G3326" s="142" t="str">
        <f>IF(C3326&gt;0,VLOOKUP(C3326,[5]!EQUIPOS[#Data],3,0)," ")</f>
        <v xml:space="preserve"> </v>
      </c>
      <c r="H3326" s="153"/>
      <c r="I3326" s="144" t="str">
        <f>IF(C3326&gt;0,VLOOKUP(C3326,[5]!EQUIPOS[#Data],4,0)," ")</f>
        <v xml:space="preserve"> </v>
      </c>
      <c r="J3326" s="145" t="str">
        <f t="shared" si="69"/>
        <v/>
      </c>
    </row>
    <row r="3327" spans="3:10" hidden="1" x14ac:dyDescent="0.25">
      <c r="C3327" s="110"/>
      <c r="E3327" s="352" t="str">
        <f>IF(C3327&gt;0,VLOOKUP(C3327,[5]!EQUIPOS[#Data],2,0)," ")</f>
        <v xml:space="preserve"> </v>
      </c>
      <c r="F3327" s="353"/>
      <c r="G3327" s="142" t="str">
        <f>IF(C3327&gt;0,VLOOKUP(C3327,[5]!EQUIPOS[#Data],3,0)," ")</f>
        <v xml:space="preserve"> </v>
      </c>
      <c r="H3327" s="153"/>
      <c r="I3327" s="144" t="str">
        <f>IF(C3327&gt;0,VLOOKUP(C3327,[5]!EQUIPOS[#Data],4,0)," ")</f>
        <v xml:space="preserve"> </v>
      </c>
      <c r="J3327" s="145" t="str">
        <f t="shared" si="69"/>
        <v/>
      </c>
    </row>
    <row r="3328" spans="3:10" hidden="1" x14ac:dyDescent="0.25">
      <c r="C3328" s="110"/>
      <c r="E3328" s="352" t="str">
        <f>IF(C3328&gt;0,VLOOKUP(C3328,[5]!EQUIPOS[#Data],2,0)," ")</f>
        <v xml:space="preserve"> </v>
      </c>
      <c r="F3328" s="353"/>
      <c r="G3328" s="142" t="str">
        <f>IF(C3328&gt;0,VLOOKUP(C3328,[5]!EQUIPOS[#Data],3,0)," ")</f>
        <v xml:space="preserve"> </v>
      </c>
      <c r="H3328" s="152"/>
      <c r="I3328" s="144" t="str">
        <f>IF(C3328&gt;0,VLOOKUP(C3328,[5]!EQUIPOS[#Data],4,0)," ")</f>
        <v xml:space="preserve"> </v>
      </c>
      <c r="J3328" s="145" t="str">
        <f t="shared" si="69"/>
        <v/>
      </c>
    </row>
    <row r="3329" spans="3:12" ht="15.75" hidden="1" thickBot="1" x14ac:dyDescent="0.3">
      <c r="C3329" s="110"/>
      <c r="E3329" s="352" t="str">
        <f>IF(C3329&gt;0,VLOOKUP(C3329,[5]!EQUIPOS[#Data],2,0)," ")</f>
        <v xml:space="preserve"> </v>
      </c>
      <c r="F3329" s="353"/>
      <c r="G3329" s="142" t="str">
        <f>IF(C3329&gt;0,VLOOKUP(C3329,[5]!EQUIPOS[#Data],3,0)," ")</f>
        <v xml:space="preserve"> </v>
      </c>
      <c r="H3329" s="152"/>
      <c r="I3329" s="144" t="str">
        <f>IF(C3329&gt;0,VLOOKUP(C3329,[5]!EQUIPOS[#Data],4,0)," ")</f>
        <v xml:space="preserve"> </v>
      </c>
      <c r="J3329" s="145" t="str">
        <f t="shared" si="69"/>
        <v/>
      </c>
    </row>
    <row r="3330" spans="3:12" ht="15.75" hidden="1" thickBot="1" x14ac:dyDescent="0.3">
      <c r="C3330" s="110"/>
      <c r="E3330" s="137"/>
      <c r="F3330" s="354" t="s">
        <v>443</v>
      </c>
      <c r="G3330" s="354"/>
      <c r="H3330" s="354"/>
      <c r="I3330" s="354"/>
      <c r="J3330" s="138">
        <f>ROUND(SUM(J3324:J3329),2)</f>
        <v>5585.72</v>
      </c>
    </row>
    <row r="3331" spans="3:12" ht="12" hidden="1" customHeight="1" thickBot="1" x14ac:dyDescent="0.3">
      <c r="C3331" s="110"/>
      <c r="E3331" s="137"/>
      <c r="F3331" s="155"/>
      <c r="G3331" s="156"/>
      <c r="H3331" s="123"/>
      <c r="I3331" s="124"/>
      <c r="J3331" s="157"/>
    </row>
    <row r="3332" spans="3:12" hidden="1" x14ac:dyDescent="0.25">
      <c r="C3332" s="110"/>
      <c r="E3332" s="158"/>
      <c r="F3332" s="355" t="s">
        <v>2</v>
      </c>
      <c r="G3332" s="355"/>
      <c r="H3332" s="355"/>
      <c r="I3332" s="355"/>
      <c r="J3332" s="159">
        <f>+J3330+J3320+J3314+J3306</f>
        <v>45593.599999999999</v>
      </c>
      <c r="L3332" s="161">
        <f>VLOOKUP(C3294,'[5]ITEMS NP'!$E$7:$I$76,5,0)</f>
        <v>45593.599999999999</v>
      </c>
    </row>
    <row r="3333" spans="3:12" hidden="1" x14ac:dyDescent="0.25">
      <c r="E3333" s="162"/>
      <c r="F3333" s="163"/>
      <c r="G3333" s="164"/>
      <c r="H3333" s="165"/>
      <c r="I3333" s="166"/>
      <c r="J3333" s="167"/>
    </row>
    <row r="3334" spans="3:12" hidden="1" x14ac:dyDescent="0.25">
      <c r="E3334" s="168" t="s">
        <v>455</v>
      </c>
      <c r="F3334" s="169"/>
      <c r="G3334" s="170"/>
      <c r="H3334" s="171"/>
      <c r="I3334" s="172"/>
      <c r="J3334" s="173"/>
    </row>
    <row r="3335" spans="3:12" hidden="1" x14ac:dyDescent="0.25">
      <c r="E3335" s="168"/>
      <c r="F3335" s="169"/>
      <c r="G3335" s="170"/>
      <c r="H3335" s="171"/>
      <c r="I3335" s="172"/>
      <c r="J3335" s="173"/>
    </row>
    <row r="3336" spans="3:12" hidden="1" x14ac:dyDescent="0.25">
      <c r="E3336" s="168"/>
      <c r="F3336" s="169"/>
      <c r="G3336" s="170"/>
      <c r="H3336" s="171"/>
      <c r="I3336" s="172"/>
      <c r="J3336" s="173"/>
    </row>
    <row r="3337" spans="3:12" hidden="1" x14ac:dyDescent="0.25">
      <c r="E3337" s="168"/>
      <c r="F3337" s="169"/>
      <c r="G3337" s="170"/>
      <c r="H3337" s="171"/>
      <c r="I3337" s="172"/>
      <c r="J3337" s="173"/>
    </row>
    <row r="3338" spans="3:12" hidden="1" x14ac:dyDescent="0.25">
      <c r="E3338" s="334" t="s">
        <v>456</v>
      </c>
      <c r="F3338" s="335"/>
      <c r="G3338" s="335"/>
      <c r="H3338" s="336" t="s">
        <v>457</v>
      </c>
      <c r="I3338" s="336"/>
      <c r="J3338" s="337"/>
    </row>
    <row r="3339" spans="3:12" hidden="1" x14ac:dyDescent="0.25">
      <c r="E3339" s="334" t="s">
        <v>458</v>
      </c>
      <c r="F3339" s="335"/>
      <c r="G3339" s="335"/>
      <c r="H3339" s="336" t="s">
        <v>459</v>
      </c>
      <c r="I3339" s="336"/>
      <c r="J3339" s="337"/>
    </row>
    <row r="3340" spans="3:12" hidden="1" x14ac:dyDescent="0.25">
      <c r="E3340" s="334" t="s">
        <v>460</v>
      </c>
      <c r="F3340" s="335"/>
      <c r="G3340" s="335"/>
      <c r="H3340" s="336" t="s">
        <v>461</v>
      </c>
      <c r="I3340" s="336"/>
      <c r="J3340" s="337"/>
    </row>
    <row r="3341" spans="3:12" hidden="1" x14ac:dyDescent="0.25">
      <c r="E3341" s="334" t="s">
        <v>462</v>
      </c>
      <c r="F3341" s="335"/>
      <c r="G3341" s="335"/>
      <c r="H3341" s="336" t="s">
        <v>463</v>
      </c>
      <c r="I3341" s="336"/>
      <c r="J3341" s="337"/>
    </row>
    <row r="3342" spans="3:12" hidden="1" x14ac:dyDescent="0.25">
      <c r="E3342" s="338" t="s">
        <v>464</v>
      </c>
      <c r="F3342" s="339"/>
      <c r="G3342" s="339"/>
      <c r="H3342" s="339" t="s">
        <v>465</v>
      </c>
      <c r="I3342" s="339"/>
      <c r="J3342" s="340"/>
    </row>
    <row r="3343" spans="3:12" ht="14.45" hidden="1" customHeight="1" x14ac:dyDescent="0.25">
      <c r="E3343" s="341" t="s">
        <v>466</v>
      </c>
      <c r="F3343" s="342"/>
      <c r="G3343" s="342"/>
      <c r="H3343" s="342"/>
      <c r="I3343" s="342"/>
      <c r="J3343" s="343"/>
    </row>
    <row r="3344" spans="3:12" hidden="1" x14ac:dyDescent="0.25">
      <c r="E3344" s="344"/>
      <c r="F3344" s="345"/>
      <c r="G3344" s="345"/>
      <c r="H3344" s="345"/>
      <c r="I3344" s="345"/>
      <c r="J3344" s="346"/>
    </row>
    <row r="3345" spans="5:10" hidden="1" x14ac:dyDescent="0.25">
      <c r="E3345" s="347" t="str">
        <f>+E3294</f>
        <v>Suministro e instalación de guardaescoba piso madera</v>
      </c>
      <c r="F3345" s="347"/>
      <c r="G3345" s="347"/>
      <c r="H3345" s="347"/>
      <c r="I3345" s="111" t="s">
        <v>431</v>
      </c>
      <c r="J3345" s="112" t="str">
        <f>+J3294</f>
        <v>ML</v>
      </c>
    </row>
    <row r="3346" spans="5:10" ht="21" hidden="1" customHeight="1" x14ac:dyDescent="0.25">
      <c r="E3346" s="348"/>
      <c r="F3346" s="348"/>
      <c r="G3346" s="348"/>
      <c r="H3346" s="348"/>
      <c r="I3346" s="113" t="s">
        <v>432</v>
      </c>
      <c r="J3346" s="114" t="str">
        <f>+J3295</f>
        <v>NP-54</v>
      </c>
    </row>
    <row r="3347" spans="5:10" hidden="1" x14ac:dyDescent="0.25">
      <c r="E3347" s="349"/>
      <c r="F3347" s="350"/>
      <c r="G3347" s="350"/>
      <c r="H3347" s="350"/>
      <c r="I3347" s="350"/>
      <c r="J3347" s="351"/>
    </row>
    <row r="3348" spans="5:10" hidden="1" x14ac:dyDescent="0.25">
      <c r="E3348" s="174"/>
      <c r="F3348" s="175"/>
      <c r="G3348" s="175"/>
      <c r="H3348" s="175"/>
      <c r="I3348" s="175"/>
      <c r="J3348" s="176"/>
    </row>
    <row r="3349" spans="5:10" hidden="1" x14ac:dyDescent="0.25">
      <c r="E3349" s="174"/>
      <c r="F3349" s="175"/>
      <c r="G3349" s="175"/>
      <c r="H3349" s="175"/>
      <c r="I3349" s="175"/>
      <c r="J3349" s="176"/>
    </row>
    <row r="3350" spans="5:10" hidden="1" x14ac:dyDescent="0.25">
      <c r="E3350" s="174"/>
      <c r="F3350" s="175"/>
      <c r="G3350" s="175"/>
      <c r="H3350" s="175"/>
      <c r="I3350" s="175"/>
      <c r="J3350" s="176"/>
    </row>
    <row r="3351" spans="5:10" hidden="1" x14ac:dyDescent="0.25">
      <c r="E3351" s="174"/>
      <c r="F3351" s="175"/>
      <c r="G3351" s="175"/>
      <c r="H3351" s="175"/>
      <c r="I3351" s="175"/>
      <c r="J3351" s="176"/>
    </row>
    <row r="3352" spans="5:10" hidden="1" x14ac:dyDescent="0.25">
      <c r="E3352" s="174"/>
      <c r="F3352" s="175"/>
      <c r="G3352" s="175"/>
      <c r="H3352" s="175"/>
      <c r="I3352" s="175"/>
      <c r="J3352" s="176"/>
    </row>
    <row r="3353" spans="5:10" hidden="1" x14ac:dyDescent="0.25">
      <c r="E3353" s="174"/>
      <c r="F3353" s="175"/>
      <c r="G3353" s="175"/>
      <c r="H3353" s="175"/>
      <c r="I3353" s="175"/>
      <c r="J3353" s="176"/>
    </row>
    <row r="3354" spans="5:10" hidden="1" x14ac:dyDescent="0.25">
      <c r="E3354" s="174"/>
      <c r="F3354" s="175"/>
      <c r="G3354" s="175"/>
      <c r="H3354" s="175"/>
      <c r="I3354" s="175"/>
      <c r="J3354" s="176"/>
    </row>
    <row r="3355" spans="5:10" hidden="1" x14ac:dyDescent="0.25">
      <c r="E3355" s="174"/>
      <c r="F3355" s="175"/>
      <c r="G3355" s="175"/>
      <c r="H3355" s="175"/>
      <c r="I3355" s="175"/>
      <c r="J3355" s="176"/>
    </row>
    <row r="3356" spans="5:10" hidden="1" x14ac:dyDescent="0.25">
      <c r="E3356" s="174"/>
      <c r="F3356" s="175"/>
      <c r="G3356" s="175"/>
      <c r="H3356" s="175"/>
      <c r="I3356" s="175"/>
      <c r="J3356" s="176"/>
    </row>
    <row r="3357" spans="5:10" hidden="1" x14ac:dyDescent="0.25">
      <c r="E3357" s="174"/>
      <c r="F3357" s="175"/>
      <c r="G3357" s="175"/>
      <c r="H3357" s="175"/>
      <c r="I3357" s="175"/>
      <c r="J3357" s="176"/>
    </row>
    <row r="3358" spans="5:10" hidden="1" x14ac:dyDescent="0.25">
      <c r="E3358" s="174"/>
      <c r="F3358" s="175"/>
      <c r="G3358" s="175"/>
      <c r="H3358" s="175"/>
      <c r="I3358" s="175"/>
      <c r="J3358" s="176"/>
    </row>
    <row r="3359" spans="5:10" hidden="1" x14ac:dyDescent="0.25">
      <c r="E3359" s="174"/>
      <c r="F3359" s="175"/>
      <c r="G3359" s="175"/>
      <c r="H3359" s="175"/>
      <c r="I3359" s="175"/>
      <c r="J3359" s="176"/>
    </row>
    <row r="3360" spans="5:10" hidden="1" x14ac:dyDescent="0.25">
      <c r="E3360" s="174"/>
      <c r="F3360" s="175"/>
      <c r="G3360" s="175"/>
      <c r="H3360" s="175"/>
      <c r="I3360" s="175"/>
      <c r="J3360" s="176"/>
    </row>
    <row r="3361" spans="5:10" hidden="1" x14ac:dyDescent="0.25">
      <c r="E3361" s="174"/>
      <c r="F3361" s="175"/>
      <c r="G3361" s="175"/>
      <c r="H3361" s="175"/>
      <c r="I3361" s="175"/>
      <c r="J3361" s="176"/>
    </row>
    <row r="3362" spans="5:10" hidden="1" x14ac:dyDescent="0.25">
      <c r="E3362" s="174"/>
      <c r="F3362" s="175"/>
      <c r="G3362" s="175"/>
      <c r="H3362" s="175"/>
      <c r="I3362" s="175"/>
      <c r="J3362" s="176"/>
    </row>
    <row r="3363" spans="5:10" hidden="1" x14ac:dyDescent="0.25">
      <c r="E3363" s="174"/>
      <c r="F3363" s="175"/>
      <c r="G3363" s="175"/>
      <c r="H3363" s="175"/>
      <c r="I3363" s="175"/>
      <c r="J3363" s="176"/>
    </row>
    <row r="3364" spans="5:10" hidden="1" x14ac:dyDescent="0.25">
      <c r="E3364" s="349"/>
      <c r="F3364" s="350"/>
      <c r="G3364" s="350"/>
      <c r="H3364" s="350"/>
      <c r="I3364" s="350"/>
      <c r="J3364" s="351"/>
    </row>
    <row r="3365" spans="5:10" hidden="1" x14ac:dyDescent="0.25">
      <c r="E3365" s="174"/>
      <c r="F3365" s="175"/>
      <c r="G3365" s="175"/>
      <c r="H3365" s="175"/>
      <c r="I3365" s="175"/>
      <c r="J3365" s="176"/>
    </row>
    <row r="3366" spans="5:10" hidden="1" x14ac:dyDescent="0.25">
      <c r="E3366" s="174"/>
      <c r="F3366" s="175"/>
      <c r="G3366" s="175"/>
      <c r="H3366" s="175"/>
      <c r="I3366" s="175"/>
      <c r="J3366" s="176"/>
    </row>
    <row r="3367" spans="5:10" hidden="1" x14ac:dyDescent="0.25">
      <c r="E3367" s="174"/>
      <c r="F3367" s="175"/>
      <c r="G3367" s="175"/>
      <c r="H3367" s="175"/>
      <c r="I3367" s="175"/>
      <c r="J3367" s="176"/>
    </row>
    <row r="3368" spans="5:10" hidden="1" x14ac:dyDescent="0.25">
      <c r="E3368" s="174"/>
      <c r="F3368" s="175"/>
      <c r="G3368" s="175"/>
      <c r="H3368" s="175"/>
      <c r="I3368" s="175"/>
      <c r="J3368" s="176"/>
    </row>
    <row r="3369" spans="5:10" hidden="1" x14ac:dyDescent="0.25">
      <c r="E3369" s="174"/>
      <c r="F3369" s="175"/>
      <c r="G3369" s="175"/>
      <c r="H3369" s="175"/>
      <c r="I3369" s="175"/>
      <c r="J3369" s="176"/>
    </row>
    <row r="3370" spans="5:10" hidden="1" x14ac:dyDescent="0.25">
      <c r="E3370" s="174"/>
      <c r="F3370" s="175"/>
      <c r="G3370" s="175"/>
      <c r="H3370" s="175"/>
      <c r="I3370" s="175"/>
      <c r="J3370" s="176"/>
    </row>
    <row r="3371" spans="5:10" hidden="1" x14ac:dyDescent="0.25">
      <c r="E3371" s="174"/>
      <c r="F3371" s="175"/>
      <c r="G3371" s="175"/>
      <c r="H3371" s="175"/>
      <c r="I3371" s="175"/>
      <c r="J3371" s="176"/>
    </row>
    <row r="3372" spans="5:10" hidden="1" x14ac:dyDescent="0.25">
      <c r="E3372" s="174"/>
      <c r="F3372" s="175"/>
      <c r="G3372" s="175"/>
      <c r="H3372" s="175"/>
      <c r="I3372" s="175"/>
      <c r="J3372" s="176"/>
    </row>
    <row r="3373" spans="5:10" hidden="1" x14ac:dyDescent="0.25">
      <c r="E3373" s="174"/>
      <c r="F3373" s="175"/>
      <c r="G3373" s="175"/>
      <c r="H3373" s="175"/>
      <c r="I3373" s="175"/>
      <c r="J3373" s="176"/>
    </row>
    <row r="3374" spans="5:10" hidden="1" x14ac:dyDescent="0.25">
      <c r="E3374" s="174"/>
      <c r="F3374" s="175"/>
      <c r="G3374" s="175"/>
      <c r="H3374" s="175"/>
      <c r="I3374" s="175"/>
      <c r="J3374" s="176"/>
    </row>
    <row r="3375" spans="5:10" hidden="1" x14ac:dyDescent="0.25">
      <c r="E3375" s="174"/>
      <c r="F3375" s="175"/>
      <c r="G3375" s="175"/>
      <c r="H3375" s="175"/>
      <c r="I3375" s="175"/>
      <c r="J3375" s="176"/>
    </row>
    <row r="3376" spans="5:10" hidden="1" x14ac:dyDescent="0.25">
      <c r="E3376" s="174"/>
      <c r="F3376" s="175"/>
      <c r="G3376" s="175"/>
      <c r="H3376" s="175"/>
      <c r="I3376" s="175"/>
      <c r="J3376" s="176"/>
    </row>
    <row r="3377" spans="1:10" hidden="1" x14ac:dyDescent="0.25">
      <c r="E3377" s="174"/>
      <c r="F3377" s="175"/>
      <c r="G3377" s="175"/>
      <c r="H3377" s="175"/>
      <c r="I3377" s="175"/>
      <c r="J3377" s="176"/>
    </row>
    <row r="3378" spans="1:10" hidden="1" x14ac:dyDescent="0.25">
      <c r="E3378" s="177"/>
      <c r="F3378" s="178"/>
      <c r="G3378" s="178"/>
      <c r="H3378" s="178"/>
      <c r="I3378" s="178"/>
      <c r="J3378" s="179"/>
    </row>
    <row r="3379" spans="1:10" hidden="1" x14ac:dyDescent="0.25">
      <c r="E3379" s="162"/>
      <c r="F3379" s="163"/>
      <c r="G3379" s="164"/>
      <c r="H3379" s="165"/>
      <c r="I3379" s="166"/>
      <c r="J3379" s="167"/>
    </row>
    <row r="3380" spans="1:10" hidden="1" x14ac:dyDescent="0.25">
      <c r="E3380" s="168" t="s">
        <v>455</v>
      </c>
      <c r="F3380" s="169"/>
      <c r="G3380" s="170"/>
      <c r="H3380" s="171"/>
      <c r="I3380" s="172"/>
      <c r="J3380" s="173"/>
    </row>
    <row r="3381" spans="1:10" hidden="1" x14ac:dyDescent="0.25">
      <c r="E3381" s="168"/>
      <c r="F3381" s="169"/>
      <c r="G3381" s="170"/>
      <c r="H3381" s="171"/>
      <c r="I3381" s="172"/>
      <c r="J3381" s="173"/>
    </row>
    <row r="3382" spans="1:10" hidden="1" x14ac:dyDescent="0.25">
      <c r="E3382" s="168"/>
      <c r="F3382" s="169"/>
      <c r="G3382" s="170"/>
      <c r="H3382" s="171"/>
      <c r="I3382" s="172"/>
      <c r="J3382" s="173"/>
    </row>
    <row r="3383" spans="1:10" hidden="1" x14ac:dyDescent="0.25">
      <c r="E3383" s="168"/>
      <c r="F3383" s="169"/>
      <c r="G3383" s="170"/>
      <c r="H3383" s="171"/>
      <c r="I3383" s="172"/>
      <c r="J3383" s="173"/>
    </row>
    <row r="3384" spans="1:10" hidden="1" x14ac:dyDescent="0.25">
      <c r="E3384" s="334" t="s">
        <v>456</v>
      </c>
      <c r="F3384" s="335"/>
      <c r="G3384" s="335"/>
      <c r="H3384" s="336" t="s">
        <v>457</v>
      </c>
      <c r="I3384" s="336"/>
      <c r="J3384" s="337"/>
    </row>
    <row r="3385" spans="1:10" hidden="1" x14ac:dyDescent="0.25">
      <c r="E3385" s="334" t="s">
        <v>458</v>
      </c>
      <c r="F3385" s="335"/>
      <c r="G3385" s="335"/>
      <c r="H3385" s="336" t="s">
        <v>459</v>
      </c>
      <c r="I3385" s="336"/>
      <c r="J3385" s="337"/>
    </row>
    <row r="3386" spans="1:10" hidden="1" x14ac:dyDescent="0.25">
      <c r="E3386" s="334" t="s">
        <v>460</v>
      </c>
      <c r="F3386" s="335"/>
      <c r="G3386" s="335"/>
      <c r="H3386" s="336" t="s">
        <v>461</v>
      </c>
      <c r="I3386" s="336"/>
      <c r="J3386" s="337"/>
    </row>
    <row r="3387" spans="1:10" hidden="1" x14ac:dyDescent="0.25">
      <c r="E3387" s="334" t="s">
        <v>462</v>
      </c>
      <c r="F3387" s="335"/>
      <c r="G3387" s="335"/>
      <c r="H3387" s="336" t="s">
        <v>463</v>
      </c>
      <c r="I3387" s="336"/>
      <c r="J3387" s="337"/>
    </row>
    <row r="3388" spans="1:10" hidden="1" x14ac:dyDescent="0.25">
      <c r="E3388" s="338" t="s">
        <v>464</v>
      </c>
      <c r="F3388" s="339"/>
      <c r="G3388" s="339"/>
      <c r="H3388" s="339" t="s">
        <v>465</v>
      </c>
      <c r="I3388" s="339"/>
      <c r="J3388" s="340"/>
    </row>
    <row r="3389" spans="1:10" ht="22.5" customHeight="1" x14ac:dyDescent="0.25">
      <c r="A3389" t="s">
        <v>430</v>
      </c>
      <c r="B3389" s="109">
        <f>+B3294+1</f>
        <v>55</v>
      </c>
      <c r="C3389" s="110" t="str">
        <f>+A3389&amp;B3389</f>
        <v>NP-55</v>
      </c>
      <c r="E3389" s="347" t="str">
        <f>VLOOKUP(C3389,'[5]ITEMS NP'!$E$7:$G$71,2,0)</f>
        <v xml:space="preserve">CUADRILLA NOCTURNA 1:2 GENERAL </v>
      </c>
      <c r="F3389" s="347"/>
      <c r="G3389" s="347"/>
      <c r="H3389" s="347"/>
      <c r="I3389" s="111" t="s">
        <v>431</v>
      </c>
      <c r="J3389" s="112" t="str">
        <f>VLOOKUP(C3389,'[5]ITEMS NP'!$E$7:$G$71,3,0)</f>
        <v>HORA</v>
      </c>
    </row>
    <row r="3390" spans="1:10" x14ac:dyDescent="0.25">
      <c r="C3390" s="110"/>
      <c r="E3390" s="348"/>
      <c r="F3390" s="348"/>
      <c r="G3390" s="348"/>
      <c r="H3390" s="348"/>
      <c r="I3390" s="113" t="s">
        <v>432</v>
      </c>
      <c r="J3390" s="114" t="str">
        <f>VLOOKUP(C3389,'[5]ITEMS NP'!$E$7:$G$71,1,0)</f>
        <v>NP-55</v>
      </c>
    </row>
    <row r="3391" spans="1:10" ht="12" customHeight="1" x14ac:dyDescent="0.25">
      <c r="C3391" s="110"/>
      <c r="E3391" s="115"/>
      <c r="F3391" s="116"/>
      <c r="G3391" s="117"/>
      <c r="H3391" s="118"/>
      <c r="I3391" s="119"/>
      <c r="J3391" s="120"/>
    </row>
    <row r="3392" spans="1:10" x14ac:dyDescent="0.25">
      <c r="B3392" s="121"/>
      <c r="C3392" s="110"/>
      <c r="E3392" s="358" t="s">
        <v>435</v>
      </c>
      <c r="F3392" s="358"/>
      <c r="G3392" s="358"/>
      <c r="H3392" s="123"/>
      <c r="I3392" s="124"/>
      <c r="J3392" s="125"/>
    </row>
    <row r="3393" spans="3:10" x14ac:dyDescent="0.25">
      <c r="C3393" s="110"/>
      <c r="E3393" s="126" t="s">
        <v>436</v>
      </c>
      <c r="F3393" s="127" t="s">
        <v>437</v>
      </c>
      <c r="G3393" s="128" t="s">
        <v>18</v>
      </c>
      <c r="H3393" s="128" t="s">
        <v>438</v>
      </c>
      <c r="I3393" s="129" t="s">
        <v>439</v>
      </c>
      <c r="J3393" s="130" t="s">
        <v>440</v>
      </c>
    </row>
    <row r="3394" spans="3:10" x14ac:dyDescent="0.25">
      <c r="C3394" s="110"/>
      <c r="E3394" s="131" t="str">
        <f>IF(C3394&gt;0,VLOOKUP(C3394,[5]!materiales[#Data],2,0)," ")</f>
        <v xml:space="preserve"> </v>
      </c>
      <c r="F3394" s="132" t="str">
        <f>IF(C3394&gt;0,VLOOKUP(C3394,[5]!materiales[#Data],3,0)," ")</f>
        <v xml:space="preserve"> </v>
      </c>
      <c r="G3394" s="133"/>
      <c r="H3394" s="134"/>
      <c r="I3394" s="135" t="str">
        <f>IF(C3394&gt;0,VLOOKUP(C3394,[5]!materiales[#Data],4,0)," ")</f>
        <v xml:space="preserve"> </v>
      </c>
      <c r="J3394" s="135" t="str">
        <f t="shared" ref="J3394:J3400" si="70">+IFERROR((G3394*I3394)+(G3394*H3394*I3394),"")</f>
        <v/>
      </c>
    </row>
    <row r="3395" spans="3:10" x14ac:dyDescent="0.25">
      <c r="C3395" s="110"/>
      <c r="E3395" s="131" t="str">
        <f>IF(C3395&gt;0,VLOOKUP(C3395,[5]!materiales[#Data],2,0)," ")</f>
        <v xml:space="preserve"> </v>
      </c>
      <c r="F3395" s="132" t="str">
        <f>IF(C3395&gt;0,VLOOKUP(C3395,[5]!materiales[#Data],3,0)," ")</f>
        <v xml:space="preserve"> </v>
      </c>
      <c r="G3395" s="136"/>
      <c r="H3395" s="134"/>
      <c r="I3395" s="135" t="str">
        <f>IF(C3395&gt;0,VLOOKUP(C3395,[5]!materiales[#Data],4,0)," ")</f>
        <v xml:space="preserve"> </v>
      </c>
      <c r="J3395" s="135" t="str">
        <f t="shared" si="70"/>
        <v/>
      </c>
    </row>
    <row r="3396" spans="3:10" x14ac:dyDescent="0.25">
      <c r="C3396" s="110"/>
      <c r="E3396" s="131" t="str">
        <f>IF(C3396&gt;0,VLOOKUP(C3396,[5]!materiales[#Data],2,0)," ")</f>
        <v xml:space="preserve"> </v>
      </c>
      <c r="F3396" s="132" t="str">
        <f>IF(C3396&gt;0,VLOOKUP(C3396,[5]!materiales[#Data],3,0)," ")</f>
        <v xml:space="preserve"> </v>
      </c>
      <c r="G3396" s="132"/>
      <c r="H3396" s="134"/>
      <c r="I3396" s="135" t="str">
        <f>IF(C3396&gt;0,VLOOKUP(C3396,[5]!materiales[#Data],4,0)," ")</f>
        <v xml:space="preserve"> </v>
      </c>
      <c r="J3396" s="135" t="str">
        <f t="shared" si="70"/>
        <v/>
      </c>
    </row>
    <row r="3397" spans="3:10" x14ac:dyDescent="0.25">
      <c r="C3397" s="110"/>
      <c r="E3397" s="131" t="str">
        <f>IF(C3397&gt;0,VLOOKUP(C3397,[5]!materiales[#Data],2,0)," ")</f>
        <v xml:space="preserve"> </v>
      </c>
      <c r="F3397" s="132" t="str">
        <f>IF(C3397&gt;0,VLOOKUP(C3397,[5]!materiales[#Data],3,0)," ")</f>
        <v xml:space="preserve"> </v>
      </c>
      <c r="G3397" s="132"/>
      <c r="H3397" s="134"/>
      <c r="I3397" s="135" t="str">
        <f>IF(C3397&gt;0,VLOOKUP(C3397,[5]!materiales[#Data],4,0)," ")</f>
        <v xml:space="preserve"> </v>
      </c>
      <c r="J3397" s="135" t="str">
        <f t="shared" si="70"/>
        <v/>
      </c>
    </row>
    <row r="3398" spans="3:10" x14ac:dyDescent="0.25">
      <c r="C3398" s="110"/>
      <c r="E3398" s="131" t="str">
        <f>IF(C3398&gt;0,VLOOKUP(C3398,[5]!materiales[#Data],2,0)," ")</f>
        <v xml:space="preserve"> </v>
      </c>
      <c r="F3398" s="132" t="str">
        <f>IF(C3398&gt;0,VLOOKUP(C3398,[5]!materiales[#Data],3,0)," ")</f>
        <v xml:space="preserve"> </v>
      </c>
      <c r="G3398" s="132"/>
      <c r="H3398" s="134"/>
      <c r="I3398" s="135" t="str">
        <f>IF(C3398&gt;0,VLOOKUP(C3398,[5]!materiales[#Data],4,0)," ")</f>
        <v xml:space="preserve"> </v>
      </c>
      <c r="J3398" s="135" t="str">
        <f t="shared" si="70"/>
        <v/>
      </c>
    </row>
    <row r="3399" spans="3:10" x14ac:dyDescent="0.25">
      <c r="C3399" s="110"/>
      <c r="E3399" s="131" t="str">
        <f>IF(C3399&gt;0,VLOOKUP(C3399,[5]!materiales[#Data],2,0)," ")</f>
        <v xml:space="preserve"> </v>
      </c>
      <c r="F3399" s="132" t="str">
        <f>IF(C3399&gt;0,VLOOKUP(C3399,[5]!materiales[#Data],3,0)," ")</f>
        <v xml:space="preserve"> </v>
      </c>
      <c r="G3399" s="132"/>
      <c r="H3399" s="134"/>
      <c r="I3399" s="135" t="str">
        <f>IF(C3399&gt;0,VLOOKUP(C3399,[5]!materiales[#Data],4,0)," ")</f>
        <v xml:space="preserve"> </v>
      </c>
      <c r="J3399" s="135" t="str">
        <f t="shared" si="70"/>
        <v/>
      </c>
    </row>
    <row r="3400" spans="3:10" ht="15.75" thickBot="1" x14ac:dyDescent="0.3">
      <c r="C3400" s="110"/>
      <c r="E3400" s="131" t="str">
        <f>IF(C3400&gt;0,VLOOKUP(C3400,[5]!materiales[#Data],2,0)," ")</f>
        <v xml:space="preserve"> </v>
      </c>
      <c r="F3400" s="132" t="str">
        <f>IF(C3400&gt;0,VLOOKUP(C3400,[5]!materiales[#Data],3,0)," ")</f>
        <v xml:space="preserve"> </v>
      </c>
      <c r="G3400" s="132"/>
      <c r="H3400" s="134"/>
      <c r="I3400" s="135" t="str">
        <f>IF(C3400&gt;0,VLOOKUP(C3400,[5]!materiales[#Data],4,0)," ")</f>
        <v xml:space="preserve"> </v>
      </c>
      <c r="J3400" s="135" t="str">
        <f t="shared" si="70"/>
        <v/>
      </c>
    </row>
    <row r="3401" spans="3:10" ht="15.75" thickBot="1" x14ac:dyDescent="0.3">
      <c r="C3401" s="110"/>
      <c r="E3401" s="137"/>
      <c r="F3401" s="364" t="s">
        <v>443</v>
      </c>
      <c r="G3401" s="360"/>
      <c r="H3401" s="360"/>
      <c r="I3401" s="365"/>
      <c r="J3401" s="138">
        <f>ROUND(SUM(J3394:J3400),2)</f>
        <v>0</v>
      </c>
    </row>
    <row r="3402" spans="3:10" ht="12" customHeight="1" x14ac:dyDescent="0.25">
      <c r="C3402" s="110"/>
      <c r="E3402" s="137"/>
      <c r="F3402" s="139"/>
      <c r="G3402" s="139"/>
      <c r="H3402" s="139"/>
      <c r="I3402" s="139"/>
      <c r="J3402" s="140"/>
    </row>
    <row r="3403" spans="3:10" x14ac:dyDescent="0.25">
      <c r="C3403" s="110"/>
      <c r="E3403" s="358" t="s">
        <v>444</v>
      </c>
      <c r="F3403" s="358"/>
      <c r="G3403" s="358"/>
      <c r="H3403" s="123"/>
      <c r="I3403" s="124"/>
      <c r="J3403" s="141"/>
    </row>
    <row r="3404" spans="3:10" x14ac:dyDescent="0.25">
      <c r="C3404" s="110"/>
      <c r="E3404" s="356" t="s">
        <v>436</v>
      </c>
      <c r="F3404" s="357"/>
      <c r="G3404" s="127" t="s">
        <v>437</v>
      </c>
      <c r="H3404" s="128" t="s">
        <v>445</v>
      </c>
      <c r="I3404" s="129" t="s">
        <v>439</v>
      </c>
      <c r="J3404" s="130" t="s">
        <v>440</v>
      </c>
    </row>
    <row r="3405" spans="3:10" x14ac:dyDescent="0.25">
      <c r="C3405" s="110" t="s">
        <v>580</v>
      </c>
      <c r="E3405" s="352" t="str">
        <f>IF(C3405&gt;0,VLOOKUP(C3405,[5]!M_O[#Data],2,0)," ")</f>
        <v>M.O. ALB. ACABADOS 2 AYUDANTE-1 OFI +PREST. NOCTURNA</v>
      </c>
      <c r="F3405" s="353"/>
      <c r="G3405" s="142" t="str">
        <f>IF(C3405&gt;0,VLOOKUP(C3405,[5]!M_O[#Data],3,0)," ")</f>
        <v>JRN</v>
      </c>
      <c r="H3405" s="149">
        <v>0.125</v>
      </c>
      <c r="I3405" s="144">
        <f>IF(C3405&gt;0,VLOOKUP(C3405,[5]!M_O[#Data],4,0)," ")</f>
        <v>111954.5</v>
      </c>
      <c r="J3405" s="145">
        <f>+IFERROR(H3405*I3405,"")</f>
        <v>13994.3125</v>
      </c>
    </row>
    <row r="3406" spans="3:10" x14ac:dyDescent="0.25">
      <c r="C3406" s="110"/>
      <c r="E3406" s="352"/>
      <c r="F3406" s="353"/>
      <c r="G3406" s="142" t="str">
        <f>IF(C3406&gt;0,VLOOKUP(C3406,[5]!M_O[#Data],3,0)," ")</f>
        <v xml:space="preserve"> </v>
      </c>
      <c r="H3406" s="143"/>
      <c r="I3406" s="144" t="str">
        <f>IF(C3406&gt;0,VLOOKUP(C3406,[5]!M_O[#Data],4,0)," ")</f>
        <v xml:space="preserve"> </v>
      </c>
      <c r="J3406" s="145" t="str">
        <f>+IFERROR(H3406*I3406,"")</f>
        <v/>
      </c>
    </row>
    <row r="3407" spans="3:10" x14ac:dyDescent="0.25">
      <c r="C3407" s="110"/>
      <c r="E3407" s="352" t="str">
        <f>IF(C3407&gt;0,VLOOKUP(C3407,[5]!M_O[#Data],2,0)," ")</f>
        <v xml:space="preserve"> </v>
      </c>
      <c r="F3407" s="353"/>
      <c r="G3407" s="142" t="str">
        <f>IF(C3407&gt;0,VLOOKUP(C3407,[5]!M_O[#Data],3,0)," ")</f>
        <v xml:space="preserve"> </v>
      </c>
      <c r="H3407" s="143"/>
      <c r="I3407" s="144" t="str">
        <f>IF(C3407&gt;0,VLOOKUP(C3407,[5]!M_O[#Data],4,0)," ")</f>
        <v xml:space="preserve"> </v>
      </c>
      <c r="J3407" s="145" t="str">
        <f>+IFERROR(H3407*I3407,"")</f>
        <v/>
      </c>
    </row>
    <row r="3408" spans="3:10" ht="15.75" thickBot="1" x14ac:dyDescent="0.3">
      <c r="C3408" s="110"/>
      <c r="E3408" s="352" t="str">
        <f>IF(C3408&gt;0,VLOOKUP(C3408,[5]!M_O[#Data],2,0)," ")</f>
        <v xml:space="preserve"> </v>
      </c>
      <c r="F3408" s="353"/>
      <c r="G3408" s="142" t="str">
        <f>IF(C3408&gt;0,VLOOKUP(C3408,[5]!M_O[#Data],3,0)," ")</f>
        <v xml:space="preserve"> </v>
      </c>
      <c r="H3408" s="146"/>
      <c r="I3408" s="144" t="str">
        <f>IF(C3408&gt;0,VLOOKUP(C3408,[5]!M_O[#Data],4,0)," ")</f>
        <v xml:space="preserve"> </v>
      </c>
      <c r="J3408" s="145" t="str">
        <f>+IFERROR(H3408*I3408,"")</f>
        <v/>
      </c>
    </row>
    <row r="3409" spans="3:10" ht="15.75" thickBot="1" x14ac:dyDescent="0.3">
      <c r="C3409" s="110"/>
      <c r="E3409" s="137"/>
      <c r="F3409" s="359" t="s">
        <v>443</v>
      </c>
      <c r="G3409" s="360"/>
      <c r="H3409" s="360"/>
      <c r="I3409" s="360"/>
      <c r="J3409" s="138">
        <f>ROUND(SUM(J3405:J3408),2)</f>
        <v>13994.31</v>
      </c>
    </row>
    <row r="3410" spans="3:10" ht="12" customHeight="1" x14ac:dyDescent="0.25">
      <c r="C3410" s="110"/>
      <c r="E3410" s="137"/>
      <c r="F3410" s="139"/>
      <c r="G3410" s="139"/>
      <c r="H3410" s="139"/>
      <c r="I3410" s="139"/>
      <c r="J3410" s="140"/>
    </row>
    <row r="3411" spans="3:10" x14ac:dyDescent="0.25">
      <c r="C3411" s="110"/>
      <c r="E3411" s="358" t="s">
        <v>447</v>
      </c>
      <c r="F3411" s="358"/>
      <c r="G3411" s="358"/>
      <c r="H3411" s="123"/>
      <c r="I3411" s="147"/>
      <c r="J3411" s="148"/>
    </row>
    <row r="3412" spans="3:10" x14ac:dyDescent="0.25">
      <c r="C3412" s="110"/>
      <c r="E3412" s="356" t="s">
        <v>436</v>
      </c>
      <c r="F3412" s="357"/>
      <c r="G3412" s="127" t="s">
        <v>437</v>
      </c>
      <c r="H3412" s="128" t="s">
        <v>445</v>
      </c>
      <c r="I3412" s="129" t="s">
        <v>439</v>
      </c>
      <c r="J3412" s="130" t="s">
        <v>440</v>
      </c>
    </row>
    <row r="3413" spans="3:10" x14ac:dyDescent="0.25">
      <c r="C3413" s="110"/>
      <c r="E3413" s="352"/>
      <c r="F3413" s="353"/>
      <c r="G3413" s="142"/>
      <c r="H3413" s="149"/>
      <c r="I3413" s="144"/>
      <c r="J3413" s="145"/>
    </row>
    <row r="3414" spans="3:10" ht="15.75" thickBot="1" x14ac:dyDescent="0.3">
      <c r="C3414" s="110"/>
      <c r="E3414" s="352"/>
      <c r="F3414" s="353"/>
      <c r="G3414" s="142"/>
      <c r="H3414" s="143"/>
      <c r="I3414" s="144"/>
      <c r="J3414" s="145"/>
    </row>
    <row r="3415" spans="3:10" ht="15.75" thickBot="1" x14ac:dyDescent="0.3">
      <c r="C3415" s="110"/>
      <c r="E3415" s="137"/>
      <c r="F3415" s="359" t="s">
        <v>443</v>
      </c>
      <c r="G3415" s="360"/>
      <c r="H3415" s="360"/>
      <c r="I3415" s="360"/>
      <c r="J3415" s="138">
        <f>ROUND(SUM(J3413:J3414),2)</f>
        <v>0</v>
      </c>
    </row>
    <row r="3416" spans="3:10" ht="12" customHeight="1" x14ac:dyDescent="0.25">
      <c r="C3416" s="110"/>
      <c r="E3416" s="137"/>
      <c r="F3416" s="139"/>
      <c r="G3416" s="139"/>
      <c r="H3416" s="139"/>
      <c r="I3416" s="139"/>
      <c r="J3416" s="140"/>
    </row>
    <row r="3417" spans="3:10" x14ac:dyDescent="0.25">
      <c r="C3417" s="110"/>
      <c r="E3417" s="361" t="s">
        <v>448</v>
      </c>
      <c r="F3417" s="361"/>
      <c r="G3417" s="361"/>
      <c r="H3417" s="123"/>
      <c r="I3417" s="147"/>
      <c r="J3417" s="151"/>
    </row>
    <row r="3418" spans="3:10" x14ac:dyDescent="0.25">
      <c r="C3418" s="110"/>
      <c r="E3418" s="356" t="s">
        <v>436</v>
      </c>
      <c r="F3418" s="357"/>
      <c r="G3418" s="127" t="s">
        <v>437</v>
      </c>
      <c r="H3418" s="128" t="s">
        <v>1</v>
      </c>
      <c r="I3418" s="129" t="s">
        <v>439</v>
      </c>
      <c r="J3418" s="130" t="s">
        <v>440</v>
      </c>
    </row>
    <row r="3419" spans="3:10" x14ac:dyDescent="0.25">
      <c r="C3419" s="110"/>
      <c r="E3419" s="352" t="str">
        <f>IF(C3419&gt;0,VLOOKUP(C3419,[5]!EQUIPOS[#Data],2,0)," ")</f>
        <v xml:space="preserve"> </v>
      </c>
      <c r="F3419" s="353"/>
      <c r="G3419" s="142" t="str">
        <f>IF(C3419&gt;0,VLOOKUP(C3419,[5]!EQUIPOS[#Data],3,0)," ")</f>
        <v xml:space="preserve"> </v>
      </c>
      <c r="H3419" s="152"/>
      <c r="I3419" s="144">
        <f>+J3409*0.05*H3419</f>
        <v>0</v>
      </c>
      <c r="J3419" s="145">
        <f t="shared" ref="J3419:J3424" si="71">+IFERROR(H3419*I3419,"")</f>
        <v>0</v>
      </c>
    </row>
    <row r="3420" spans="3:10" x14ac:dyDescent="0.25">
      <c r="C3420" s="110"/>
      <c r="E3420" s="352" t="str">
        <f>IF(C3420&gt;0,VLOOKUP(C3420,[5]!EQUIPOS[#Data],2,0)," ")</f>
        <v xml:space="preserve"> </v>
      </c>
      <c r="F3420" s="353"/>
      <c r="G3420" s="142" t="str">
        <f>IF(C3420&gt;0,VLOOKUP(C3420,[5]!EQUIPOS[#Data],3,0)," ")</f>
        <v xml:space="preserve"> </v>
      </c>
      <c r="H3420" s="153"/>
      <c r="I3420" s="144" t="str">
        <f>IF(C3420&gt;0,VLOOKUP(C3420,[5]!EQUIPOS[#Data],4,0)," ")</f>
        <v xml:space="preserve"> </v>
      </c>
      <c r="J3420" s="145" t="str">
        <f t="shared" si="71"/>
        <v/>
      </c>
    </row>
    <row r="3421" spans="3:10" x14ac:dyDescent="0.25">
      <c r="C3421" s="110"/>
      <c r="E3421" s="352" t="str">
        <f>IF(C3421&gt;0,VLOOKUP(C3421,[5]!EQUIPOS[#Data],2,0)," ")</f>
        <v xml:space="preserve"> </v>
      </c>
      <c r="F3421" s="353"/>
      <c r="G3421" s="142" t="str">
        <f>IF(C3421&gt;0,VLOOKUP(C3421,[5]!EQUIPOS[#Data],3,0)," ")</f>
        <v xml:space="preserve"> </v>
      </c>
      <c r="H3421" s="153"/>
      <c r="I3421" s="144" t="str">
        <f>IF(C3421&gt;0,VLOOKUP(C3421,[5]!EQUIPOS[#Data],4,0)," ")</f>
        <v xml:space="preserve"> </v>
      </c>
      <c r="J3421" s="145" t="str">
        <f t="shared" si="71"/>
        <v/>
      </c>
    </row>
    <row r="3422" spans="3:10" x14ac:dyDescent="0.25">
      <c r="C3422" s="110"/>
      <c r="E3422" s="352" t="str">
        <f>IF(C3422&gt;0,VLOOKUP(C3422,[5]!EQUIPOS[#Data],2,0)," ")</f>
        <v xml:space="preserve"> </v>
      </c>
      <c r="F3422" s="353"/>
      <c r="G3422" s="142" t="str">
        <f>IF(C3422&gt;0,VLOOKUP(C3422,[5]!EQUIPOS[#Data],3,0)," ")</f>
        <v xml:space="preserve"> </v>
      </c>
      <c r="H3422" s="153"/>
      <c r="I3422" s="144" t="str">
        <f>IF(C3422&gt;0,VLOOKUP(C3422,[5]!EQUIPOS[#Data],4,0)," ")</f>
        <v xml:space="preserve"> </v>
      </c>
      <c r="J3422" s="145" t="str">
        <f t="shared" si="71"/>
        <v/>
      </c>
    </row>
    <row r="3423" spans="3:10" x14ac:dyDescent="0.25">
      <c r="C3423" s="110"/>
      <c r="E3423" s="352" t="str">
        <f>IF(C3423&gt;0,VLOOKUP(C3423,[5]!EQUIPOS[#Data],2,0)," ")</f>
        <v xml:space="preserve"> </v>
      </c>
      <c r="F3423" s="353"/>
      <c r="G3423" s="142" t="str">
        <f>IF(C3423&gt;0,VLOOKUP(C3423,[5]!EQUIPOS[#Data],3,0)," ")</f>
        <v xml:space="preserve"> </v>
      </c>
      <c r="H3423" s="152"/>
      <c r="I3423" s="144" t="str">
        <f>IF(C3423&gt;0,VLOOKUP(C3423,[5]!EQUIPOS[#Data],4,0)," ")</f>
        <v xml:space="preserve"> </v>
      </c>
      <c r="J3423" s="145" t="str">
        <f t="shared" si="71"/>
        <v/>
      </c>
    </row>
    <row r="3424" spans="3:10" ht="15.75" thickBot="1" x14ac:dyDescent="0.3">
      <c r="C3424" s="110"/>
      <c r="E3424" s="352" t="str">
        <f>IF(C3424&gt;0,VLOOKUP(C3424,[5]!EQUIPOS[#Data],2,0)," ")</f>
        <v xml:space="preserve"> </v>
      </c>
      <c r="F3424" s="353"/>
      <c r="G3424" s="142" t="str">
        <f>IF(C3424&gt;0,VLOOKUP(C3424,[5]!EQUIPOS[#Data],3,0)," ")</f>
        <v xml:space="preserve"> </v>
      </c>
      <c r="H3424" s="152"/>
      <c r="I3424" s="144" t="str">
        <f>IF(C3424&gt;0,VLOOKUP(C3424,[5]!EQUIPOS[#Data],4,0)," ")</f>
        <v xml:space="preserve"> </v>
      </c>
      <c r="J3424" s="145" t="str">
        <f t="shared" si="71"/>
        <v/>
      </c>
    </row>
    <row r="3425" spans="1:12" ht="15.75" thickBot="1" x14ac:dyDescent="0.3">
      <c r="C3425" s="110"/>
      <c r="E3425" s="137"/>
      <c r="F3425" s="354" t="s">
        <v>443</v>
      </c>
      <c r="G3425" s="354"/>
      <c r="H3425" s="354"/>
      <c r="I3425" s="354"/>
      <c r="J3425" s="138">
        <f>ROUND(SUM(J3419:J3424),2)</f>
        <v>0</v>
      </c>
    </row>
    <row r="3426" spans="1:12" ht="12" customHeight="1" thickBot="1" x14ac:dyDescent="0.3">
      <c r="C3426" s="110"/>
      <c r="E3426" s="137"/>
      <c r="F3426" s="155"/>
      <c r="G3426" s="156"/>
      <c r="H3426" s="123"/>
      <c r="I3426" s="124"/>
      <c r="J3426" s="157"/>
    </row>
    <row r="3427" spans="1:12" x14ac:dyDescent="0.25">
      <c r="C3427" s="110"/>
      <c r="E3427" s="158"/>
      <c r="F3427" s="355" t="s">
        <v>2</v>
      </c>
      <c r="G3427" s="355"/>
      <c r="H3427" s="355"/>
      <c r="I3427" s="355"/>
      <c r="J3427" s="159">
        <f>+J3425+J3415+J3409+J3401</f>
        <v>13994.31</v>
      </c>
      <c r="L3427" s="161">
        <f>VLOOKUP(C3389,'[5]ITEMS NP'!$E$7:$I$76,5,0)</f>
        <v>13994.31</v>
      </c>
    </row>
    <row r="3428" spans="1:12" x14ac:dyDescent="0.25">
      <c r="E3428" s="162"/>
      <c r="F3428" s="163"/>
      <c r="G3428" s="164"/>
      <c r="H3428" s="165"/>
      <c r="I3428" s="166"/>
      <c r="J3428" s="167"/>
    </row>
    <row r="3429" spans="1:12" x14ac:dyDescent="0.25">
      <c r="E3429" s="168" t="s">
        <v>455</v>
      </c>
      <c r="F3429" s="169"/>
      <c r="G3429" s="170"/>
      <c r="H3429" s="171"/>
      <c r="I3429" s="172"/>
      <c r="J3429" s="173"/>
    </row>
    <row r="3430" spans="1:12" x14ac:dyDescent="0.25">
      <c r="E3430" s="168"/>
      <c r="F3430" s="169"/>
      <c r="G3430" s="170"/>
      <c r="H3430" s="171"/>
      <c r="I3430" s="172"/>
      <c r="J3430" s="173"/>
    </row>
    <row r="3431" spans="1:12" x14ac:dyDescent="0.25">
      <c r="E3431" s="168"/>
      <c r="F3431" s="169"/>
      <c r="G3431" s="170"/>
      <c r="H3431" s="171"/>
      <c r="I3431" s="172"/>
      <c r="J3431" s="173"/>
    </row>
    <row r="3432" spans="1:12" x14ac:dyDescent="0.25">
      <c r="E3432" s="168"/>
      <c r="F3432" s="169"/>
      <c r="G3432" s="170"/>
      <c r="H3432" s="171"/>
      <c r="I3432" s="172"/>
      <c r="J3432" s="173"/>
    </row>
    <row r="3433" spans="1:12" x14ac:dyDescent="0.25">
      <c r="E3433" s="334" t="s">
        <v>456</v>
      </c>
      <c r="F3433" s="335"/>
      <c r="G3433" s="335"/>
      <c r="H3433" s="336" t="s">
        <v>457</v>
      </c>
      <c r="I3433" s="336"/>
      <c r="J3433" s="337"/>
    </row>
    <row r="3434" spans="1:12" x14ac:dyDescent="0.25">
      <c r="E3434" s="334" t="s">
        <v>458</v>
      </c>
      <c r="F3434" s="335"/>
      <c r="G3434" s="335"/>
      <c r="H3434" s="336" t="s">
        <v>459</v>
      </c>
      <c r="I3434" s="336"/>
      <c r="J3434" s="337"/>
    </row>
    <row r="3435" spans="1:12" x14ac:dyDescent="0.25">
      <c r="E3435" s="334" t="s">
        <v>460</v>
      </c>
      <c r="F3435" s="335"/>
      <c r="G3435" s="335"/>
      <c r="H3435" s="336" t="s">
        <v>461</v>
      </c>
      <c r="I3435" s="336"/>
      <c r="J3435" s="337"/>
    </row>
    <row r="3436" spans="1:12" x14ac:dyDescent="0.25">
      <c r="E3436" s="334" t="s">
        <v>462</v>
      </c>
      <c r="F3436" s="335"/>
      <c r="G3436" s="335"/>
      <c r="H3436" s="336" t="s">
        <v>463</v>
      </c>
      <c r="I3436" s="336"/>
      <c r="J3436" s="337"/>
    </row>
    <row r="3437" spans="1:12" x14ac:dyDescent="0.25">
      <c r="E3437" s="338" t="s">
        <v>464</v>
      </c>
      <c r="F3437" s="339"/>
      <c r="G3437" s="339"/>
      <c r="H3437" s="339" t="s">
        <v>465</v>
      </c>
      <c r="I3437" s="339"/>
      <c r="J3437" s="340"/>
    </row>
    <row r="3438" spans="1:12" ht="22.5" customHeight="1" x14ac:dyDescent="0.25">
      <c r="A3438" t="s">
        <v>430</v>
      </c>
      <c r="B3438" s="109">
        <v>56</v>
      </c>
      <c r="C3438" s="110" t="str">
        <f>+A3438&amp;B3438</f>
        <v>NP-56</v>
      </c>
      <c r="E3438" s="347" t="str">
        <f>VLOOKUP(C3438,'[5]ITEMS NP'!$E$7:$G$74,2,0)</f>
        <v>CUADRILLA NOCTURNA 1:1 ELECTRICA</v>
      </c>
      <c r="F3438" s="347"/>
      <c r="G3438" s="347"/>
      <c r="H3438" s="347"/>
      <c r="I3438" s="111" t="s">
        <v>431</v>
      </c>
      <c r="J3438" s="112" t="str">
        <f>VLOOKUP(C3438,'[5]ITEMS NP'!$E$7:$G$74,3,0)</f>
        <v>HORA</v>
      </c>
    </row>
    <row r="3439" spans="1:12" x14ac:dyDescent="0.25">
      <c r="C3439" s="110"/>
      <c r="E3439" s="348"/>
      <c r="F3439" s="348"/>
      <c r="G3439" s="348"/>
      <c r="H3439" s="348"/>
      <c r="I3439" s="113" t="s">
        <v>432</v>
      </c>
      <c r="J3439" s="114" t="str">
        <f>VLOOKUP(C3438,'[5]ITEMS NP'!$E$7:$G$74,1,0)</f>
        <v>NP-56</v>
      </c>
    </row>
    <row r="3440" spans="1:12" ht="12" customHeight="1" x14ac:dyDescent="0.25">
      <c r="C3440" s="110"/>
      <c r="E3440" s="115"/>
      <c r="F3440" s="116"/>
      <c r="G3440" s="117"/>
      <c r="H3440" s="118"/>
      <c r="I3440" s="119"/>
      <c r="J3440" s="120"/>
    </row>
    <row r="3441" spans="2:10" x14ac:dyDescent="0.25">
      <c r="B3441" s="121"/>
      <c r="C3441" s="110"/>
      <c r="E3441" s="358" t="s">
        <v>435</v>
      </c>
      <c r="F3441" s="358"/>
      <c r="G3441" s="358"/>
      <c r="H3441" s="123"/>
      <c r="I3441" s="124"/>
      <c r="J3441" s="125"/>
    </row>
    <row r="3442" spans="2:10" x14ac:dyDescent="0.25">
      <c r="C3442" s="110"/>
      <c r="E3442" s="126" t="s">
        <v>436</v>
      </c>
      <c r="F3442" s="127" t="s">
        <v>437</v>
      </c>
      <c r="G3442" s="128" t="s">
        <v>18</v>
      </c>
      <c r="H3442" s="128" t="s">
        <v>438</v>
      </c>
      <c r="I3442" s="129" t="s">
        <v>439</v>
      </c>
      <c r="J3442" s="130" t="s">
        <v>440</v>
      </c>
    </row>
    <row r="3443" spans="2:10" x14ac:dyDescent="0.25">
      <c r="C3443" s="110"/>
      <c r="E3443" s="131" t="str">
        <f>IF(C3443&gt;0,VLOOKUP(C3443,[5]!materiales[#Data],2,0)," ")</f>
        <v xml:space="preserve"> </v>
      </c>
      <c r="F3443" s="132" t="str">
        <f>IF(C3443&gt;0,VLOOKUP(C3443,[5]!materiales[#Data],3,0)," ")</f>
        <v xml:space="preserve"> </v>
      </c>
      <c r="G3443" s="133"/>
      <c r="H3443" s="134"/>
      <c r="I3443" s="135" t="str">
        <f>IF(C3443&gt;0,VLOOKUP(C3443,[5]!materiales[#Data],4,0)," ")</f>
        <v xml:space="preserve"> </v>
      </c>
      <c r="J3443" s="135" t="str">
        <f t="shared" ref="J3443:J3449" si="72">+IFERROR((G3443*I3443)+(G3443*H3443*I3443),"")</f>
        <v/>
      </c>
    </row>
    <row r="3444" spans="2:10" x14ac:dyDescent="0.25">
      <c r="C3444" s="110"/>
      <c r="E3444" s="131" t="str">
        <f>IF(C3444&gt;0,VLOOKUP(C3444,[5]!materiales[#Data],2,0)," ")</f>
        <v xml:space="preserve"> </v>
      </c>
      <c r="F3444" s="132" t="str">
        <f>IF(C3444&gt;0,VLOOKUP(C3444,[5]!materiales[#Data],3,0)," ")</f>
        <v xml:space="preserve"> </v>
      </c>
      <c r="G3444" s="136"/>
      <c r="H3444" s="134"/>
      <c r="I3444" s="135" t="str">
        <f>IF(C3444&gt;0,VLOOKUP(C3444,[5]!materiales[#Data],4,0)," ")</f>
        <v xml:space="preserve"> </v>
      </c>
      <c r="J3444" s="135" t="str">
        <f t="shared" si="72"/>
        <v/>
      </c>
    </row>
    <row r="3445" spans="2:10" x14ac:dyDescent="0.25">
      <c r="C3445" s="110"/>
      <c r="E3445" s="131" t="str">
        <f>IF(C3445&gt;0,VLOOKUP(C3445,[5]!materiales[#Data],2,0)," ")</f>
        <v xml:space="preserve"> </v>
      </c>
      <c r="F3445" s="132" t="str">
        <f>IF(C3445&gt;0,VLOOKUP(C3445,[5]!materiales[#Data],3,0)," ")</f>
        <v xml:space="preserve"> </v>
      </c>
      <c r="G3445" s="132"/>
      <c r="H3445" s="134"/>
      <c r="I3445" s="135" t="str">
        <f>IF(C3445&gt;0,VLOOKUP(C3445,[5]!materiales[#Data],4,0)," ")</f>
        <v xml:space="preserve"> </v>
      </c>
      <c r="J3445" s="135" t="str">
        <f t="shared" si="72"/>
        <v/>
      </c>
    </row>
    <row r="3446" spans="2:10" x14ac:dyDescent="0.25">
      <c r="C3446" s="110"/>
      <c r="E3446" s="131" t="str">
        <f>IF(C3446&gt;0,VLOOKUP(C3446,[5]!materiales[#Data],2,0)," ")</f>
        <v xml:space="preserve"> </v>
      </c>
      <c r="F3446" s="132" t="str">
        <f>IF(C3446&gt;0,VLOOKUP(C3446,[5]!materiales[#Data],3,0)," ")</f>
        <v xml:space="preserve"> </v>
      </c>
      <c r="G3446" s="132"/>
      <c r="H3446" s="134"/>
      <c r="I3446" s="135" t="str">
        <f>IF(C3446&gt;0,VLOOKUP(C3446,[5]!materiales[#Data],4,0)," ")</f>
        <v xml:space="preserve"> </v>
      </c>
      <c r="J3446" s="135" t="str">
        <f t="shared" si="72"/>
        <v/>
      </c>
    </row>
    <row r="3447" spans="2:10" x14ac:dyDescent="0.25">
      <c r="C3447" s="110"/>
      <c r="E3447" s="131" t="str">
        <f>IF(C3447&gt;0,VLOOKUP(C3447,[5]!materiales[#Data],2,0)," ")</f>
        <v xml:space="preserve"> </v>
      </c>
      <c r="F3447" s="132" t="str">
        <f>IF(C3447&gt;0,VLOOKUP(C3447,[5]!materiales[#Data],3,0)," ")</f>
        <v xml:space="preserve"> </v>
      </c>
      <c r="G3447" s="132"/>
      <c r="H3447" s="134"/>
      <c r="I3447" s="135" t="str">
        <f>IF(C3447&gt;0,VLOOKUP(C3447,[5]!materiales[#Data],4,0)," ")</f>
        <v xml:space="preserve"> </v>
      </c>
      <c r="J3447" s="135" t="str">
        <f t="shared" si="72"/>
        <v/>
      </c>
    </row>
    <row r="3448" spans="2:10" x14ac:dyDescent="0.25">
      <c r="C3448" s="110"/>
      <c r="E3448" s="131" t="str">
        <f>IF(C3448&gt;0,VLOOKUP(C3448,[5]!materiales[#Data],2,0)," ")</f>
        <v xml:space="preserve"> </v>
      </c>
      <c r="F3448" s="132" t="str">
        <f>IF(C3448&gt;0,VLOOKUP(C3448,[5]!materiales[#Data],3,0)," ")</f>
        <v xml:space="preserve"> </v>
      </c>
      <c r="G3448" s="132"/>
      <c r="H3448" s="134"/>
      <c r="I3448" s="135" t="str">
        <f>IF(C3448&gt;0,VLOOKUP(C3448,[5]!materiales[#Data],4,0)," ")</f>
        <v xml:space="preserve"> </v>
      </c>
      <c r="J3448" s="135" t="str">
        <f t="shared" si="72"/>
        <v/>
      </c>
    </row>
    <row r="3449" spans="2:10" ht="15.75" thickBot="1" x14ac:dyDescent="0.3">
      <c r="C3449" s="110"/>
      <c r="E3449" s="131" t="str">
        <f>IF(C3449&gt;0,VLOOKUP(C3449,[5]!materiales[#Data],2,0)," ")</f>
        <v xml:space="preserve"> </v>
      </c>
      <c r="F3449" s="132" t="str">
        <f>IF(C3449&gt;0,VLOOKUP(C3449,[5]!materiales[#Data],3,0)," ")</f>
        <v xml:space="preserve"> </v>
      </c>
      <c r="G3449" s="132"/>
      <c r="H3449" s="134"/>
      <c r="I3449" s="135" t="str">
        <f>IF(C3449&gt;0,VLOOKUP(C3449,[5]!materiales[#Data],4,0)," ")</f>
        <v xml:space="preserve"> </v>
      </c>
      <c r="J3449" s="135" t="str">
        <f t="shared" si="72"/>
        <v/>
      </c>
    </row>
    <row r="3450" spans="2:10" ht="15.75" thickBot="1" x14ac:dyDescent="0.3">
      <c r="C3450" s="110"/>
      <c r="E3450" s="137"/>
      <c r="F3450" s="364" t="s">
        <v>443</v>
      </c>
      <c r="G3450" s="360"/>
      <c r="H3450" s="360"/>
      <c r="I3450" s="365"/>
      <c r="J3450" s="138">
        <f>ROUND(SUM(J3443:J3449),2)</f>
        <v>0</v>
      </c>
    </row>
    <row r="3451" spans="2:10" ht="12" customHeight="1" x14ac:dyDescent="0.25">
      <c r="C3451" s="110"/>
      <c r="E3451" s="137"/>
      <c r="F3451" s="139"/>
      <c r="G3451" s="139"/>
      <c r="H3451" s="139"/>
      <c r="I3451" s="139"/>
      <c r="J3451" s="140"/>
    </row>
    <row r="3452" spans="2:10" x14ac:dyDescent="0.25">
      <c r="C3452" s="110"/>
      <c r="E3452" s="358" t="s">
        <v>444</v>
      </c>
      <c r="F3452" s="358"/>
      <c r="G3452" s="358"/>
      <c r="H3452" s="123"/>
      <c r="I3452" s="124"/>
      <c r="J3452" s="141"/>
    </row>
    <row r="3453" spans="2:10" x14ac:dyDescent="0.25">
      <c r="C3453" s="110"/>
      <c r="E3453" s="356" t="s">
        <v>436</v>
      </c>
      <c r="F3453" s="357"/>
      <c r="G3453" s="127" t="s">
        <v>437</v>
      </c>
      <c r="H3453" s="128" t="s">
        <v>445</v>
      </c>
      <c r="I3453" s="129" t="s">
        <v>439</v>
      </c>
      <c r="J3453" s="130" t="s">
        <v>440</v>
      </c>
    </row>
    <row r="3454" spans="2:10" x14ac:dyDescent="0.25">
      <c r="C3454" s="110" t="s">
        <v>581</v>
      </c>
      <c r="E3454" s="352" t="str">
        <f>IF(C3454&gt;0,VLOOKUP(C3454,[5]!M_O[#Data],2,0)," ")</f>
        <v>Cuadrilla FF (Electrica)+PREST. NOCTURNO</v>
      </c>
      <c r="F3454" s="353"/>
      <c r="G3454" s="142" t="str">
        <f>IF(C3454&gt;0,VLOOKUP(C3454,[5]!M_O[#Data],3,0)," ")</f>
        <v>JRN</v>
      </c>
      <c r="H3454" s="149">
        <v>0.125</v>
      </c>
      <c r="I3454" s="144">
        <f>IF(C3454&gt;0,VLOOKUP(C3454,[5]!M_O[#Data],4,0)," ")</f>
        <v>73202.149999999994</v>
      </c>
      <c r="J3454" s="145">
        <f>+IFERROR(H3454*I3454,"")</f>
        <v>9150.2687499999993</v>
      </c>
    </row>
    <row r="3455" spans="2:10" x14ac:dyDescent="0.25">
      <c r="C3455" s="110"/>
      <c r="E3455" s="352"/>
      <c r="F3455" s="353"/>
      <c r="G3455" s="142" t="str">
        <f>IF(C3455&gt;0,VLOOKUP(C3455,[5]!M_O[#Data],3,0)," ")</f>
        <v xml:space="preserve"> </v>
      </c>
      <c r="H3455" s="143"/>
      <c r="I3455" s="144" t="str">
        <f>IF(C3455&gt;0,VLOOKUP(C3455,[5]!M_O[#Data],4,0)," ")</f>
        <v xml:space="preserve"> </v>
      </c>
      <c r="J3455" s="145" t="str">
        <f>+IFERROR(H3455*I3455,"")</f>
        <v/>
      </c>
    </row>
    <row r="3456" spans="2:10" x14ac:dyDescent="0.25">
      <c r="C3456" s="110"/>
      <c r="E3456" s="352" t="str">
        <f>IF(C3456&gt;0,VLOOKUP(C3456,[5]!M_O[#Data],2,0)," ")</f>
        <v xml:space="preserve"> </v>
      </c>
      <c r="F3456" s="353"/>
      <c r="G3456" s="142" t="str">
        <f>IF(C3456&gt;0,VLOOKUP(C3456,[5]!M_O[#Data],3,0)," ")</f>
        <v xml:space="preserve"> </v>
      </c>
      <c r="H3456" s="143"/>
      <c r="I3456" s="144" t="str">
        <f>IF(C3456&gt;0,VLOOKUP(C3456,[5]!M_O[#Data],4,0)," ")</f>
        <v xml:space="preserve"> </v>
      </c>
      <c r="J3456" s="145" t="str">
        <f>+IFERROR(H3456*I3456,"")</f>
        <v/>
      </c>
    </row>
    <row r="3457" spans="3:10" ht="15.75" thickBot="1" x14ac:dyDescent="0.3">
      <c r="C3457" s="110"/>
      <c r="E3457" s="352" t="str">
        <f>IF(C3457&gt;0,VLOOKUP(C3457,[5]!M_O[#Data],2,0)," ")</f>
        <v xml:space="preserve"> </v>
      </c>
      <c r="F3457" s="353"/>
      <c r="G3457" s="142" t="str">
        <f>IF(C3457&gt;0,VLOOKUP(C3457,[5]!M_O[#Data],3,0)," ")</f>
        <v xml:space="preserve"> </v>
      </c>
      <c r="H3457" s="146"/>
      <c r="I3457" s="144" t="str">
        <f>IF(C3457&gt;0,VLOOKUP(C3457,[5]!M_O[#Data],4,0)," ")</f>
        <v xml:space="preserve"> </v>
      </c>
      <c r="J3457" s="145" t="str">
        <f>+IFERROR(H3457*I3457,"")</f>
        <v/>
      </c>
    </row>
    <row r="3458" spans="3:10" ht="15.75" thickBot="1" x14ac:dyDescent="0.3">
      <c r="C3458" s="110"/>
      <c r="E3458" s="137"/>
      <c r="F3458" s="359" t="s">
        <v>443</v>
      </c>
      <c r="G3458" s="360"/>
      <c r="H3458" s="360"/>
      <c r="I3458" s="360"/>
      <c r="J3458" s="138">
        <f>ROUND(SUM(J3454:J3457),2)</f>
        <v>9150.27</v>
      </c>
    </row>
    <row r="3459" spans="3:10" ht="12" customHeight="1" x14ac:dyDescent="0.25">
      <c r="C3459" s="110"/>
      <c r="E3459" s="137"/>
      <c r="F3459" s="139"/>
      <c r="G3459" s="139"/>
      <c r="H3459" s="139"/>
      <c r="I3459" s="139"/>
      <c r="J3459" s="140"/>
    </row>
    <row r="3460" spans="3:10" x14ac:dyDescent="0.25">
      <c r="C3460" s="110"/>
      <c r="E3460" s="358" t="s">
        <v>447</v>
      </c>
      <c r="F3460" s="358"/>
      <c r="G3460" s="358"/>
      <c r="H3460" s="123"/>
      <c r="I3460" s="147"/>
      <c r="J3460" s="148"/>
    </row>
    <row r="3461" spans="3:10" x14ac:dyDescent="0.25">
      <c r="C3461" s="110"/>
      <c r="E3461" s="356" t="s">
        <v>436</v>
      </c>
      <c r="F3461" s="357"/>
      <c r="G3461" s="127" t="s">
        <v>437</v>
      </c>
      <c r="H3461" s="128" t="s">
        <v>445</v>
      </c>
      <c r="I3461" s="129" t="s">
        <v>439</v>
      </c>
      <c r="J3461" s="130" t="s">
        <v>440</v>
      </c>
    </row>
    <row r="3462" spans="3:10" x14ac:dyDescent="0.25">
      <c r="C3462" s="110"/>
      <c r="E3462" s="352"/>
      <c r="F3462" s="353"/>
      <c r="G3462" s="142"/>
      <c r="H3462" s="149"/>
      <c r="I3462" s="144"/>
      <c r="J3462" s="145"/>
    </row>
    <row r="3463" spans="3:10" ht="15.75" thickBot="1" x14ac:dyDescent="0.3">
      <c r="C3463" s="110"/>
      <c r="E3463" s="352"/>
      <c r="F3463" s="353"/>
      <c r="G3463" s="142"/>
      <c r="H3463" s="143"/>
      <c r="I3463" s="144"/>
      <c r="J3463" s="145"/>
    </row>
    <row r="3464" spans="3:10" ht="15.75" thickBot="1" x14ac:dyDescent="0.3">
      <c r="C3464" s="110"/>
      <c r="E3464" s="137"/>
      <c r="F3464" s="359" t="s">
        <v>443</v>
      </c>
      <c r="G3464" s="360"/>
      <c r="H3464" s="360"/>
      <c r="I3464" s="360"/>
      <c r="J3464" s="138">
        <f>ROUND(SUM(J3462:J3463),2)</f>
        <v>0</v>
      </c>
    </row>
    <row r="3465" spans="3:10" ht="12" customHeight="1" x14ac:dyDescent="0.25">
      <c r="C3465" s="110"/>
      <c r="E3465" s="137"/>
      <c r="F3465" s="139"/>
      <c r="G3465" s="139"/>
      <c r="H3465" s="139"/>
      <c r="I3465" s="139"/>
      <c r="J3465" s="140"/>
    </row>
    <row r="3466" spans="3:10" x14ac:dyDescent="0.25">
      <c r="C3466" s="110"/>
      <c r="E3466" s="361" t="s">
        <v>448</v>
      </c>
      <c r="F3466" s="361"/>
      <c r="G3466" s="361"/>
      <c r="H3466" s="123"/>
      <c r="I3466" s="147"/>
      <c r="J3466" s="151"/>
    </row>
    <row r="3467" spans="3:10" x14ac:dyDescent="0.25">
      <c r="C3467" s="110"/>
      <c r="E3467" s="356" t="s">
        <v>436</v>
      </c>
      <c r="F3467" s="357"/>
      <c r="G3467" s="127" t="s">
        <v>437</v>
      </c>
      <c r="H3467" s="128" t="s">
        <v>1</v>
      </c>
      <c r="I3467" s="129" t="s">
        <v>439</v>
      </c>
      <c r="J3467" s="130" t="s">
        <v>440</v>
      </c>
    </row>
    <row r="3468" spans="3:10" x14ac:dyDescent="0.25">
      <c r="C3468" s="110"/>
      <c r="E3468" s="352" t="str">
        <f>IF(C3468&gt;0,VLOOKUP(C3468,[5]!EQUIPOS[#Data],2,0)," ")</f>
        <v xml:space="preserve"> </v>
      </c>
      <c r="F3468" s="353"/>
      <c r="G3468" s="142" t="str">
        <f>IF(C3468&gt;0,VLOOKUP(C3468,[5]!EQUIPOS[#Data],3,0)," ")</f>
        <v xml:space="preserve"> </v>
      </c>
      <c r="H3468" s="152"/>
      <c r="I3468" s="144">
        <f>+J3458*0.05*H3468</f>
        <v>0</v>
      </c>
      <c r="J3468" s="145">
        <f t="shared" ref="J3468:J3473" si="73">+IFERROR(H3468*I3468,"")</f>
        <v>0</v>
      </c>
    </row>
    <row r="3469" spans="3:10" x14ac:dyDescent="0.25">
      <c r="C3469" s="110"/>
      <c r="E3469" s="352" t="str">
        <f>IF(C3469&gt;0,VLOOKUP(C3469,[5]!EQUIPOS[#Data],2,0)," ")</f>
        <v xml:space="preserve"> </v>
      </c>
      <c r="F3469" s="353"/>
      <c r="G3469" s="142" t="str">
        <f>IF(C3469&gt;0,VLOOKUP(C3469,[5]!EQUIPOS[#Data],3,0)," ")</f>
        <v xml:space="preserve"> </v>
      </c>
      <c r="H3469" s="153"/>
      <c r="I3469" s="144" t="str">
        <f>IF(C3469&gt;0,VLOOKUP(C3469,[5]!EQUIPOS[#Data],4,0)," ")</f>
        <v xml:space="preserve"> </v>
      </c>
      <c r="J3469" s="145" t="str">
        <f t="shared" si="73"/>
        <v/>
      </c>
    </row>
    <row r="3470" spans="3:10" x14ac:dyDescent="0.25">
      <c r="C3470" s="110"/>
      <c r="E3470" s="352" t="str">
        <f>IF(C3470&gt;0,VLOOKUP(C3470,[5]!EQUIPOS[#Data],2,0)," ")</f>
        <v xml:space="preserve"> </v>
      </c>
      <c r="F3470" s="353"/>
      <c r="G3470" s="142" t="str">
        <f>IF(C3470&gt;0,VLOOKUP(C3470,[5]!EQUIPOS[#Data],3,0)," ")</f>
        <v xml:space="preserve"> </v>
      </c>
      <c r="H3470" s="153"/>
      <c r="I3470" s="144" t="str">
        <f>IF(C3470&gt;0,VLOOKUP(C3470,[5]!EQUIPOS[#Data],4,0)," ")</f>
        <v xml:space="preserve"> </v>
      </c>
      <c r="J3470" s="145" t="str">
        <f t="shared" si="73"/>
        <v/>
      </c>
    </row>
    <row r="3471" spans="3:10" x14ac:dyDescent="0.25">
      <c r="C3471" s="110"/>
      <c r="E3471" s="352" t="str">
        <f>IF(C3471&gt;0,VLOOKUP(C3471,[5]!EQUIPOS[#Data],2,0)," ")</f>
        <v xml:space="preserve"> </v>
      </c>
      <c r="F3471" s="353"/>
      <c r="G3471" s="142" t="str">
        <f>IF(C3471&gt;0,VLOOKUP(C3471,[5]!EQUIPOS[#Data],3,0)," ")</f>
        <v xml:space="preserve"> </v>
      </c>
      <c r="H3471" s="153"/>
      <c r="I3471" s="144" t="str">
        <f>IF(C3471&gt;0,VLOOKUP(C3471,[5]!EQUIPOS[#Data],4,0)," ")</f>
        <v xml:space="preserve"> </v>
      </c>
      <c r="J3471" s="145" t="str">
        <f t="shared" si="73"/>
        <v/>
      </c>
    </row>
    <row r="3472" spans="3:10" x14ac:dyDescent="0.25">
      <c r="C3472" s="110"/>
      <c r="E3472" s="352" t="str">
        <f>IF(C3472&gt;0,VLOOKUP(C3472,[5]!EQUIPOS[#Data],2,0)," ")</f>
        <v xml:space="preserve"> </v>
      </c>
      <c r="F3472" s="353"/>
      <c r="G3472" s="142" t="str">
        <f>IF(C3472&gt;0,VLOOKUP(C3472,[5]!EQUIPOS[#Data],3,0)," ")</f>
        <v xml:space="preserve"> </v>
      </c>
      <c r="H3472" s="152"/>
      <c r="I3472" s="144" t="str">
        <f>IF(C3472&gt;0,VLOOKUP(C3472,[5]!EQUIPOS[#Data],4,0)," ")</f>
        <v xml:space="preserve"> </v>
      </c>
      <c r="J3472" s="145" t="str">
        <f t="shared" si="73"/>
        <v/>
      </c>
    </row>
    <row r="3473" spans="3:12" ht="15.75" thickBot="1" x14ac:dyDescent="0.3">
      <c r="C3473" s="110"/>
      <c r="E3473" s="352" t="str">
        <f>IF(C3473&gt;0,VLOOKUP(C3473,[5]!EQUIPOS[#Data],2,0)," ")</f>
        <v xml:space="preserve"> </v>
      </c>
      <c r="F3473" s="353"/>
      <c r="G3473" s="142" t="str">
        <f>IF(C3473&gt;0,VLOOKUP(C3473,[5]!EQUIPOS[#Data],3,0)," ")</f>
        <v xml:space="preserve"> </v>
      </c>
      <c r="H3473" s="152"/>
      <c r="I3473" s="144" t="str">
        <f>IF(C3473&gt;0,VLOOKUP(C3473,[5]!EQUIPOS[#Data],4,0)," ")</f>
        <v xml:space="preserve"> </v>
      </c>
      <c r="J3473" s="145" t="str">
        <f t="shared" si="73"/>
        <v/>
      </c>
    </row>
    <row r="3474" spans="3:12" ht="15.75" thickBot="1" x14ac:dyDescent="0.3">
      <c r="C3474" s="110"/>
      <c r="E3474" s="137"/>
      <c r="F3474" s="354" t="s">
        <v>443</v>
      </c>
      <c r="G3474" s="354"/>
      <c r="H3474" s="354"/>
      <c r="I3474" s="354"/>
      <c r="J3474" s="138">
        <f>ROUND(SUM(J3468:J3473),2)</f>
        <v>0</v>
      </c>
    </row>
    <row r="3475" spans="3:12" ht="12" customHeight="1" thickBot="1" x14ac:dyDescent="0.3">
      <c r="C3475" s="110"/>
      <c r="E3475" s="137"/>
      <c r="F3475" s="155"/>
      <c r="G3475" s="156"/>
      <c r="H3475" s="123"/>
      <c r="I3475" s="124"/>
      <c r="J3475" s="157"/>
    </row>
    <row r="3476" spans="3:12" x14ac:dyDescent="0.25">
      <c r="C3476" s="110"/>
      <c r="E3476" s="158"/>
      <c r="F3476" s="355" t="s">
        <v>2</v>
      </c>
      <c r="G3476" s="355"/>
      <c r="H3476" s="355"/>
      <c r="I3476" s="355"/>
      <c r="J3476" s="159">
        <f>+J3474+J3464+J3458+J3450</f>
        <v>9150.27</v>
      </c>
      <c r="L3476" s="161">
        <f>VLOOKUP(C3438,'[5]ITEMS NP'!$E$7:$I$76,5,0)</f>
        <v>9150.27</v>
      </c>
    </row>
    <row r="3477" spans="3:12" x14ac:dyDescent="0.25">
      <c r="E3477" s="162"/>
      <c r="F3477" s="163"/>
      <c r="G3477" s="164"/>
      <c r="H3477" s="165"/>
      <c r="I3477" s="166"/>
      <c r="J3477" s="167"/>
    </row>
    <row r="3478" spans="3:12" x14ac:dyDescent="0.25">
      <c r="E3478" s="168" t="s">
        <v>455</v>
      </c>
      <c r="F3478" s="169"/>
      <c r="G3478" s="170"/>
      <c r="H3478" s="171"/>
      <c r="I3478" s="172"/>
      <c r="J3478" s="173"/>
    </row>
    <row r="3479" spans="3:12" x14ac:dyDescent="0.25">
      <c r="E3479" s="168"/>
      <c r="F3479" s="169"/>
      <c r="G3479" s="170"/>
      <c r="H3479" s="171"/>
      <c r="I3479" s="172"/>
      <c r="J3479" s="173"/>
    </row>
    <row r="3480" spans="3:12" x14ac:dyDescent="0.25">
      <c r="E3480" s="168"/>
      <c r="F3480" s="169"/>
      <c r="G3480" s="170"/>
      <c r="H3480" s="171"/>
      <c r="I3480" s="172"/>
      <c r="J3480" s="173"/>
    </row>
    <row r="3481" spans="3:12" x14ac:dyDescent="0.25">
      <c r="E3481" s="168"/>
      <c r="F3481" s="169"/>
      <c r="G3481" s="170"/>
      <c r="H3481" s="171"/>
      <c r="I3481" s="172"/>
      <c r="J3481" s="173"/>
    </row>
    <row r="3482" spans="3:12" x14ac:dyDescent="0.25">
      <c r="E3482" s="334" t="s">
        <v>456</v>
      </c>
      <c r="F3482" s="335"/>
      <c r="G3482" s="335"/>
      <c r="H3482" s="336" t="s">
        <v>457</v>
      </c>
      <c r="I3482" s="336"/>
      <c r="J3482" s="337"/>
    </row>
    <row r="3483" spans="3:12" x14ac:dyDescent="0.25">
      <c r="E3483" s="334" t="s">
        <v>458</v>
      </c>
      <c r="F3483" s="335"/>
      <c r="G3483" s="335"/>
      <c r="H3483" s="336" t="s">
        <v>459</v>
      </c>
      <c r="I3483" s="336"/>
      <c r="J3483" s="337"/>
    </row>
    <row r="3484" spans="3:12" x14ac:dyDescent="0.25">
      <c r="E3484" s="334" t="s">
        <v>460</v>
      </c>
      <c r="F3484" s="335"/>
      <c r="G3484" s="335"/>
      <c r="H3484" s="336" t="s">
        <v>461</v>
      </c>
      <c r="I3484" s="336"/>
      <c r="J3484" s="337"/>
    </row>
    <row r="3485" spans="3:12" x14ac:dyDescent="0.25">
      <c r="E3485" s="334" t="s">
        <v>462</v>
      </c>
      <c r="F3485" s="335"/>
      <c r="G3485" s="335"/>
      <c r="H3485" s="336" t="s">
        <v>463</v>
      </c>
      <c r="I3485" s="336"/>
      <c r="J3485" s="337"/>
    </row>
    <row r="3486" spans="3:12" x14ac:dyDescent="0.25">
      <c r="E3486" s="338" t="s">
        <v>464</v>
      </c>
      <c r="F3486" s="339"/>
      <c r="G3486" s="339"/>
      <c r="H3486" s="339" t="s">
        <v>465</v>
      </c>
      <c r="I3486" s="339"/>
      <c r="J3486" s="340"/>
    </row>
    <row r="3487" spans="3:12" x14ac:dyDescent="0.25">
      <c r="E3487" s="347" t="str">
        <f>'[5]ITEMS NP'!F73</f>
        <v xml:space="preserve">DESMONTE BANDEJA PORTACABLE </v>
      </c>
      <c r="F3487" s="347"/>
      <c r="G3487" s="347"/>
      <c r="H3487" s="347"/>
      <c r="I3487" s="187" t="s">
        <v>431</v>
      </c>
      <c r="J3487" s="188" t="s">
        <v>28</v>
      </c>
    </row>
    <row r="3488" spans="3:12" x14ac:dyDescent="0.25">
      <c r="E3488" s="347"/>
      <c r="F3488" s="347"/>
      <c r="G3488" s="347"/>
      <c r="H3488" s="347"/>
      <c r="I3488" s="187"/>
      <c r="J3488" s="188" t="s">
        <v>582</v>
      </c>
    </row>
    <row r="3489" spans="5:10" x14ac:dyDescent="0.25">
      <c r="E3489" s="131" t="s">
        <v>436</v>
      </c>
      <c r="F3489" s="132" t="s">
        <v>29</v>
      </c>
      <c r="G3489" s="184" t="s">
        <v>18</v>
      </c>
      <c r="H3489" s="152" t="s">
        <v>438</v>
      </c>
      <c r="I3489" s="189" t="s">
        <v>583</v>
      </c>
      <c r="J3489" s="190" t="s">
        <v>584</v>
      </c>
    </row>
    <row r="3490" spans="5:10" x14ac:dyDescent="0.25">
      <c r="E3490" s="131"/>
      <c r="F3490" s="132"/>
      <c r="G3490" s="184"/>
      <c r="H3490" s="152"/>
      <c r="I3490" s="189"/>
      <c r="J3490" s="190"/>
    </row>
    <row r="3491" spans="5:10" x14ac:dyDescent="0.25">
      <c r="E3491" s="122" t="s">
        <v>585</v>
      </c>
      <c r="F3491" s="132"/>
      <c r="G3491" s="184"/>
      <c r="H3491" s="152"/>
      <c r="I3491" s="189"/>
      <c r="J3491" s="190"/>
    </row>
    <row r="3492" spans="5:10" x14ac:dyDescent="0.25">
      <c r="E3492" s="182"/>
      <c r="F3492" s="132"/>
      <c r="G3492" s="132"/>
      <c r="H3492" s="132"/>
      <c r="I3492" s="190"/>
      <c r="J3492" s="190">
        <f t="shared" ref="J3492" si="74">I3492*G3492</f>
        <v>0</v>
      </c>
    </row>
    <row r="3493" spans="5:10" x14ac:dyDescent="0.25">
      <c r="E3493" s="131"/>
      <c r="F3493" s="132"/>
      <c r="G3493" s="184"/>
      <c r="H3493" s="191"/>
      <c r="I3493" s="192" t="s">
        <v>586</v>
      </c>
      <c r="J3493" s="193">
        <f>SUM(J3491:J3492)</f>
        <v>0</v>
      </c>
    </row>
    <row r="3494" spans="5:10" x14ac:dyDescent="0.25">
      <c r="E3494" s="194" t="s">
        <v>587</v>
      </c>
      <c r="F3494" s="132" t="s">
        <v>588</v>
      </c>
      <c r="G3494" s="133" t="s">
        <v>589</v>
      </c>
      <c r="H3494" s="133" t="s">
        <v>590</v>
      </c>
      <c r="I3494" s="195" t="s">
        <v>591</v>
      </c>
      <c r="J3494" s="195" t="s">
        <v>592</v>
      </c>
    </row>
    <row r="3495" spans="5:10" x14ac:dyDescent="0.25">
      <c r="E3495" s="182" t="s">
        <v>593</v>
      </c>
      <c r="F3495" s="196">
        <v>156194</v>
      </c>
      <c r="G3495" s="142">
        <v>1.8</v>
      </c>
      <c r="H3495" s="143">
        <f>TRUNC(F3495*G3495,0)</f>
        <v>281149</v>
      </c>
      <c r="I3495" s="197">
        <v>0.06</v>
      </c>
      <c r="J3495" s="198">
        <f>TRUNC(H3495*I3495,2)</f>
        <v>16868.939999999999</v>
      </c>
    </row>
    <row r="3496" spans="5:10" x14ac:dyDescent="0.25">
      <c r="E3496" s="131"/>
      <c r="F3496" s="199"/>
      <c r="G3496" s="200"/>
      <c r="H3496" s="146"/>
      <c r="I3496" s="201"/>
      <c r="J3496" s="196"/>
    </row>
    <row r="3497" spans="5:10" x14ac:dyDescent="0.25">
      <c r="E3497" s="131"/>
      <c r="F3497" s="132"/>
      <c r="G3497" s="184"/>
      <c r="H3497" s="152"/>
      <c r="I3497" s="189" t="s">
        <v>594</v>
      </c>
      <c r="J3497" s="193">
        <f>SUM(J3494:J3496)</f>
        <v>16868.939999999999</v>
      </c>
    </row>
    <row r="3498" spans="5:10" x14ac:dyDescent="0.25">
      <c r="E3498" s="150" t="s">
        <v>595</v>
      </c>
      <c r="F3498" s="132"/>
      <c r="G3498" s="184"/>
      <c r="H3498" s="152"/>
      <c r="I3498" s="189"/>
      <c r="J3498" s="196"/>
    </row>
    <row r="3499" spans="5:10" x14ac:dyDescent="0.25">
      <c r="E3499" s="131"/>
      <c r="F3499" s="132"/>
      <c r="G3499" s="184"/>
      <c r="H3499" s="152"/>
      <c r="I3499" s="190"/>
      <c r="J3499" s="196"/>
    </row>
    <row r="3500" spans="5:10" x14ac:dyDescent="0.25">
      <c r="E3500" s="131" t="s">
        <v>596</v>
      </c>
      <c r="F3500" s="132" t="s">
        <v>597</v>
      </c>
      <c r="G3500" s="134">
        <v>0.05</v>
      </c>
      <c r="H3500" s="152"/>
      <c r="I3500" s="189">
        <v>10512</v>
      </c>
      <c r="J3500" s="196">
        <f>TRUNC(G3500* (1 + H3500 / 100) * I3500,2)</f>
        <v>525.6</v>
      </c>
    </row>
    <row r="3501" spans="5:10" x14ac:dyDescent="0.25">
      <c r="E3501" s="131"/>
      <c r="F3501" s="132"/>
      <c r="G3501" s="184"/>
      <c r="H3501" s="191"/>
      <c r="I3501" s="192" t="s">
        <v>598</v>
      </c>
      <c r="J3501" s="193">
        <f>SUM(J3498:J3500)</f>
        <v>525.6</v>
      </c>
    </row>
    <row r="3502" spans="5:10" x14ac:dyDescent="0.25">
      <c r="E3502" s="122" t="s">
        <v>599</v>
      </c>
      <c r="F3502" s="132"/>
      <c r="G3502" s="184"/>
      <c r="H3502" s="152"/>
      <c r="I3502" s="189"/>
      <c r="J3502" s="196"/>
    </row>
    <row r="3503" spans="5:10" x14ac:dyDescent="0.25">
      <c r="E3503" s="131"/>
      <c r="F3503" s="132"/>
      <c r="G3503" s="184"/>
      <c r="H3503" s="152"/>
      <c r="I3503" s="189"/>
      <c r="J3503" s="196"/>
    </row>
    <row r="3504" spans="5:10" x14ac:dyDescent="0.25">
      <c r="E3504" s="131"/>
      <c r="F3504" s="132"/>
      <c r="G3504" s="184"/>
      <c r="H3504" s="152"/>
      <c r="I3504" s="192" t="s">
        <v>600</v>
      </c>
      <c r="J3504" s="196">
        <f>SUM(J3502:J3503)</f>
        <v>0</v>
      </c>
    </row>
    <row r="3505" spans="5:10" x14ac:dyDescent="0.25">
      <c r="E3505" s="131"/>
      <c r="F3505" s="132"/>
      <c r="G3505" s="184"/>
      <c r="H3505" s="152"/>
      <c r="I3505" s="189"/>
      <c r="J3505" s="196"/>
    </row>
    <row r="3506" spans="5:10" x14ac:dyDescent="0.25">
      <c r="E3506" s="202"/>
      <c r="F3506" s="203"/>
      <c r="G3506" s="204"/>
      <c r="H3506" s="205" t="s">
        <v>601</v>
      </c>
      <c r="I3506" s="206"/>
      <c r="J3506" s="207">
        <f>ROUND(SUM(J3491:J3505)/2,0)</f>
        <v>17395</v>
      </c>
    </row>
    <row r="3507" spans="5:10" x14ac:dyDescent="0.25">
      <c r="E3507" s="162"/>
      <c r="F3507" s="163"/>
      <c r="G3507" s="164"/>
      <c r="H3507" s="165"/>
      <c r="I3507" s="166"/>
      <c r="J3507" s="167"/>
    </row>
    <row r="3508" spans="5:10" x14ac:dyDescent="0.25">
      <c r="E3508" s="168" t="s">
        <v>602</v>
      </c>
      <c r="F3508" s="169"/>
      <c r="G3508" s="170"/>
      <c r="H3508" s="171"/>
      <c r="I3508" s="172"/>
      <c r="J3508" s="173"/>
    </row>
    <row r="3509" spans="5:10" x14ac:dyDescent="0.25">
      <c r="E3509" s="168"/>
      <c r="F3509" s="169"/>
      <c r="G3509" s="170"/>
      <c r="H3509" s="171"/>
      <c r="I3509" s="172"/>
      <c r="J3509" s="173"/>
    </row>
    <row r="3510" spans="5:10" x14ac:dyDescent="0.25">
      <c r="E3510" s="168"/>
      <c r="F3510" s="169"/>
      <c r="G3510" s="170"/>
      <c r="H3510" s="171"/>
      <c r="I3510" s="172"/>
      <c r="J3510" s="173"/>
    </row>
    <row r="3511" spans="5:10" x14ac:dyDescent="0.25">
      <c r="E3511" s="168"/>
      <c r="F3511" s="169"/>
      <c r="G3511" s="170"/>
      <c r="H3511" s="171"/>
      <c r="I3511" s="172"/>
      <c r="J3511" s="173"/>
    </row>
    <row r="3512" spans="5:10" x14ac:dyDescent="0.25">
      <c r="E3512" s="334" t="s">
        <v>456</v>
      </c>
      <c r="F3512" s="335"/>
      <c r="G3512" s="335"/>
      <c r="H3512" s="336" t="s">
        <v>457</v>
      </c>
      <c r="I3512" s="336"/>
      <c r="J3512" s="337"/>
    </row>
    <row r="3513" spans="5:10" x14ac:dyDescent="0.25">
      <c r="E3513" s="334" t="s">
        <v>603</v>
      </c>
      <c r="F3513" s="335"/>
      <c r="G3513" s="335"/>
      <c r="H3513" s="336" t="s">
        <v>604</v>
      </c>
      <c r="I3513" s="336"/>
      <c r="J3513" s="337"/>
    </row>
    <row r="3514" spans="5:10" x14ac:dyDescent="0.25">
      <c r="E3514" s="334" t="s">
        <v>605</v>
      </c>
      <c r="F3514" s="335"/>
      <c r="G3514" s="335"/>
      <c r="H3514" s="336" t="s">
        <v>606</v>
      </c>
      <c r="I3514" s="336"/>
      <c r="J3514" s="337"/>
    </row>
    <row r="3515" spans="5:10" x14ac:dyDescent="0.25">
      <c r="E3515" s="334" t="s">
        <v>607</v>
      </c>
      <c r="F3515" s="335"/>
      <c r="G3515" s="335"/>
      <c r="H3515" s="336" t="s">
        <v>608</v>
      </c>
      <c r="I3515" s="336"/>
      <c r="J3515" s="337"/>
    </row>
    <row r="3516" spans="5:10" x14ac:dyDescent="0.25">
      <c r="E3516" s="338" t="s">
        <v>609</v>
      </c>
      <c r="F3516" s="339"/>
      <c r="G3516" s="339"/>
      <c r="H3516" s="339" t="s">
        <v>610</v>
      </c>
      <c r="I3516" s="339"/>
      <c r="J3516" s="340"/>
    </row>
  </sheetData>
  <mergeCells count="1825">
    <mergeCell ref="E1:E2"/>
    <mergeCell ref="F1:I2"/>
    <mergeCell ref="J1:J2"/>
    <mergeCell ref="E3:G3"/>
    <mergeCell ref="I3:J3"/>
    <mergeCell ref="E4:J4"/>
    <mergeCell ref="E23:G23"/>
    <mergeCell ref="E24:F24"/>
    <mergeCell ref="E25:F25"/>
    <mergeCell ref="E26:F26"/>
    <mergeCell ref="E27:F27"/>
    <mergeCell ref="E28:F28"/>
    <mergeCell ref="F9:H9"/>
    <mergeCell ref="I9:J9"/>
    <mergeCell ref="E10:J10"/>
    <mergeCell ref="E11:H12"/>
    <mergeCell ref="E14:G14"/>
    <mergeCell ref="F21:I21"/>
    <mergeCell ref="F5:G5"/>
    <mergeCell ref="I5:J5"/>
    <mergeCell ref="F6:G6"/>
    <mergeCell ref="H6:I6"/>
    <mergeCell ref="F7:H7"/>
    <mergeCell ref="F8:H8"/>
    <mergeCell ref="E43:F43"/>
    <mergeCell ref="E44:F44"/>
    <mergeCell ref="F45:I45"/>
    <mergeCell ref="F47:I47"/>
    <mergeCell ref="E53:G53"/>
    <mergeCell ref="H53:J53"/>
    <mergeCell ref="E37:G37"/>
    <mergeCell ref="E38:F38"/>
    <mergeCell ref="E39:F39"/>
    <mergeCell ref="E40:F40"/>
    <mergeCell ref="E41:F41"/>
    <mergeCell ref="E42:F42"/>
    <mergeCell ref="F29:I29"/>
    <mergeCell ref="E31:G31"/>
    <mergeCell ref="E32:F32"/>
    <mergeCell ref="E33:F33"/>
    <mergeCell ref="E34:F34"/>
    <mergeCell ref="F35:I35"/>
    <mergeCell ref="E99:G99"/>
    <mergeCell ref="H99:J99"/>
    <mergeCell ref="E100:G100"/>
    <mergeCell ref="H100:J100"/>
    <mergeCell ref="E101:G101"/>
    <mergeCell ref="H101:J101"/>
    <mergeCell ref="E57:G57"/>
    <mergeCell ref="H57:J57"/>
    <mergeCell ref="E58:J59"/>
    <mergeCell ref="E60:H61"/>
    <mergeCell ref="E62:J62"/>
    <mergeCell ref="E79:J79"/>
    <mergeCell ref="E54:G54"/>
    <mergeCell ref="H54:J54"/>
    <mergeCell ref="E55:G55"/>
    <mergeCell ref="H55:J55"/>
    <mergeCell ref="E56:G56"/>
    <mergeCell ref="H56:J56"/>
    <mergeCell ref="E121:F121"/>
    <mergeCell ref="F122:I122"/>
    <mergeCell ref="E124:G124"/>
    <mergeCell ref="E125:F125"/>
    <mergeCell ref="E126:F126"/>
    <mergeCell ref="E127:F127"/>
    <mergeCell ref="F114:I114"/>
    <mergeCell ref="E116:G116"/>
    <mergeCell ref="E117:F117"/>
    <mergeCell ref="E118:F118"/>
    <mergeCell ref="E119:F119"/>
    <mergeCell ref="E120:F120"/>
    <mergeCell ref="E102:G102"/>
    <mergeCell ref="H102:J102"/>
    <mergeCell ref="E103:G103"/>
    <mergeCell ref="H103:J103"/>
    <mergeCell ref="E104:H105"/>
    <mergeCell ref="E107:G107"/>
    <mergeCell ref="E147:G147"/>
    <mergeCell ref="H147:J147"/>
    <mergeCell ref="E148:G148"/>
    <mergeCell ref="H148:J148"/>
    <mergeCell ref="E149:G149"/>
    <mergeCell ref="H149:J149"/>
    <mergeCell ref="E135:F135"/>
    <mergeCell ref="E136:F136"/>
    <mergeCell ref="E137:F137"/>
    <mergeCell ref="F138:I138"/>
    <mergeCell ref="F140:I140"/>
    <mergeCell ref="E146:G146"/>
    <mergeCell ref="H146:J146"/>
    <mergeCell ref="F128:I128"/>
    <mergeCell ref="E130:G130"/>
    <mergeCell ref="E131:F131"/>
    <mergeCell ref="E132:F132"/>
    <mergeCell ref="E133:F133"/>
    <mergeCell ref="E134:F134"/>
    <mergeCell ref="E195:G195"/>
    <mergeCell ref="H195:J195"/>
    <mergeCell ref="E196:G196"/>
    <mergeCell ref="H196:J196"/>
    <mergeCell ref="E197:J198"/>
    <mergeCell ref="E199:H200"/>
    <mergeCell ref="E192:G192"/>
    <mergeCell ref="H192:J192"/>
    <mergeCell ref="E193:G193"/>
    <mergeCell ref="H193:J193"/>
    <mergeCell ref="E194:G194"/>
    <mergeCell ref="H194:J194"/>
    <mergeCell ref="E150:G150"/>
    <mergeCell ref="H150:J150"/>
    <mergeCell ref="E151:J152"/>
    <mergeCell ref="E153:H154"/>
    <mergeCell ref="E155:J155"/>
    <mergeCell ref="E172:J172"/>
    <mergeCell ref="E243:H244"/>
    <mergeCell ref="E246:G246"/>
    <mergeCell ref="F254:I254"/>
    <mergeCell ref="E256:G256"/>
    <mergeCell ref="E257:F257"/>
    <mergeCell ref="E258:F258"/>
    <mergeCell ref="E240:G240"/>
    <mergeCell ref="H240:J240"/>
    <mergeCell ref="E241:G241"/>
    <mergeCell ref="H241:J241"/>
    <mergeCell ref="E242:G242"/>
    <mergeCell ref="H242:J242"/>
    <mergeCell ref="E201:J201"/>
    <mergeCell ref="E218:J218"/>
    <mergeCell ref="E238:G238"/>
    <mergeCell ref="H238:J238"/>
    <mergeCell ref="E239:G239"/>
    <mergeCell ref="H239:J239"/>
    <mergeCell ref="E273:F273"/>
    <mergeCell ref="E274:F274"/>
    <mergeCell ref="E275:F275"/>
    <mergeCell ref="E276:F276"/>
    <mergeCell ref="E277:F277"/>
    <mergeCell ref="F278:I278"/>
    <mergeCell ref="E266:F266"/>
    <mergeCell ref="E267:F267"/>
    <mergeCell ref="F268:I268"/>
    <mergeCell ref="E270:G270"/>
    <mergeCell ref="E271:F271"/>
    <mergeCell ref="E272:F272"/>
    <mergeCell ref="E259:F259"/>
    <mergeCell ref="E260:F260"/>
    <mergeCell ref="E261:F261"/>
    <mergeCell ref="F262:I262"/>
    <mergeCell ref="E264:G264"/>
    <mergeCell ref="E265:F265"/>
    <mergeCell ref="E295:J295"/>
    <mergeCell ref="E312:J312"/>
    <mergeCell ref="E332:G332"/>
    <mergeCell ref="H332:J332"/>
    <mergeCell ref="E333:G333"/>
    <mergeCell ref="H333:J333"/>
    <mergeCell ref="E289:G289"/>
    <mergeCell ref="H289:J289"/>
    <mergeCell ref="E290:G290"/>
    <mergeCell ref="H290:J290"/>
    <mergeCell ref="E291:J292"/>
    <mergeCell ref="E293:H294"/>
    <mergeCell ref="F280:I280"/>
    <mergeCell ref="E286:G286"/>
    <mergeCell ref="H286:J286"/>
    <mergeCell ref="E287:G287"/>
    <mergeCell ref="H287:J287"/>
    <mergeCell ref="E288:G288"/>
    <mergeCell ref="H288:J288"/>
    <mergeCell ref="E353:F353"/>
    <mergeCell ref="E354:F354"/>
    <mergeCell ref="E355:F355"/>
    <mergeCell ref="F356:I356"/>
    <mergeCell ref="E358:G358"/>
    <mergeCell ref="E359:F359"/>
    <mergeCell ref="E337:H338"/>
    <mergeCell ref="E340:G340"/>
    <mergeCell ref="F348:I348"/>
    <mergeCell ref="E350:G350"/>
    <mergeCell ref="E351:F351"/>
    <mergeCell ref="E352:F352"/>
    <mergeCell ref="E334:G334"/>
    <mergeCell ref="H334:J334"/>
    <mergeCell ref="E335:G335"/>
    <mergeCell ref="H335:J335"/>
    <mergeCell ref="E336:G336"/>
    <mergeCell ref="H336:J336"/>
    <mergeCell ref="F374:I374"/>
    <mergeCell ref="E380:G380"/>
    <mergeCell ref="H380:J380"/>
    <mergeCell ref="E381:G381"/>
    <mergeCell ref="H381:J381"/>
    <mergeCell ref="E382:G382"/>
    <mergeCell ref="H382:J382"/>
    <mergeCell ref="E367:F367"/>
    <mergeCell ref="E368:F368"/>
    <mergeCell ref="E369:F369"/>
    <mergeCell ref="E370:F370"/>
    <mergeCell ref="E371:F371"/>
    <mergeCell ref="F372:I372"/>
    <mergeCell ref="E360:F360"/>
    <mergeCell ref="E361:F361"/>
    <mergeCell ref="F362:I362"/>
    <mergeCell ref="E364:G364"/>
    <mergeCell ref="E365:F365"/>
    <mergeCell ref="E366:F366"/>
    <mergeCell ref="E428:G428"/>
    <mergeCell ref="H428:J428"/>
    <mergeCell ref="E429:G429"/>
    <mergeCell ref="H429:J429"/>
    <mergeCell ref="E430:G430"/>
    <mergeCell ref="H430:J430"/>
    <mergeCell ref="E389:J389"/>
    <mergeCell ref="E406:J406"/>
    <mergeCell ref="E426:G426"/>
    <mergeCell ref="H426:J426"/>
    <mergeCell ref="E427:G427"/>
    <mergeCell ref="H427:J427"/>
    <mergeCell ref="E383:G383"/>
    <mergeCell ref="H383:J383"/>
    <mergeCell ref="E384:G384"/>
    <mergeCell ref="H384:J384"/>
    <mergeCell ref="E385:J386"/>
    <mergeCell ref="E387:H388"/>
    <mergeCell ref="E454:F454"/>
    <mergeCell ref="E455:F455"/>
    <mergeCell ref="F456:I456"/>
    <mergeCell ref="E458:G458"/>
    <mergeCell ref="E459:F459"/>
    <mergeCell ref="E460:F460"/>
    <mergeCell ref="E447:F447"/>
    <mergeCell ref="E448:F448"/>
    <mergeCell ref="E449:F449"/>
    <mergeCell ref="F450:I450"/>
    <mergeCell ref="E452:G452"/>
    <mergeCell ref="E453:F453"/>
    <mergeCell ref="E431:H432"/>
    <mergeCell ref="E434:G434"/>
    <mergeCell ref="F442:I442"/>
    <mergeCell ref="E444:G444"/>
    <mergeCell ref="E445:F445"/>
    <mergeCell ref="E446:F446"/>
    <mergeCell ref="E477:G477"/>
    <mergeCell ref="H477:J477"/>
    <mergeCell ref="E478:G478"/>
    <mergeCell ref="H478:J478"/>
    <mergeCell ref="E479:J480"/>
    <mergeCell ref="E481:H482"/>
    <mergeCell ref="F468:I468"/>
    <mergeCell ref="E474:G474"/>
    <mergeCell ref="H474:J474"/>
    <mergeCell ref="E475:G475"/>
    <mergeCell ref="H475:J475"/>
    <mergeCell ref="E476:G476"/>
    <mergeCell ref="H476:J476"/>
    <mergeCell ref="E461:F461"/>
    <mergeCell ref="E462:F462"/>
    <mergeCell ref="E463:F463"/>
    <mergeCell ref="E464:F464"/>
    <mergeCell ref="E465:F465"/>
    <mergeCell ref="F466:I466"/>
    <mergeCell ref="E525:H526"/>
    <mergeCell ref="E528:G528"/>
    <mergeCell ref="F536:I536"/>
    <mergeCell ref="E538:G538"/>
    <mergeCell ref="E539:F539"/>
    <mergeCell ref="E540:F540"/>
    <mergeCell ref="E522:G522"/>
    <mergeCell ref="H522:J522"/>
    <mergeCell ref="E523:G523"/>
    <mergeCell ref="H523:J523"/>
    <mergeCell ref="E524:G524"/>
    <mergeCell ref="H524:J524"/>
    <mergeCell ref="E483:J483"/>
    <mergeCell ref="E500:J500"/>
    <mergeCell ref="E520:G520"/>
    <mergeCell ref="H520:J520"/>
    <mergeCell ref="E521:G521"/>
    <mergeCell ref="H521:J521"/>
    <mergeCell ref="E555:F555"/>
    <mergeCell ref="E556:F556"/>
    <mergeCell ref="E557:F557"/>
    <mergeCell ref="E558:F558"/>
    <mergeCell ref="E559:F559"/>
    <mergeCell ref="F560:I560"/>
    <mergeCell ref="E548:F548"/>
    <mergeCell ref="E549:F549"/>
    <mergeCell ref="F550:I550"/>
    <mergeCell ref="E552:G552"/>
    <mergeCell ref="E553:F553"/>
    <mergeCell ref="E554:F554"/>
    <mergeCell ref="E541:F541"/>
    <mergeCell ref="E542:F542"/>
    <mergeCell ref="E543:F543"/>
    <mergeCell ref="F544:I544"/>
    <mergeCell ref="E546:G546"/>
    <mergeCell ref="E547:F547"/>
    <mergeCell ref="E577:J577"/>
    <mergeCell ref="E594:J594"/>
    <mergeCell ref="E614:G614"/>
    <mergeCell ref="H614:J614"/>
    <mergeCell ref="E615:G615"/>
    <mergeCell ref="H615:J615"/>
    <mergeCell ref="E571:G571"/>
    <mergeCell ref="H571:J571"/>
    <mergeCell ref="E572:G572"/>
    <mergeCell ref="H572:J572"/>
    <mergeCell ref="E573:J574"/>
    <mergeCell ref="E575:H576"/>
    <mergeCell ref="F562:I562"/>
    <mergeCell ref="E568:G568"/>
    <mergeCell ref="H568:J568"/>
    <mergeCell ref="E569:G569"/>
    <mergeCell ref="H569:J569"/>
    <mergeCell ref="E570:G570"/>
    <mergeCell ref="H570:J570"/>
    <mergeCell ref="E635:F635"/>
    <mergeCell ref="E636:F636"/>
    <mergeCell ref="E637:F637"/>
    <mergeCell ref="F638:I638"/>
    <mergeCell ref="E640:G640"/>
    <mergeCell ref="E641:F641"/>
    <mergeCell ref="E619:H620"/>
    <mergeCell ref="E622:G622"/>
    <mergeCell ref="F630:I630"/>
    <mergeCell ref="E632:G632"/>
    <mergeCell ref="E633:F633"/>
    <mergeCell ref="E634:F634"/>
    <mergeCell ref="E616:G616"/>
    <mergeCell ref="H616:J616"/>
    <mergeCell ref="E617:G617"/>
    <mergeCell ref="H617:J617"/>
    <mergeCell ref="E618:G618"/>
    <mergeCell ref="H618:J618"/>
    <mergeCell ref="F656:I656"/>
    <mergeCell ref="E662:G662"/>
    <mergeCell ref="H662:J662"/>
    <mergeCell ref="E663:G663"/>
    <mergeCell ref="H663:J663"/>
    <mergeCell ref="E664:G664"/>
    <mergeCell ref="H664:J664"/>
    <mergeCell ref="E649:F649"/>
    <mergeCell ref="E650:F650"/>
    <mergeCell ref="E651:F651"/>
    <mergeCell ref="E652:F652"/>
    <mergeCell ref="E653:F653"/>
    <mergeCell ref="F654:I654"/>
    <mergeCell ref="E642:F642"/>
    <mergeCell ref="E643:F643"/>
    <mergeCell ref="F644:I644"/>
    <mergeCell ref="E646:G646"/>
    <mergeCell ref="E647:F647"/>
    <mergeCell ref="E648:F648"/>
    <mergeCell ref="E710:G710"/>
    <mergeCell ref="H710:J710"/>
    <mergeCell ref="E711:G711"/>
    <mergeCell ref="H711:J711"/>
    <mergeCell ref="E712:G712"/>
    <mergeCell ref="H712:J712"/>
    <mergeCell ref="E671:J671"/>
    <mergeCell ref="E688:J688"/>
    <mergeCell ref="E708:G708"/>
    <mergeCell ref="H708:J708"/>
    <mergeCell ref="E709:G709"/>
    <mergeCell ref="H709:J709"/>
    <mergeCell ref="E665:G665"/>
    <mergeCell ref="H665:J665"/>
    <mergeCell ref="E666:G666"/>
    <mergeCell ref="H666:J666"/>
    <mergeCell ref="E667:J668"/>
    <mergeCell ref="E669:H670"/>
    <mergeCell ref="E736:F736"/>
    <mergeCell ref="E737:F737"/>
    <mergeCell ref="F738:I738"/>
    <mergeCell ref="E740:G740"/>
    <mergeCell ref="E741:F741"/>
    <mergeCell ref="E742:F742"/>
    <mergeCell ref="E729:F729"/>
    <mergeCell ref="E730:F730"/>
    <mergeCell ref="E731:F731"/>
    <mergeCell ref="F732:I732"/>
    <mergeCell ref="E734:G734"/>
    <mergeCell ref="E735:F735"/>
    <mergeCell ref="E713:H714"/>
    <mergeCell ref="E716:G716"/>
    <mergeCell ref="F724:I724"/>
    <mergeCell ref="E726:G726"/>
    <mergeCell ref="E727:F727"/>
    <mergeCell ref="E728:F728"/>
    <mergeCell ref="E759:G759"/>
    <mergeCell ref="H759:J759"/>
    <mergeCell ref="E760:G760"/>
    <mergeCell ref="H760:J760"/>
    <mergeCell ref="E761:J762"/>
    <mergeCell ref="E763:H764"/>
    <mergeCell ref="F750:I750"/>
    <mergeCell ref="E756:G756"/>
    <mergeCell ref="H756:J756"/>
    <mergeCell ref="E757:G757"/>
    <mergeCell ref="H757:J757"/>
    <mergeCell ref="E758:G758"/>
    <mergeCell ref="H758:J758"/>
    <mergeCell ref="E743:F743"/>
    <mergeCell ref="E744:F744"/>
    <mergeCell ref="E745:F745"/>
    <mergeCell ref="E746:F746"/>
    <mergeCell ref="E747:F747"/>
    <mergeCell ref="F748:I748"/>
    <mergeCell ref="E807:H808"/>
    <mergeCell ref="E810:G810"/>
    <mergeCell ref="F818:I818"/>
    <mergeCell ref="E820:G820"/>
    <mergeCell ref="E821:F821"/>
    <mergeCell ref="E822:F822"/>
    <mergeCell ref="E804:G804"/>
    <mergeCell ref="H804:J804"/>
    <mergeCell ref="E805:G805"/>
    <mergeCell ref="H805:J805"/>
    <mergeCell ref="E806:G806"/>
    <mergeCell ref="H806:J806"/>
    <mergeCell ref="E765:J765"/>
    <mergeCell ref="E782:J782"/>
    <mergeCell ref="E802:G802"/>
    <mergeCell ref="H802:J802"/>
    <mergeCell ref="E803:G803"/>
    <mergeCell ref="H803:J803"/>
    <mergeCell ref="E837:F837"/>
    <mergeCell ref="E838:F838"/>
    <mergeCell ref="E839:F839"/>
    <mergeCell ref="E840:F840"/>
    <mergeCell ref="E841:F841"/>
    <mergeCell ref="F842:I842"/>
    <mergeCell ref="E830:F830"/>
    <mergeCell ref="E831:F831"/>
    <mergeCell ref="F832:I832"/>
    <mergeCell ref="E834:G834"/>
    <mergeCell ref="E835:F835"/>
    <mergeCell ref="E836:F836"/>
    <mergeCell ref="E823:F823"/>
    <mergeCell ref="E824:F824"/>
    <mergeCell ref="E825:F825"/>
    <mergeCell ref="F826:I826"/>
    <mergeCell ref="E828:G828"/>
    <mergeCell ref="E829:F829"/>
    <mergeCell ref="E859:J859"/>
    <mergeCell ref="E876:J876"/>
    <mergeCell ref="E896:G896"/>
    <mergeCell ref="H896:J896"/>
    <mergeCell ref="E897:G897"/>
    <mergeCell ref="H897:J897"/>
    <mergeCell ref="E853:G853"/>
    <mergeCell ref="H853:J853"/>
    <mergeCell ref="E854:G854"/>
    <mergeCell ref="H854:J854"/>
    <mergeCell ref="E855:J856"/>
    <mergeCell ref="E857:H858"/>
    <mergeCell ref="F844:I844"/>
    <mergeCell ref="E850:G850"/>
    <mergeCell ref="H850:J850"/>
    <mergeCell ref="E851:G851"/>
    <mergeCell ref="H851:J851"/>
    <mergeCell ref="E852:G852"/>
    <mergeCell ref="H852:J852"/>
    <mergeCell ref="E917:F917"/>
    <mergeCell ref="E918:F918"/>
    <mergeCell ref="E919:F919"/>
    <mergeCell ref="F920:I920"/>
    <mergeCell ref="E922:G922"/>
    <mergeCell ref="E923:F923"/>
    <mergeCell ref="E901:H902"/>
    <mergeCell ref="E904:G904"/>
    <mergeCell ref="F912:I912"/>
    <mergeCell ref="E914:G914"/>
    <mergeCell ref="E915:F915"/>
    <mergeCell ref="E916:F916"/>
    <mergeCell ref="E898:G898"/>
    <mergeCell ref="H898:J898"/>
    <mergeCell ref="E899:G899"/>
    <mergeCell ref="H899:J899"/>
    <mergeCell ref="E900:G900"/>
    <mergeCell ref="H900:J900"/>
    <mergeCell ref="F938:I938"/>
    <mergeCell ref="E944:G944"/>
    <mergeCell ref="H944:J944"/>
    <mergeCell ref="E945:G945"/>
    <mergeCell ref="H945:J945"/>
    <mergeCell ref="E946:G946"/>
    <mergeCell ref="H946:J946"/>
    <mergeCell ref="E931:F931"/>
    <mergeCell ref="E932:F932"/>
    <mergeCell ref="E933:F933"/>
    <mergeCell ref="E934:F934"/>
    <mergeCell ref="E935:F935"/>
    <mergeCell ref="F936:I936"/>
    <mergeCell ref="E924:F924"/>
    <mergeCell ref="E925:F925"/>
    <mergeCell ref="F926:I926"/>
    <mergeCell ref="E928:G928"/>
    <mergeCell ref="E929:F929"/>
    <mergeCell ref="E930:F930"/>
    <mergeCell ref="E992:G992"/>
    <mergeCell ref="H992:J992"/>
    <mergeCell ref="E993:G993"/>
    <mergeCell ref="H993:J993"/>
    <mergeCell ref="E994:G994"/>
    <mergeCell ref="H994:J994"/>
    <mergeCell ref="E953:J953"/>
    <mergeCell ref="E970:J970"/>
    <mergeCell ref="E990:G990"/>
    <mergeCell ref="H990:J990"/>
    <mergeCell ref="E991:G991"/>
    <mergeCell ref="H991:J991"/>
    <mergeCell ref="E947:G947"/>
    <mergeCell ref="H947:J947"/>
    <mergeCell ref="E948:G948"/>
    <mergeCell ref="H948:J948"/>
    <mergeCell ref="E949:J950"/>
    <mergeCell ref="E951:H952"/>
    <mergeCell ref="E1018:F1018"/>
    <mergeCell ref="E1019:F1019"/>
    <mergeCell ref="F1020:I1020"/>
    <mergeCell ref="E1022:G1022"/>
    <mergeCell ref="E1023:F1023"/>
    <mergeCell ref="E1024:F1024"/>
    <mergeCell ref="E1011:F1011"/>
    <mergeCell ref="E1012:F1012"/>
    <mergeCell ref="E1013:F1013"/>
    <mergeCell ref="F1014:I1014"/>
    <mergeCell ref="E1016:G1016"/>
    <mergeCell ref="E1017:F1017"/>
    <mergeCell ref="E995:H996"/>
    <mergeCell ref="E998:G998"/>
    <mergeCell ref="F1006:I1006"/>
    <mergeCell ref="E1008:G1008"/>
    <mergeCell ref="E1009:F1009"/>
    <mergeCell ref="E1010:F1010"/>
    <mergeCell ref="E1041:G1041"/>
    <mergeCell ref="H1041:J1041"/>
    <mergeCell ref="E1042:G1042"/>
    <mergeCell ref="H1042:J1042"/>
    <mergeCell ref="E1043:J1044"/>
    <mergeCell ref="E1045:H1046"/>
    <mergeCell ref="F1032:I1032"/>
    <mergeCell ref="E1038:G1038"/>
    <mergeCell ref="H1038:J1038"/>
    <mergeCell ref="E1039:G1039"/>
    <mergeCell ref="H1039:J1039"/>
    <mergeCell ref="E1040:G1040"/>
    <mergeCell ref="H1040:J1040"/>
    <mergeCell ref="E1025:F1025"/>
    <mergeCell ref="E1026:F1026"/>
    <mergeCell ref="E1027:F1027"/>
    <mergeCell ref="E1028:F1028"/>
    <mergeCell ref="E1029:F1029"/>
    <mergeCell ref="F1030:I1030"/>
    <mergeCell ref="E1089:H1090"/>
    <mergeCell ref="E1092:G1092"/>
    <mergeCell ref="F1100:I1100"/>
    <mergeCell ref="E1102:G1102"/>
    <mergeCell ref="E1103:F1103"/>
    <mergeCell ref="E1104:F1104"/>
    <mergeCell ref="E1086:G1086"/>
    <mergeCell ref="H1086:J1086"/>
    <mergeCell ref="E1087:G1087"/>
    <mergeCell ref="H1087:J1087"/>
    <mergeCell ref="E1088:G1088"/>
    <mergeCell ref="H1088:J1088"/>
    <mergeCell ref="E1047:J1047"/>
    <mergeCell ref="E1064:J1064"/>
    <mergeCell ref="E1084:G1084"/>
    <mergeCell ref="H1084:J1084"/>
    <mergeCell ref="E1085:G1085"/>
    <mergeCell ref="H1085:J1085"/>
    <mergeCell ref="E1119:F1119"/>
    <mergeCell ref="E1120:F1120"/>
    <mergeCell ref="E1121:F1121"/>
    <mergeCell ref="E1122:F1122"/>
    <mergeCell ref="E1123:F1123"/>
    <mergeCell ref="F1124:I1124"/>
    <mergeCell ref="E1112:F1112"/>
    <mergeCell ref="E1113:F1113"/>
    <mergeCell ref="F1114:I1114"/>
    <mergeCell ref="E1116:G1116"/>
    <mergeCell ref="E1117:F1117"/>
    <mergeCell ref="E1118:F1118"/>
    <mergeCell ref="E1105:F1105"/>
    <mergeCell ref="E1106:F1106"/>
    <mergeCell ref="E1107:F1107"/>
    <mergeCell ref="F1108:I1108"/>
    <mergeCell ref="E1110:G1110"/>
    <mergeCell ref="E1111:F1111"/>
    <mergeCell ref="E1141:J1141"/>
    <mergeCell ref="E1158:J1158"/>
    <mergeCell ref="E1178:G1178"/>
    <mergeCell ref="H1178:J1178"/>
    <mergeCell ref="E1179:G1179"/>
    <mergeCell ref="H1179:J1179"/>
    <mergeCell ref="E1135:G1135"/>
    <mergeCell ref="H1135:J1135"/>
    <mergeCell ref="E1136:G1136"/>
    <mergeCell ref="H1136:J1136"/>
    <mergeCell ref="E1137:J1138"/>
    <mergeCell ref="E1139:H1140"/>
    <mergeCell ref="F1126:I1126"/>
    <mergeCell ref="E1132:G1132"/>
    <mergeCell ref="H1132:J1132"/>
    <mergeCell ref="E1133:G1133"/>
    <mergeCell ref="H1133:J1133"/>
    <mergeCell ref="E1134:G1134"/>
    <mergeCell ref="H1134:J1134"/>
    <mergeCell ref="E1199:F1199"/>
    <mergeCell ref="E1200:F1200"/>
    <mergeCell ref="E1201:F1201"/>
    <mergeCell ref="F1202:I1202"/>
    <mergeCell ref="E1204:G1204"/>
    <mergeCell ref="E1205:F1205"/>
    <mergeCell ref="E1183:H1184"/>
    <mergeCell ref="E1186:G1186"/>
    <mergeCell ref="F1194:I1194"/>
    <mergeCell ref="E1196:G1196"/>
    <mergeCell ref="E1197:F1197"/>
    <mergeCell ref="E1198:F1198"/>
    <mergeCell ref="E1180:G1180"/>
    <mergeCell ref="H1180:J1180"/>
    <mergeCell ref="E1181:G1181"/>
    <mergeCell ref="H1181:J1181"/>
    <mergeCell ref="E1182:G1182"/>
    <mergeCell ref="H1182:J1182"/>
    <mergeCell ref="F1220:I1220"/>
    <mergeCell ref="E1226:G1226"/>
    <mergeCell ref="H1226:J1226"/>
    <mergeCell ref="E1227:G1227"/>
    <mergeCell ref="H1227:J1227"/>
    <mergeCell ref="E1228:G1228"/>
    <mergeCell ref="H1228:J1228"/>
    <mergeCell ref="E1213:F1213"/>
    <mergeCell ref="E1214:F1214"/>
    <mergeCell ref="E1215:F1215"/>
    <mergeCell ref="E1216:F1216"/>
    <mergeCell ref="E1217:F1217"/>
    <mergeCell ref="F1218:I1218"/>
    <mergeCell ref="E1206:F1206"/>
    <mergeCell ref="E1207:F1207"/>
    <mergeCell ref="F1208:I1208"/>
    <mergeCell ref="E1210:G1210"/>
    <mergeCell ref="E1211:F1211"/>
    <mergeCell ref="E1212:F1212"/>
    <mergeCell ref="E1274:G1274"/>
    <mergeCell ref="H1274:J1274"/>
    <mergeCell ref="E1275:G1275"/>
    <mergeCell ref="H1275:J1275"/>
    <mergeCell ref="E1276:G1276"/>
    <mergeCell ref="H1276:J1276"/>
    <mergeCell ref="E1235:J1235"/>
    <mergeCell ref="E1252:J1252"/>
    <mergeCell ref="E1272:G1272"/>
    <mergeCell ref="H1272:J1272"/>
    <mergeCell ref="E1273:G1273"/>
    <mergeCell ref="H1273:J1273"/>
    <mergeCell ref="E1229:G1229"/>
    <mergeCell ref="H1229:J1229"/>
    <mergeCell ref="E1230:G1230"/>
    <mergeCell ref="H1230:J1230"/>
    <mergeCell ref="E1231:J1232"/>
    <mergeCell ref="E1233:H1234"/>
    <mergeCell ref="E1300:F1300"/>
    <mergeCell ref="E1301:F1301"/>
    <mergeCell ref="F1302:I1302"/>
    <mergeCell ref="E1304:G1304"/>
    <mergeCell ref="E1305:F1305"/>
    <mergeCell ref="E1306:F1306"/>
    <mergeCell ref="E1293:F1293"/>
    <mergeCell ref="E1294:F1294"/>
    <mergeCell ref="E1295:F1295"/>
    <mergeCell ref="F1296:I1296"/>
    <mergeCell ref="E1298:G1298"/>
    <mergeCell ref="E1299:F1299"/>
    <mergeCell ref="E1277:H1278"/>
    <mergeCell ref="E1280:G1280"/>
    <mergeCell ref="F1288:I1288"/>
    <mergeCell ref="E1290:G1290"/>
    <mergeCell ref="E1291:F1291"/>
    <mergeCell ref="E1292:F1292"/>
    <mergeCell ref="E1323:G1323"/>
    <mergeCell ref="H1323:J1323"/>
    <mergeCell ref="E1324:G1324"/>
    <mergeCell ref="H1324:J1324"/>
    <mergeCell ref="E1325:J1326"/>
    <mergeCell ref="E1327:H1328"/>
    <mergeCell ref="F1314:I1314"/>
    <mergeCell ref="E1320:G1320"/>
    <mergeCell ref="H1320:J1320"/>
    <mergeCell ref="E1321:G1321"/>
    <mergeCell ref="H1321:J1321"/>
    <mergeCell ref="E1322:G1322"/>
    <mergeCell ref="H1322:J1322"/>
    <mergeCell ref="E1307:F1307"/>
    <mergeCell ref="E1308:F1308"/>
    <mergeCell ref="E1309:F1309"/>
    <mergeCell ref="E1310:F1310"/>
    <mergeCell ref="E1311:F1311"/>
    <mergeCell ref="F1312:I1312"/>
    <mergeCell ref="E1371:H1372"/>
    <mergeCell ref="E1374:G1374"/>
    <mergeCell ref="F1382:I1382"/>
    <mergeCell ref="E1384:G1384"/>
    <mergeCell ref="E1385:F1385"/>
    <mergeCell ref="E1386:F1386"/>
    <mergeCell ref="E1368:G1368"/>
    <mergeCell ref="H1368:J1368"/>
    <mergeCell ref="E1369:G1369"/>
    <mergeCell ref="H1369:J1369"/>
    <mergeCell ref="E1370:G1370"/>
    <mergeCell ref="H1370:J1370"/>
    <mergeCell ref="E1329:J1329"/>
    <mergeCell ref="E1346:J1346"/>
    <mergeCell ref="E1366:G1366"/>
    <mergeCell ref="H1366:J1366"/>
    <mergeCell ref="E1367:G1367"/>
    <mergeCell ref="H1367:J1367"/>
    <mergeCell ref="E1401:F1401"/>
    <mergeCell ref="E1402:F1402"/>
    <mergeCell ref="E1403:F1403"/>
    <mergeCell ref="E1404:F1404"/>
    <mergeCell ref="E1405:F1405"/>
    <mergeCell ref="F1406:I1406"/>
    <mergeCell ref="E1394:F1394"/>
    <mergeCell ref="E1395:F1395"/>
    <mergeCell ref="F1396:I1396"/>
    <mergeCell ref="E1398:G1398"/>
    <mergeCell ref="E1399:F1399"/>
    <mergeCell ref="E1400:F1400"/>
    <mergeCell ref="E1387:F1387"/>
    <mergeCell ref="E1388:F1388"/>
    <mergeCell ref="E1389:F1389"/>
    <mergeCell ref="F1390:I1390"/>
    <mergeCell ref="E1392:G1392"/>
    <mergeCell ref="E1393:F1393"/>
    <mergeCell ref="E1423:J1423"/>
    <mergeCell ref="E1440:J1440"/>
    <mergeCell ref="E1460:G1460"/>
    <mergeCell ref="H1460:J1460"/>
    <mergeCell ref="E1461:G1461"/>
    <mergeCell ref="H1461:J1461"/>
    <mergeCell ref="E1417:G1417"/>
    <mergeCell ref="H1417:J1417"/>
    <mergeCell ref="E1418:G1418"/>
    <mergeCell ref="H1418:J1418"/>
    <mergeCell ref="E1419:J1420"/>
    <mergeCell ref="E1421:H1422"/>
    <mergeCell ref="F1408:I1408"/>
    <mergeCell ref="E1414:G1414"/>
    <mergeCell ref="H1414:J1414"/>
    <mergeCell ref="E1415:G1415"/>
    <mergeCell ref="H1415:J1415"/>
    <mergeCell ref="E1416:G1416"/>
    <mergeCell ref="H1416:J1416"/>
    <mergeCell ref="E1481:F1481"/>
    <mergeCell ref="E1482:F1482"/>
    <mergeCell ref="E1483:F1483"/>
    <mergeCell ref="F1484:I1484"/>
    <mergeCell ref="E1486:G1486"/>
    <mergeCell ref="E1487:F1487"/>
    <mergeCell ref="E1465:H1466"/>
    <mergeCell ref="E1468:G1468"/>
    <mergeCell ref="F1476:I1476"/>
    <mergeCell ref="E1478:G1478"/>
    <mergeCell ref="E1479:F1479"/>
    <mergeCell ref="E1480:F1480"/>
    <mergeCell ref="E1462:G1462"/>
    <mergeCell ref="H1462:J1462"/>
    <mergeCell ref="E1463:G1463"/>
    <mergeCell ref="H1463:J1463"/>
    <mergeCell ref="E1464:G1464"/>
    <mergeCell ref="H1464:J1464"/>
    <mergeCell ref="F1502:I1502"/>
    <mergeCell ref="E1508:G1508"/>
    <mergeCell ref="H1508:J1508"/>
    <mergeCell ref="E1509:G1509"/>
    <mergeCell ref="H1509:J1509"/>
    <mergeCell ref="E1510:G1510"/>
    <mergeCell ref="H1510:J1510"/>
    <mergeCell ref="E1495:F1495"/>
    <mergeCell ref="E1496:F1496"/>
    <mergeCell ref="E1497:F1497"/>
    <mergeCell ref="E1498:F1498"/>
    <mergeCell ref="E1499:F1499"/>
    <mergeCell ref="F1500:I1500"/>
    <mergeCell ref="E1488:F1488"/>
    <mergeCell ref="E1489:F1489"/>
    <mergeCell ref="F1490:I1490"/>
    <mergeCell ref="E1492:G1492"/>
    <mergeCell ref="E1493:F1493"/>
    <mergeCell ref="E1494:F1494"/>
    <mergeCell ref="E1556:G1556"/>
    <mergeCell ref="H1556:J1556"/>
    <mergeCell ref="E1557:G1557"/>
    <mergeCell ref="H1557:J1557"/>
    <mergeCell ref="E1558:G1558"/>
    <mergeCell ref="H1558:J1558"/>
    <mergeCell ref="E1517:J1517"/>
    <mergeCell ref="E1534:J1534"/>
    <mergeCell ref="E1554:G1554"/>
    <mergeCell ref="H1554:J1554"/>
    <mergeCell ref="E1555:G1555"/>
    <mergeCell ref="H1555:J1555"/>
    <mergeCell ref="E1511:G1511"/>
    <mergeCell ref="H1511:J1511"/>
    <mergeCell ref="E1512:G1512"/>
    <mergeCell ref="H1512:J1512"/>
    <mergeCell ref="E1513:J1514"/>
    <mergeCell ref="E1515:H1516"/>
    <mergeCell ref="E1582:F1582"/>
    <mergeCell ref="E1583:F1583"/>
    <mergeCell ref="F1584:I1584"/>
    <mergeCell ref="E1586:G1586"/>
    <mergeCell ref="E1587:F1587"/>
    <mergeCell ref="E1588:F1588"/>
    <mergeCell ref="E1575:F1575"/>
    <mergeCell ref="E1576:F1576"/>
    <mergeCell ref="E1577:F1577"/>
    <mergeCell ref="F1578:I1578"/>
    <mergeCell ref="E1580:G1580"/>
    <mergeCell ref="E1581:F1581"/>
    <mergeCell ref="E1559:H1560"/>
    <mergeCell ref="E1562:G1562"/>
    <mergeCell ref="F1570:I1570"/>
    <mergeCell ref="E1572:G1572"/>
    <mergeCell ref="E1573:F1573"/>
    <mergeCell ref="E1574:F1574"/>
    <mergeCell ref="E1605:G1605"/>
    <mergeCell ref="H1605:J1605"/>
    <mergeCell ref="E1606:G1606"/>
    <mergeCell ref="H1606:J1606"/>
    <mergeCell ref="E1607:J1608"/>
    <mergeCell ref="E1609:H1610"/>
    <mergeCell ref="F1596:I1596"/>
    <mergeCell ref="E1602:G1602"/>
    <mergeCell ref="H1602:J1602"/>
    <mergeCell ref="E1603:G1603"/>
    <mergeCell ref="H1603:J1603"/>
    <mergeCell ref="E1604:G1604"/>
    <mergeCell ref="H1604:J1604"/>
    <mergeCell ref="E1589:F1589"/>
    <mergeCell ref="E1590:F1590"/>
    <mergeCell ref="E1591:F1591"/>
    <mergeCell ref="E1592:F1592"/>
    <mergeCell ref="E1593:F1593"/>
    <mergeCell ref="F1594:I1594"/>
    <mergeCell ref="E1653:H1654"/>
    <mergeCell ref="E1656:G1656"/>
    <mergeCell ref="F1668:I1668"/>
    <mergeCell ref="E1670:G1670"/>
    <mergeCell ref="E1671:F1671"/>
    <mergeCell ref="E1672:F1672"/>
    <mergeCell ref="E1650:G1650"/>
    <mergeCell ref="H1650:J1650"/>
    <mergeCell ref="E1651:G1651"/>
    <mergeCell ref="H1651:J1651"/>
    <mergeCell ref="E1652:G1652"/>
    <mergeCell ref="H1652:J1652"/>
    <mergeCell ref="E1611:J1611"/>
    <mergeCell ref="E1628:J1628"/>
    <mergeCell ref="E1648:G1648"/>
    <mergeCell ref="H1648:J1648"/>
    <mergeCell ref="E1649:G1649"/>
    <mergeCell ref="H1649:J1649"/>
    <mergeCell ref="E1687:F1687"/>
    <mergeCell ref="E1688:F1688"/>
    <mergeCell ref="E1689:F1689"/>
    <mergeCell ref="E1690:F1690"/>
    <mergeCell ref="E1691:F1691"/>
    <mergeCell ref="F1692:I1692"/>
    <mergeCell ref="E1680:F1680"/>
    <mergeCell ref="E1681:F1681"/>
    <mergeCell ref="F1682:I1682"/>
    <mergeCell ref="E1684:G1684"/>
    <mergeCell ref="E1685:F1685"/>
    <mergeCell ref="E1686:F1686"/>
    <mergeCell ref="E1673:F1673"/>
    <mergeCell ref="E1674:F1674"/>
    <mergeCell ref="E1675:F1675"/>
    <mergeCell ref="F1676:I1676"/>
    <mergeCell ref="E1678:G1678"/>
    <mergeCell ref="E1679:F1679"/>
    <mergeCell ref="E1709:J1709"/>
    <mergeCell ref="E1726:J1726"/>
    <mergeCell ref="E1746:G1746"/>
    <mergeCell ref="H1746:J1746"/>
    <mergeCell ref="E1747:G1747"/>
    <mergeCell ref="H1747:J1747"/>
    <mergeCell ref="E1703:G1703"/>
    <mergeCell ref="H1703:J1703"/>
    <mergeCell ref="E1704:G1704"/>
    <mergeCell ref="H1704:J1704"/>
    <mergeCell ref="E1705:J1706"/>
    <mergeCell ref="E1707:H1708"/>
    <mergeCell ref="F1694:I1694"/>
    <mergeCell ref="E1700:G1700"/>
    <mergeCell ref="H1700:J1700"/>
    <mergeCell ref="E1701:G1701"/>
    <mergeCell ref="H1701:J1701"/>
    <mergeCell ref="E1702:G1702"/>
    <mergeCell ref="H1702:J1702"/>
    <mergeCell ref="E1771:F1771"/>
    <mergeCell ref="E1772:F1772"/>
    <mergeCell ref="E1773:F1773"/>
    <mergeCell ref="F1774:I1774"/>
    <mergeCell ref="E1776:G1776"/>
    <mergeCell ref="E1777:F1777"/>
    <mergeCell ref="E1751:H1752"/>
    <mergeCell ref="E1754:G1754"/>
    <mergeCell ref="F1766:I1766"/>
    <mergeCell ref="E1768:G1768"/>
    <mergeCell ref="E1769:F1769"/>
    <mergeCell ref="E1770:F1770"/>
    <mergeCell ref="E1748:G1748"/>
    <mergeCell ref="H1748:J1748"/>
    <mergeCell ref="E1749:G1749"/>
    <mergeCell ref="H1749:J1749"/>
    <mergeCell ref="E1750:G1750"/>
    <mergeCell ref="H1750:J1750"/>
    <mergeCell ref="F1792:I1792"/>
    <mergeCell ref="E1798:G1798"/>
    <mergeCell ref="H1798:J1798"/>
    <mergeCell ref="E1799:G1799"/>
    <mergeCell ref="H1799:J1799"/>
    <mergeCell ref="E1800:G1800"/>
    <mergeCell ref="H1800:J1800"/>
    <mergeCell ref="E1785:F1785"/>
    <mergeCell ref="E1786:F1786"/>
    <mergeCell ref="E1787:F1787"/>
    <mergeCell ref="E1788:F1788"/>
    <mergeCell ref="E1789:F1789"/>
    <mergeCell ref="F1790:I1790"/>
    <mergeCell ref="E1778:F1778"/>
    <mergeCell ref="E1779:F1779"/>
    <mergeCell ref="F1780:I1780"/>
    <mergeCell ref="E1782:G1782"/>
    <mergeCell ref="E1783:F1783"/>
    <mergeCell ref="E1784:F1784"/>
    <mergeCell ref="E1846:G1846"/>
    <mergeCell ref="H1846:J1846"/>
    <mergeCell ref="E1847:G1847"/>
    <mergeCell ref="H1847:J1847"/>
    <mergeCell ref="E1848:G1848"/>
    <mergeCell ref="H1848:J1848"/>
    <mergeCell ref="E1807:J1807"/>
    <mergeCell ref="E1824:J1824"/>
    <mergeCell ref="E1844:G1844"/>
    <mergeCell ref="H1844:J1844"/>
    <mergeCell ref="E1845:G1845"/>
    <mergeCell ref="H1845:J1845"/>
    <mergeCell ref="E1801:G1801"/>
    <mergeCell ref="H1801:J1801"/>
    <mergeCell ref="E1802:G1802"/>
    <mergeCell ref="H1802:J1802"/>
    <mergeCell ref="E1803:J1804"/>
    <mergeCell ref="E1805:H1806"/>
    <mergeCell ref="E1879:F1879"/>
    <mergeCell ref="E1880:F1880"/>
    <mergeCell ref="F1881:I1881"/>
    <mergeCell ref="E1883:G1883"/>
    <mergeCell ref="E1884:F1884"/>
    <mergeCell ref="E1885:F1885"/>
    <mergeCell ref="E1872:F1872"/>
    <mergeCell ref="E1873:F1873"/>
    <mergeCell ref="E1874:F1874"/>
    <mergeCell ref="F1875:I1875"/>
    <mergeCell ref="E1877:G1877"/>
    <mergeCell ref="E1878:F1878"/>
    <mergeCell ref="E1849:H1850"/>
    <mergeCell ref="E1852:G1852"/>
    <mergeCell ref="F1867:I1867"/>
    <mergeCell ref="E1869:G1869"/>
    <mergeCell ref="E1870:F1870"/>
    <mergeCell ref="E1871:F1871"/>
    <mergeCell ref="E1902:G1902"/>
    <mergeCell ref="H1902:J1902"/>
    <mergeCell ref="E1903:G1903"/>
    <mergeCell ref="H1903:J1903"/>
    <mergeCell ref="E1904:J1905"/>
    <mergeCell ref="E1906:H1907"/>
    <mergeCell ref="F1893:I1893"/>
    <mergeCell ref="E1899:G1899"/>
    <mergeCell ref="H1899:J1899"/>
    <mergeCell ref="E1900:G1900"/>
    <mergeCell ref="H1900:J1900"/>
    <mergeCell ref="E1901:G1901"/>
    <mergeCell ref="H1901:J1901"/>
    <mergeCell ref="E1886:F1886"/>
    <mergeCell ref="E1887:F1887"/>
    <mergeCell ref="E1888:F1888"/>
    <mergeCell ref="E1889:F1889"/>
    <mergeCell ref="E1890:F1890"/>
    <mergeCell ref="F1891:I1891"/>
    <mergeCell ref="E1950:H1951"/>
    <mergeCell ref="E1953:G1953"/>
    <mergeCell ref="F1967:I1967"/>
    <mergeCell ref="E1969:G1969"/>
    <mergeCell ref="E1970:F1970"/>
    <mergeCell ref="E1971:F1971"/>
    <mergeCell ref="E1947:G1947"/>
    <mergeCell ref="H1947:J1947"/>
    <mergeCell ref="E1948:G1948"/>
    <mergeCell ref="H1948:J1948"/>
    <mergeCell ref="E1949:G1949"/>
    <mergeCell ref="H1949:J1949"/>
    <mergeCell ref="E1908:J1908"/>
    <mergeCell ref="E1925:J1925"/>
    <mergeCell ref="E1945:G1945"/>
    <mergeCell ref="H1945:J1945"/>
    <mergeCell ref="E1946:G1946"/>
    <mergeCell ref="H1946:J1946"/>
    <mergeCell ref="E1986:F1986"/>
    <mergeCell ref="E1987:F1987"/>
    <mergeCell ref="E1988:F1988"/>
    <mergeCell ref="E1989:F1989"/>
    <mergeCell ref="E1990:F1990"/>
    <mergeCell ref="F1991:I1991"/>
    <mergeCell ref="E1979:F1979"/>
    <mergeCell ref="E1980:F1980"/>
    <mergeCell ref="F1981:I1981"/>
    <mergeCell ref="E1983:G1983"/>
    <mergeCell ref="E1984:F1984"/>
    <mergeCell ref="E1985:F1985"/>
    <mergeCell ref="E1972:F1972"/>
    <mergeCell ref="E1973:F1973"/>
    <mergeCell ref="E1974:F1974"/>
    <mergeCell ref="F1975:I1975"/>
    <mergeCell ref="E1977:G1977"/>
    <mergeCell ref="E1978:F1978"/>
    <mergeCell ref="E2008:J2008"/>
    <mergeCell ref="E2025:J2025"/>
    <mergeCell ref="E2045:G2045"/>
    <mergeCell ref="H2045:J2045"/>
    <mergeCell ref="E2046:G2046"/>
    <mergeCell ref="H2046:J2046"/>
    <mergeCell ref="E2002:G2002"/>
    <mergeCell ref="H2002:J2002"/>
    <mergeCell ref="E2003:G2003"/>
    <mergeCell ref="H2003:J2003"/>
    <mergeCell ref="E2004:J2005"/>
    <mergeCell ref="E2006:H2007"/>
    <mergeCell ref="F1993:I1993"/>
    <mergeCell ref="E1999:G1999"/>
    <mergeCell ref="H1999:J1999"/>
    <mergeCell ref="E2000:G2000"/>
    <mergeCell ref="H2000:J2000"/>
    <mergeCell ref="E2001:G2001"/>
    <mergeCell ref="H2001:J2001"/>
    <mergeCell ref="E2072:F2072"/>
    <mergeCell ref="E2073:F2073"/>
    <mergeCell ref="E2074:F2074"/>
    <mergeCell ref="F2075:I2075"/>
    <mergeCell ref="E2077:G2077"/>
    <mergeCell ref="E2078:F2078"/>
    <mergeCell ref="E2050:H2051"/>
    <mergeCell ref="E2053:G2053"/>
    <mergeCell ref="F2067:I2067"/>
    <mergeCell ref="E2069:G2069"/>
    <mergeCell ref="E2070:F2070"/>
    <mergeCell ref="E2071:F2071"/>
    <mergeCell ref="E2047:G2047"/>
    <mergeCell ref="H2047:J2047"/>
    <mergeCell ref="E2048:G2048"/>
    <mergeCell ref="H2048:J2048"/>
    <mergeCell ref="E2049:G2049"/>
    <mergeCell ref="H2049:J2049"/>
    <mergeCell ref="F2093:I2093"/>
    <mergeCell ref="E2099:G2099"/>
    <mergeCell ref="H2099:J2099"/>
    <mergeCell ref="E2100:G2100"/>
    <mergeCell ref="H2100:J2100"/>
    <mergeCell ref="E2101:G2101"/>
    <mergeCell ref="H2101:J2101"/>
    <mergeCell ref="E2086:F2086"/>
    <mergeCell ref="E2087:F2087"/>
    <mergeCell ref="E2088:F2088"/>
    <mergeCell ref="E2089:F2089"/>
    <mergeCell ref="E2090:F2090"/>
    <mergeCell ref="F2091:I2091"/>
    <mergeCell ref="E2079:F2079"/>
    <mergeCell ref="E2080:F2080"/>
    <mergeCell ref="F2081:I2081"/>
    <mergeCell ref="E2083:G2083"/>
    <mergeCell ref="E2084:F2084"/>
    <mergeCell ref="E2085:F2085"/>
    <mergeCell ref="E2147:G2147"/>
    <mergeCell ref="H2147:J2147"/>
    <mergeCell ref="E2148:G2148"/>
    <mergeCell ref="H2148:J2148"/>
    <mergeCell ref="E2149:G2149"/>
    <mergeCell ref="H2149:J2149"/>
    <mergeCell ref="E2108:J2108"/>
    <mergeCell ref="E2125:J2125"/>
    <mergeCell ref="E2145:G2145"/>
    <mergeCell ref="H2145:J2145"/>
    <mergeCell ref="E2146:G2146"/>
    <mergeCell ref="H2146:J2146"/>
    <mergeCell ref="E2102:G2102"/>
    <mergeCell ref="H2102:J2102"/>
    <mergeCell ref="E2103:G2103"/>
    <mergeCell ref="H2103:J2103"/>
    <mergeCell ref="E2104:J2105"/>
    <mergeCell ref="E2106:H2107"/>
    <mergeCell ref="E2178:F2178"/>
    <mergeCell ref="E2179:F2179"/>
    <mergeCell ref="F2180:I2180"/>
    <mergeCell ref="E2182:G2182"/>
    <mergeCell ref="E2183:F2183"/>
    <mergeCell ref="E2184:F2184"/>
    <mergeCell ref="E2171:F2171"/>
    <mergeCell ref="E2172:F2172"/>
    <mergeCell ref="E2173:F2173"/>
    <mergeCell ref="F2174:I2174"/>
    <mergeCell ref="E2176:G2176"/>
    <mergeCell ref="E2177:F2177"/>
    <mergeCell ref="E2150:H2151"/>
    <mergeCell ref="E2153:G2153"/>
    <mergeCell ref="F2166:I2166"/>
    <mergeCell ref="E2168:G2168"/>
    <mergeCell ref="E2169:F2169"/>
    <mergeCell ref="E2170:F2170"/>
    <mergeCell ref="E2201:G2201"/>
    <mergeCell ref="H2201:J2201"/>
    <mergeCell ref="E2202:G2202"/>
    <mergeCell ref="H2202:J2202"/>
    <mergeCell ref="E2203:J2204"/>
    <mergeCell ref="E2205:H2206"/>
    <mergeCell ref="F2192:I2192"/>
    <mergeCell ref="E2198:G2198"/>
    <mergeCell ref="H2198:J2198"/>
    <mergeCell ref="E2199:G2199"/>
    <mergeCell ref="H2199:J2199"/>
    <mergeCell ref="E2200:G2200"/>
    <mergeCell ref="H2200:J2200"/>
    <mergeCell ref="E2185:F2185"/>
    <mergeCell ref="E2186:F2186"/>
    <mergeCell ref="E2187:F2187"/>
    <mergeCell ref="E2188:F2188"/>
    <mergeCell ref="E2189:F2189"/>
    <mergeCell ref="F2190:I2190"/>
    <mergeCell ref="E2249:H2250"/>
    <mergeCell ref="E2252:G2252"/>
    <mergeCell ref="F2261:I2261"/>
    <mergeCell ref="E2263:G2263"/>
    <mergeCell ref="E2264:F2264"/>
    <mergeCell ref="E2265:F2265"/>
    <mergeCell ref="E2246:G2246"/>
    <mergeCell ref="H2246:J2246"/>
    <mergeCell ref="E2247:G2247"/>
    <mergeCell ref="H2247:J2247"/>
    <mergeCell ref="E2248:G2248"/>
    <mergeCell ref="H2248:J2248"/>
    <mergeCell ref="E2207:J2207"/>
    <mergeCell ref="E2224:J2224"/>
    <mergeCell ref="E2244:G2244"/>
    <mergeCell ref="H2244:J2244"/>
    <mergeCell ref="E2245:G2245"/>
    <mergeCell ref="H2245:J2245"/>
    <mergeCell ref="E2280:F2280"/>
    <mergeCell ref="E2281:F2281"/>
    <mergeCell ref="E2282:F2282"/>
    <mergeCell ref="E2283:F2283"/>
    <mergeCell ref="E2284:F2284"/>
    <mergeCell ref="F2285:I2285"/>
    <mergeCell ref="E2273:F2273"/>
    <mergeCell ref="E2274:F2274"/>
    <mergeCell ref="F2275:I2275"/>
    <mergeCell ref="E2277:G2277"/>
    <mergeCell ref="E2278:F2278"/>
    <mergeCell ref="E2279:F2279"/>
    <mergeCell ref="E2266:F2266"/>
    <mergeCell ref="E2267:F2267"/>
    <mergeCell ref="E2268:F2268"/>
    <mergeCell ref="F2269:I2269"/>
    <mergeCell ref="E2271:G2271"/>
    <mergeCell ref="E2272:F2272"/>
    <mergeCell ref="E2302:J2302"/>
    <mergeCell ref="E2319:J2319"/>
    <mergeCell ref="E2339:G2339"/>
    <mergeCell ref="H2339:J2339"/>
    <mergeCell ref="E2340:G2340"/>
    <mergeCell ref="H2340:J2340"/>
    <mergeCell ref="E2296:G2296"/>
    <mergeCell ref="H2296:J2296"/>
    <mergeCell ref="E2297:G2297"/>
    <mergeCell ref="H2297:J2297"/>
    <mergeCell ref="E2298:J2299"/>
    <mergeCell ref="E2300:H2301"/>
    <mergeCell ref="F2287:I2287"/>
    <mergeCell ref="E2293:G2293"/>
    <mergeCell ref="H2293:J2293"/>
    <mergeCell ref="E2294:G2294"/>
    <mergeCell ref="H2294:J2294"/>
    <mergeCell ref="E2295:G2295"/>
    <mergeCell ref="H2295:J2295"/>
    <mergeCell ref="E2361:F2361"/>
    <mergeCell ref="E2362:F2362"/>
    <mergeCell ref="E2363:F2363"/>
    <mergeCell ref="F2364:I2364"/>
    <mergeCell ref="E2366:G2366"/>
    <mergeCell ref="E2367:F2367"/>
    <mergeCell ref="E2344:H2345"/>
    <mergeCell ref="E2347:G2347"/>
    <mergeCell ref="F2356:I2356"/>
    <mergeCell ref="E2358:G2358"/>
    <mergeCell ref="E2359:F2359"/>
    <mergeCell ref="E2360:F2360"/>
    <mergeCell ref="E2341:G2341"/>
    <mergeCell ref="H2341:J2341"/>
    <mergeCell ref="E2342:G2342"/>
    <mergeCell ref="H2342:J2342"/>
    <mergeCell ref="E2343:G2343"/>
    <mergeCell ref="H2343:J2343"/>
    <mergeCell ref="F2382:I2382"/>
    <mergeCell ref="E2388:G2388"/>
    <mergeCell ref="H2388:J2388"/>
    <mergeCell ref="E2389:G2389"/>
    <mergeCell ref="H2389:J2389"/>
    <mergeCell ref="E2390:G2390"/>
    <mergeCell ref="H2390:J2390"/>
    <mergeCell ref="E2375:F2375"/>
    <mergeCell ref="E2376:F2376"/>
    <mergeCell ref="E2377:F2377"/>
    <mergeCell ref="E2378:F2378"/>
    <mergeCell ref="E2379:F2379"/>
    <mergeCell ref="F2380:I2380"/>
    <mergeCell ref="E2368:F2368"/>
    <mergeCell ref="E2369:F2369"/>
    <mergeCell ref="F2370:I2370"/>
    <mergeCell ref="E2372:G2372"/>
    <mergeCell ref="E2373:F2373"/>
    <mergeCell ref="E2374:F2374"/>
    <mergeCell ref="E2436:G2436"/>
    <mergeCell ref="H2436:J2436"/>
    <mergeCell ref="E2437:G2437"/>
    <mergeCell ref="H2437:J2437"/>
    <mergeCell ref="E2438:G2438"/>
    <mergeCell ref="H2438:J2438"/>
    <mergeCell ref="E2397:J2397"/>
    <mergeCell ref="E2414:J2414"/>
    <mergeCell ref="E2434:G2434"/>
    <mergeCell ref="H2434:J2434"/>
    <mergeCell ref="E2435:G2435"/>
    <mergeCell ref="H2435:J2435"/>
    <mergeCell ref="E2391:G2391"/>
    <mergeCell ref="H2391:J2391"/>
    <mergeCell ref="E2392:G2392"/>
    <mergeCell ref="H2392:J2392"/>
    <mergeCell ref="E2393:J2394"/>
    <mergeCell ref="E2395:H2396"/>
    <mergeCell ref="E2463:F2463"/>
    <mergeCell ref="E2464:F2464"/>
    <mergeCell ref="F2465:I2465"/>
    <mergeCell ref="E2467:G2467"/>
    <mergeCell ref="E2468:F2468"/>
    <mergeCell ref="E2469:F2469"/>
    <mergeCell ref="E2456:F2456"/>
    <mergeCell ref="E2457:F2457"/>
    <mergeCell ref="E2458:F2458"/>
    <mergeCell ref="F2459:I2459"/>
    <mergeCell ref="E2461:G2461"/>
    <mergeCell ref="E2462:F2462"/>
    <mergeCell ref="E2439:H2440"/>
    <mergeCell ref="E2442:G2442"/>
    <mergeCell ref="F2451:I2451"/>
    <mergeCell ref="E2453:G2453"/>
    <mergeCell ref="E2454:F2454"/>
    <mergeCell ref="E2455:F2455"/>
    <mergeCell ref="E2486:G2486"/>
    <mergeCell ref="H2486:J2486"/>
    <mergeCell ref="E2487:G2487"/>
    <mergeCell ref="H2487:J2487"/>
    <mergeCell ref="E2488:J2489"/>
    <mergeCell ref="E2490:H2491"/>
    <mergeCell ref="F2477:I2477"/>
    <mergeCell ref="E2483:G2483"/>
    <mergeCell ref="H2483:J2483"/>
    <mergeCell ref="E2484:G2484"/>
    <mergeCell ref="H2484:J2484"/>
    <mergeCell ref="E2485:G2485"/>
    <mergeCell ref="H2485:J2485"/>
    <mergeCell ref="E2470:F2470"/>
    <mergeCell ref="E2471:F2471"/>
    <mergeCell ref="E2472:F2472"/>
    <mergeCell ref="E2473:F2473"/>
    <mergeCell ref="E2474:F2474"/>
    <mergeCell ref="F2475:I2475"/>
    <mergeCell ref="E2534:H2535"/>
    <mergeCell ref="E2537:G2537"/>
    <mergeCell ref="F2546:I2546"/>
    <mergeCell ref="E2548:G2548"/>
    <mergeCell ref="E2549:F2549"/>
    <mergeCell ref="E2550:F2550"/>
    <mergeCell ref="E2531:G2531"/>
    <mergeCell ref="H2531:J2531"/>
    <mergeCell ref="E2532:G2532"/>
    <mergeCell ref="H2532:J2532"/>
    <mergeCell ref="E2533:G2533"/>
    <mergeCell ref="H2533:J2533"/>
    <mergeCell ref="E2492:J2492"/>
    <mergeCell ref="E2509:J2509"/>
    <mergeCell ref="E2529:G2529"/>
    <mergeCell ref="H2529:J2529"/>
    <mergeCell ref="E2530:G2530"/>
    <mergeCell ref="H2530:J2530"/>
    <mergeCell ref="E2565:F2565"/>
    <mergeCell ref="E2566:F2566"/>
    <mergeCell ref="E2567:F2567"/>
    <mergeCell ref="E2568:F2568"/>
    <mergeCell ref="E2569:F2569"/>
    <mergeCell ref="F2570:I2570"/>
    <mergeCell ref="E2558:F2558"/>
    <mergeCell ref="E2559:F2559"/>
    <mergeCell ref="F2560:I2560"/>
    <mergeCell ref="E2562:G2562"/>
    <mergeCell ref="E2563:F2563"/>
    <mergeCell ref="E2564:F2564"/>
    <mergeCell ref="E2551:F2551"/>
    <mergeCell ref="E2552:F2552"/>
    <mergeCell ref="E2553:F2553"/>
    <mergeCell ref="F2554:I2554"/>
    <mergeCell ref="E2556:G2556"/>
    <mergeCell ref="E2557:F2557"/>
    <mergeCell ref="E2587:J2587"/>
    <mergeCell ref="E2604:J2604"/>
    <mergeCell ref="E2624:G2624"/>
    <mergeCell ref="H2624:J2624"/>
    <mergeCell ref="E2625:G2625"/>
    <mergeCell ref="H2625:J2625"/>
    <mergeCell ref="E2581:G2581"/>
    <mergeCell ref="H2581:J2581"/>
    <mergeCell ref="E2582:G2582"/>
    <mergeCell ref="H2582:J2582"/>
    <mergeCell ref="E2583:J2584"/>
    <mergeCell ref="E2585:H2586"/>
    <mergeCell ref="F2572:I2572"/>
    <mergeCell ref="E2578:G2578"/>
    <mergeCell ref="H2578:J2578"/>
    <mergeCell ref="E2579:G2579"/>
    <mergeCell ref="H2579:J2579"/>
    <mergeCell ref="E2580:G2580"/>
    <mergeCell ref="H2580:J2580"/>
    <mergeCell ref="E2646:F2646"/>
    <mergeCell ref="E2647:F2647"/>
    <mergeCell ref="E2648:F2648"/>
    <mergeCell ref="F2649:I2649"/>
    <mergeCell ref="E2651:G2651"/>
    <mergeCell ref="E2652:F2652"/>
    <mergeCell ref="E2629:H2630"/>
    <mergeCell ref="E2632:G2632"/>
    <mergeCell ref="F2641:I2641"/>
    <mergeCell ref="E2643:G2643"/>
    <mergeCell ref="E2644:F2644"/>
    <mergeCell ref="E2645:F2645"/>
    <mergeCell ref="E2626:G2626"/>
    <mergeCell ref="H2626:J2626"/>
    <mergeCell ref="E2627:G2627"/>
    <mergeCell ref="H2627:J2627"/>
    <mergeCell ref="E2628:G2628"/>
    <mergeCell ref="H2628:J2628"/>
    <mergeCell ref="F2667:I2667"/>
    <mergeCell ref="E2673:G2673"/>
    <mergeCell ref="H2673:J2673"/>
    <mergeCell ref="E2674:G2674"/>
    <mergeCell ref="H2674:J2674"/>
    <mergeCell ref="E2675:G2675"/>
    <mergeCell ref="H2675:J2675"/>
    <mergeCell ref="E2660:F2660"/>
    <mergeCell ref="E2661:F2661"/>
    <mergeCell ref="E2662:F2662"/>
    <mergeCell ref="E2663:F2663"/>
    <mergeCell ref="E2664:F2664"/>
    <mergeCell ref="F2665:I2665"/>
    <mergeCell ref="E2653:F2653"/>
    <mergeCell ref="E2654:F2654"/>
    <mergeCell ref="F2655:I2655"/>
    <mergeCell ref="E2657:G2657"/>
    <mergeCell ref="E2658:F2658"/>
    <mergeCell ref="E2659:F2659"/>
    <mergeCell ref="E2721:G2721"/>
    <mergeCell ref="H2721:J2721"/>
    <mergeCell ref="E2722:G2722"/>
    <mergeCell ref="H2722:J2722"/>
    <mergeCell ref="E2723:G2723"/>
    <mergeCell ref="H2723:J2723"/>
    <mergeCell ref="E2682:J2682"/>
    <mergeCell ref="E2699:J2699"/>
    <mergeCell ref="E2719:G2719"/>
    <mergeCell ref="H2719:J2719"/>
    <mergeCell ref="E2720:G2720"/>
    <mergeCell ref="H2720:J2720"/>
    <mergeCell ref="E2676:G2676"/>
    <mergeCell ref="H2676:J2676"/>
    <mergeCell ref="E2677:G2677"/>
    <mergeCell ref="H2677:J2677"/>
    <mergeCell ref="E2678:J2679"/>
    <mergeCell ref="E2680:H2681"/>
    <mergeCell ref="E2748:F2748"/>
    <mergeCell ref="E2749:F2749"/>
    <mergeCell ref="F2750:I2750"/>
    <mergeCell ref="E2752:G2752"/>
    <mergeCell ref="E2753:F2753"/>
    <mergeCell ref="E2754:F2754"/>
    <mergeCell ref="E2741:F2741"/>
    <mergeCell ref="E2742:F2742"/>
    <mergeCell ref="E2743:F2743"/>
    <mergeCell ref="F2744:I2744"/>
    <mergeCell ref="E2746:G2746"/>
    <mergeCell ref="E2747:F2747"/>
    <mergeCell ref="E2724:H2725"/>
    <mergeCell ref="E2727:G2727"/>
    <mergeCell ref="F2736:I2736"/>
    <mergeCell ref="E2738:G2738"/>
    <mergeCell ref="E2739:F2739"/>
    <mergeCell ref="E2740:F2740"/>
    <mergeCell ref="E2771:G2771"/>
    <mergeCell ref="H2771:J2771"/>
    <mergeCell ref="E2772:G2772"/>
    <mergeCell ref="H2772:J2772"/>
    <mergeCell ref="E2773:J2774"/>
    <mergeCell ref="E2775:H2776"/>
    <mergeCell ref="F2762:I2762"/>
    <mergeCell ref="E2768:G2768"/>
    <mergeCell ref="H2768:J2768"/>
    <mergeCell ref="E2769:G2769"/>
    <mergeCell ref="H2769:J2769"/>
    <mergeCell ref="E2770:G2770"/>
    <mergeCell ref="H2770:J2770"/>
    <mergeCell ref="E2755:F2755"/>
    <mergeCell ref="E2756:F2756"/>
    <mergeCell ref="E2757:F2757"/>
    <mergeCell ref="E2758:F2758"/>
    <mergeCell ref="E2759:F2759"/>
    <mergeCell ref="F2760:I2760"/>
    <mergeCell ref="E2819:H2820"/>
    <mergeCell ref="E2822:G2822"/>
    <mergeCell ref="F2831:I2831"/>
    <mergeCell ref="E2833:G2833"/>
    <mergeCell ref="E2834:F2834"/>
    <mergeCell ref="E2835:F2835"/>
    <mergeCell ref="E2816:G2816"/>
    <mergeCell ref="H2816:J2816"/>
    <mergeCell ref="E2817:G2817"/>
    <mergeCell ref="H2817:J2817"/>
    <mergeCell ref="E2818:G2818"/>
    <mergeCell ref="H2818:J2818"/>
    <mergeCell ref="E2777:J2777"/>
    <mergeCell ref="E2794:J2794"/>
    <mergeCell ref="E2814:G2814"/>
    <mergeCell ref="H2814:J2814"/>
    <mergeCell ref="E2815:G2815"/>
    <mergeCell ref="H2815:J2815"/>
    <mergeCell ref="E2850:F2850"/>
    <mergeCell ref="E2851:F2851"/>
    <mergeCell ref="E2852:F2852"/>
    <mergeCell ref="E2853:F2853"/>
    <mergeCell ref="E2854:F2854"/>
    <mergeCell ref="F2855:I2855"/>
    <mergeCell ref="E2843:F2843"/>
    <mergeCell ref="E2844:F2844"/>
    <mergeCell ref="F2845:I2845"/>
    <mergeCell ref="E2847:G2847"/>
    <mergeCell ref="E2848:F2848"/>
    <mergeCell ref="E2849:F2849"/>
    <mergeCell ref="E2836:F2836"/>
    <mergeCell ref="E2837:F2837"/>
    <mergeCell ref="E2838:F2838"/>
    <mergeCell ref="F2839:I2839"/>
    <mergeCell ref="E2841:G2841"/>
    <mergeCell ref="E2842:F2842"/>
    <mergeCell ref="E2872:J2872"/>
    <mergeCell ref="E2889:J2889"/>
    <mergeCell ref="E2909:G2909"/>
    <mergeCell ref="H2909:J2909"/>
    <mergeCell ref="E2910:G2910"/>
    <mergeCell ref="H2910:J2910"/>
    <mergeCell ref="E2866:G2866"/>
    <mergeCell ref="H2866:J2866"/>
    <mergeCell ref="E2867:G2867"/>
    <mergeCell ref="H2867:J2867"/>
    <mergeCell ref="E2868:J2869"/>
    <mergeCell ref="E2870:H2871"/>
    <mergeCell ref="F2857:I2857"/>
    <mergeCell ref="E2863:G2863"/>
    <mergeCell ref="H2863:J2863"/>
    <mergeCell ref="E2864:G2864"/>
    <mergeCell ref="H2864:J2864"/>
    <mergeCell ref="E2865:G2865"/>
    <mergeCell ref="H2865:J2865"/>
    <mergeCell ref="E2931:F2931"/>
    <mergeCell ref="E2932:F2932"/>
    <mergeCell ref="E2933:F2933"/>
    <mergeCell ref="F2934:I2934"/>
    <mergeCell ref="E2936:G2936"/>
    <mergeCell ref="E2937:F2937"/>
    <mergeCell ref="E2914:H2915"/>
    <mergeCell ref="E2917:G2917"/>
    <mergeCell ref="F2926:I2926"/>
    <mergeCell ref="E2928:G2928"/>
    <mergeCell ref="E2929:F2929"/>
    <mergeCell ref="E2930:F2930"/>
    <mergeCell ref="E2911:G2911"/>
    <mergeCell ref="H2911:J2911"/>
    <mergeCell ref="E2912:G2912"/>
    <mergeCell ref="H2912:J2912"/>
    <mergeCell ref="E2913:G2913"/>
    <mergeCell ref="H2913:J2913"/>
    <mergeCell ref="F2952:I2952"/>
    <mergeCell ref="E2958:G2958"/>
    <mergeCell ref="H2958:J2958"/>
    <mergeCell ref="E2959:G2959"/>
    <mergeCell ref="H2959:J2959"/>
    <mergeCell ref="E2960:G2960"/>
    <mergeCell ref="H2960:J2960"/>
    <mergeCell ref="E2945:F2945"/>
    <mergeCell ref="E2946:F2946"/>
    <mergeCell ref="E2947:F2947"/>
    <mergeCell ref="E2948:F2948"/>
    <mergeCell ref="E2949:F2949"/>
    <mergeCell ref="F2950:I2950"/>
    <mergeCell ref="E2938:F2938"/>
    <mergeCell ref="E2939:F2939"/>
    <mergeCell ref="F2940:I2940"/>
    <mergeCell ref="E2942:G2942"/>
    <mergeCell ref="E2943:F2943"/>
    <mergeCell ref="E2944:F2944"/>
    <mergeCell ref="E3006:G3006"/>
    <mergeCell ref="H3006:J3006"/>
    <mergeCell ref="E3007:G3007"/>
    <mergeCell ref="H3007:J3007"/>
    <mergeCell ref="E3008:G3008"/>
    <mergeCell ref="H3008:J3008"/>
    <mergeCell ref="E2967:J2967"/>
    <mergeCell ref="E2984:J2984"/>
    <mergeCell ref="E3004:G3004"/>
    <mergeCell ref="H3004:J3004"/>
    <mergeCell ref="E3005:G3005"/>
    <mergeCell ref="H3005:J3005"/>
    <mergeCell ref="E2961:G2961"/>
    <mergeCell ref="H2961:J2961"/>
    <mergeCell ref="E2962:G2962"/>
    <mergeCell ref="H2962:J2962"/>
    <mergeCell ref="E2963:J2964"/>
    <mergeCell ref="E2965:H2966"/>
    <mergeCell ref="E3033:F3033"/>
    <mergeCell ref="E3034:F3034"/>
    <mergeCell ref="F3035:I3035"/>
    <mergeCell ref="E3037:G3037"/>
    <mergeCell ref="E3038:F3038"/>
    <mergeCell ref="E3039:F3039"/>
    <mergeCell ref="E3026:F3026"/>
    <mergeCell ref="E3027:F3027"/>
    <mergeCell ref="E3028:F3028"/>
    <mergeCell ref="F3029:I3029"/>
    <mergeCell ref="E3031:G3031"/>
    <mergeCell ref="E3032:F3032"/>
    <mergeCell ref="E3009:H3010"/>
    <mergeCell ref="E3012:G3012"/>
    <mergeCell ref="F3021:I3021"/>
    <mergeCell ref="E3023:G3023"/>
    <mergeCell ref="E3024:F3024"/>
    <mergeCell ref="E3025:F3025"/>
    <mergeCell ref="E3056:G3056"/>
    <mergeCell ref="H3056:J3056"/>
    <mergeCell ref="E3057:G3057"/>
    <mergeCell ref="H3057:J3057"/>
    <mergeCell ref="E3058:J3059"/>
    <mergeCell ref="E3060:H3061"/>
    <mergeCell ref="F3047:I3047"/>
    <mergeCell ref="E3053:G3053"/>
    <mergeCell ref="H3053:J3053"/>
    <mergeCell ref="E3054:G3054"/>
    <mergeCell ref="H3054:J3054"/>
    <mergeCell ref="E3055:G3055"/>
    <mergeCell ref="H3055:J3055"/>
    <mergeCell ref="E3040:F3040"/>
    <mergeCell ref="E3041:F3041"/>
    <mergeCell ref="E3042:F3042"/>
    <mergeCell ref="E3043:F3043"/>
    <mergeCell ref="E3044:F3044"/>
    <mergeCell ref="F3045:I3045"/>
    <mergeCell ref="E3104:H3105"/>
    <mergeCell ref="E3107:G3107"/>
    <mergeCell ref="F3116:I3116"/>
    <mergeCell ref="E3118:G3118"/>
    <mergeCell ref="E3119:F3119"/>
    <mergeCell ref="E3120:F3120"/>
    <mergeCell ref="E3101:G3101"/>
    <mergeCell ref="H3101:J3101"/>
    <mergeCell ref="E3102:G3102"/>
    <mergeCell ref="H3102:J3102"/>
    <mergeCell ref="E3103:G3103"/>
    <mergeCell ref="H3103:J3103"/>
    <mergeCell ref="E3062:J3062"/>
    <mergeCell ref="E3079:J3079"/>
    <mergeCell ref="E3099:G3099"/>
    <mergeCell ref="H3099:J3099"/>
    <mergeCell ref="E3100:G3100"/>
    <mergeCell ref="H3100:J3100"/>
    <mergeCell ref="E3135:F3135"/>
    <mergeCell ref="E3136:F3136"/>
    <mergeCell ref="E3137:F3137"/>
    <mergeCell ref="E3138:F3138"/>
    <mergeCell ref="E3139:F3139"/>
    <mergeCell ref="F3140:I3140"/>
    <mergeCell ref="E3128:F3128"/>
    <mergeCell ref="E3129:F3129"/>
    <mergeCell ref="F3130:I3130"/>
    <mergeCell ref="E3132:G3132"/>
    <mergeCell ref="E3133:F3133"/>
    <mergeCell ref="E3134:F3134"/>
    <mergeCell ref="E3121:F3121"/>
    <mergeCell ref="E3122:F3122"/>
    <mergeCell ref="E3123:F3123"/>
    <mergeCell ref="F3124:I3124"/>
    <mergeCell ref="E3126:G3126"/>
    <mergeCell ref="E3127:F3127"/>
    <mergeCell ref="E3157:J3157"/>
    <mergeCell ref="E3174:J3174"/>
    <mergeCell ref="E3194:G3194"/>
    <mergeCell ref="H3194:J3194"/>
    <mergeCell ref="E3195:G3195"/>
    <mergeCell ref="H3195:J3195"/>
    <mergeCell ref="E3151:G3151"/>
    <mergeCell ref="H3151:J3151"/>
    <mergeCell ref="E3152:G3152"/>
    <mergeCell ref="H3152:J3152"/>
    <mergeCell ref="E3153:J3154"/>
    <mergeCell ref="E3155:H3156"/>
    <mergeCell ref="F3142:I3142"/>
    <mergeCell ref="E3148:G3148"/>
    <mergeCell ref="H3148:J3148"/>
    <mergeCell ref="E3149:G3149"/>
    <mergeCell ref="H3149:J3149"/>
    <mergeCell ref="E3150:G3150"/>
    <mergeCell ref="H3150:J3150"/>
    <mergeCell ref="E3216:F3216"/>
    <mergeCell ref="E3217:F3217"/>
    <mergeCell ref="E3218:F3218"/>
    <mergeCell ref="F3219:I3219"/>
    <mergeCell ref="E3221:G3221"/>
    <mergeCell ref="E3222:F3222"/>
    <mergeCell ref="E3199:H3200"/>
    <mergeCell ref="E3202:G3202"/>
    <mergeCell ref="F3211:I3211"/>
    <mergeCell ref="E3213:G3213"/>
    <mergeCell ref="E3214:F3214"/>
    <mergeCell ref="E3215:F3215"/>
    <mergeCell ref="E3196:G3196"/>
    <mergeCell ref="H3196:J3196"/>
    <mergeCell ref="E3197:G3197"/>
    <mergeCell ref="H3197:J3197"/>
    <mergeCell ref="E3198:G3198"/>
    <mergeCell ref="H3198:J3198"/>
    <mergeCell ref="F3237:I3237"/>
    <mergeCell ref="E3243:G3243"/>
    <mergeCell ref="H3243:J3243"/>
    <mergeCell ref="E3244:G3244"/>
    <mergeCell ref="H3244:J3244"/>
    <mergeCell ref="E3245:G3245"/>
    <mergeCell ref="H3245:J3245"/>
    <mergeCell ref="E3230:F3230"/>
    <mergeCell ref="E3231:F3231"/>
    <mergeCell ref="E3232:F3232"/>
    <mergeCell ref="E3233:F3233"/>
    <mergeCell ref="E3234:F3234"/>
    <mergeCell ref="F3235:I3235"/>
    <mergeCell ref="E3223:F3223"/>
    <mergeCell ref="E3224:F3224"/>
    <mergeCell ref="F3225:I3225"/>
    <mergeCell ref="E3227:G3227"/>
    <mergeCell ref="E3228:F3228"/>
    <mergeCell ref="E3229:F3229"/>
    <mergeCell ref="E3291:G3291"/>
    <mergeCell ref="H3291:J3291"/>
    <mergeCell ref="E3292:G3292"/>
    <mergeCell ref="H3292:J3292"/>
    <mergeCell ref="E3293:G3293"/>
    <mergeCell ref="H3293:J3293"/>
    <mergeCell ref="E3252:J3252"/>
    <mergeCell ref="E3269:J3269"/>
    <mergeCell ref="E3289:G3289"/>
    <mergeCell ref="H3289:J3289"/>
    <mergeCell ref="E3290:G3290"/>
    <mergeCell ref="H3290:J3290"/>
    <mergeCell ref="E3246:G3246"/>
    <mergeCell ref="H3246:J3246"/>
    <mergeCell ref="E3247:G3247"/>
    <mergeCell ref="H3247:J3247"/>
    <mergeCell ref="E3248:J3249"/>
    <mergeCell ref="E3250:H3251"/>
    <mergeCell ref="E3318:F3318"/>
    <mergeCell ref="E3319:F3319"/>
    <mergeCell ref="F3320:I3320"/>
    <mergeCell ref="E3322:G3322"/>
    <mergeCell ref="E3323:F3323"/>
    <mergeCell ref="E3324:F3324"/>
    <mergeCell ref="E3311:F3311"/>
    <mergeCell ref="E3312:F3312"/>
    <mergeCell ref="E3313:F3313"/>
    <mergeCell ref="F3314:I3314"/>
    <mergeCell ref="E3316:G3316"/>
    <mergeCell ref="E3317:F3317"/>
    <mergeCell ref="E3294:H3295"/>
    <mergeCell ref="E3297:G3297"/>
    <mergeCell ref="F3306:I3306"/>
    <mergeCell ref="E3308:G3308"/>
    <mergeCell ref="E3309:F3309"/>
    <mergeCell ref="E3310:F3310"/>
    <mergeCell ref="E3341:G3341"/>
    <mergeCell ref="H3341:J3341"/>
    <mergeCell ref="E3342:G3342"/>
    <mergeCell ref="H3342:J3342"/>
    <mergeCell ref="E3343:J3344"/>
    <mergeCell ref="E3345:H3346"/>
    <mergeCell ref="F3332:I3332"/>
    <mergeCell ref="E3338:G3338"/>
    <mergeCell ref="H3338:J3338"/>
    <mergeCell ref="E3339:G3339"/>
    <mergeCell ref="H3339:J3339"/>
    <mergeCell ref="E3340:G3340"/>
    <mergeCell ref="H3340:J3340"/>
    <mergeCell ref="E3325:F3325"/>
    <mergeCell ref="E3326:F3326"/>
    <mergeCell ref="E3327:F3327"/>
    <mergeCell ref="E3328:F3328"/>
    <mergeCell ref="E3329:F3329"/>
    <mergeCell ref="F3330:I3330"/>
    <mergeCell ref="E3389:H3390"/>
    <mergeCell ref="E3392:G3392"/>
    <mergeCell ref="F3401:I3401"/>
    <mergeCell ref="E3403:G3403"/>
    <mergeCell ref="E3404:F3404"/>
    <mergeCell ref="E3405:F3405"/>
    <mergeCell ref="E3386:G3386"/>
    <mergeCell ref="H3386:J3386"/>
    <mergeCell ref="E3387:G3387"/>
    <mergeCell ref="H3387:J3387"/>
    <mergeCell ref="E3388:G3388"/>
    <mergeCell ref="H3388:J3388"/>
    <mergeCell ref="E3347:J3347"/>
    <mergeCell ref="E3364:J3364"/>
    <mergeCell ref="E3384:G3384"/>
    <mergeCell ref="H3384:J3384"/>
    <mergeCell ref="E3385:G3385"/>
    <mergeCell ref="H3385:J3385"/>
    <mergeCell ref="E3420:F3420"/>
    <mergeCell ref="E3421:F3421"/>
    <mergeCell ref="E3422:F3422"/>
    <mergeCell ref="E3423:F3423"/>
    <mergeCell ref="E3424:F3424"/>
    <mergeCell ref="F3425:I3425"/>
    <mergeCell ref="E3413:F3413"/>
    <mergeCell ref="E3414:F3414"/>
    <mergeCell ref="F3415:I3415"/>
    <mergeCell ref="E3417:G3417"/>
    <mergeCell ref="E3418:F3418"/>
    <mergeCell ref="E3419:F3419"/>
    <mergeCell ref="E3406:F3406"/>
    <mergeCell ref="E3407:F3407"/>
    <mergeCell ref="E3408:F3408"/>
    <mergeCell ref="F3409:I3409"/>
    <mergeCell ref="E3411:G3411"/>
    <mergeCell ref="E3412:F3412"/>
    <mergeCell ref="F3450:I3450"/>
    <mergeCell ref="E3452:G3452"/>
    <mergeCell ref="E3453:F3453"/>
    <mergeCell ref="E3454:F3454"/>
    <mergeCell ref="E3455:F3455"/>
    <mergeCell ref="E3456:F3456"/>
    <mergeCell ref="E3436:G3436"/>
    <mergeCell ref="H3436:J3436"/>
    <mergeCell ref="E3437:G3437"/>
    <mergeCell ref="H3437:J3437"/>
    <mergeCell ref="E3438:H3439"/>
    <mergeCell ref="E3441:G3441"/>
    <mergeCell ref="F3427:I3427"/>
    <mergeCell ref="E3433:G3433"/>
    <mergeCell ref="H3433:J3433"/>
    <mergeCell ref="E3434:G3434"/>
    <mergeCell ref="H3434:J3434"/>
    <mergeCell ref="E3435:G3435"/>
    <mergeCell ref="H3435:J3435"/>
    <mergeCell ref="E3471:F3471"/>
    <mergeCell ref="E3472:F3472"/>
    <mergeCell ref="E3473:F3473"/>
    <mergeCell ref="F3474:I3474"/>
    <mergeCell ref="F3476:I3476"/>
    <mergeCell ref="E3482:G3482"/>
    <mergeCell ref="H3482:J3482"/>
    <mergeCell ref="F3464:I3464"/>
    <mergeCell ref="E3466:G3466"/>
    <mergeCell ref="E3467:F3467"/>
    <mergeCell ref="E3468:F3468"/>
    <mergeCell ref="E3469:F3469"/>
    <mergeCell ref="E3470:F3470"/>
    <mergeCell ref="E3457:F3457"/>
    <mergeCell ref="F3458:I3458"/>
    <mergeCell ref="E3460:G3460"/>
    <mergeCell ref="E3461:F3461"/>
    <mergeCell ref="E3462:F3462"/>
    <mergeCell ref="E3463:F3463"/>
    <mergeCell ref="E3514:G3514"/>
    <mergeCell ref="H3514:J3514"/>
    <mergeCell ref="E3515:G3515"/>
    <mergeCell ref="H3515:J3515"/>
    <mergeCell ref="E3516:G3516"/>
    <mergeCell ref="H3516:J3516"/>
    <mergeCell ref="E3486:G3486"/>
    <mergeCell ref="H3486:J3486"/>
    <mergeCell ref="E3487:H3488"/>
    <mergeCell ref="E3512:G3512"/>
    <mergeCell ref="H3512:J3512"/>
    <mergeCell ref="E3513:G3513"/>
    <mergeCell ref="H3513:J3513"/>
    <mergeCell ref="E3483:G3483"/>
    <mergeCell ref="H3483:J3483"/>
    <mergeCell ref="E3484:G3484"/>
    <mergeCell ref="H3484:J3484"/>
    <mergeCell ref="E3485:G3485"/>
    <mergeCell ref="H3485:J3485"/>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55" manualBreakCount="55">
    <brk id="103" min="4" max="9" man="1"/>
    <brk id="242" min="4" max="9" man="1"/>
    <brk id="290" min="4" max="9" man="1"/>
    <brk id="384" min="4" max="9" man="1"/>
    <brk id="430" min="4" max="9" man="1"/>
    <brk id="478" min="4" max="9" man="1"/>
    <brk id="524" min="4" max="9" man="1"/>
    <brk id="572" min="4" max="9" man="1"/>
    <brk id="618" min="4" max="9" man="1"/>
    <brk id="666" min="4" max="9" man="1"/>
    <brk id="712" min="4" max="9" man="1"/>
    <brk id="760" min="4" max="9" man="1"/>
    <brk id="806" min="4" max="9" man="1"/>
    <brk id="900" min="4" max="9" man="1"/>
    <brk id="948" min="4" max="9" man="1"/>
    <brk id="1042" min="4" max="9" man="1"/>
    <brk id="1088" min="4" max="9" man="1"/>
    <brk id="1182" min="4" max="9" man="1"/>
    <brk id="1230" min="4" max="9" man="1"/>
    <brk id="1324" min="4" max="9" man="1"/>
    <brk id="1418" min="4" max="9" man="1"/>
    <brk id="1558" min="4" max="9" man="1"/>
    <brk id="1606" min="4" max="9" man="1"/>
    <brk id="1652" min="4" max="9" man="1"/>
    <brk id="1704" min="4" max="9" man="1"/>
    <brk id="1802" min="4" max="9" man="1"/>
    <brk id="1848" min="4" max="9" man="1"/>
    <brk id="1949" min="4" max="9" man="1"/>
    <brk id="2003" min="4" max="9" man="1"/>
    <brk id="2049" min="4" max="9" man="1"/>
    <brk id="2103" min="4" max="9" man="1"/>
    <brk id="2248" min="4" max="9" man="1"/>
    <brk id="2297" min="4" max="9" man="1"/>
    <brk id="2343" min="4" max="9" man="1"/>
    <brk id="2438" min="4" max="9" man="1"/>
    <brk id="2533" min="4" max="9" man="1"/>
    <brk id="2582" min="4" max="9" man="1"/>
    <brk id="2628" min="4" max="9" man="1"/>
    <brk id="2677" min="4" max="9" man="1"/>
    <brk id="2723" min="4" max="9" man="1"/>
    <brk id="2772" min="4" max="9" man="1"/>
    <brk id="2818" min="4" max="9" man="1"/>
    <brk id="2867" min="4" max="9" man="1"/>
    <brk id="2913" min="4" max="9" man="1"/>
    <brk id="2962" min="4" max="9" man="1"/>
    <brk id="3008" min="4" max="9" man="1"/>
    <brk id="3057" min="4" max="9" man="1"/>
    <brk id="3103" min="4" max="9" man="1"/>
    <brk id="3152" min="4" max="9" man="1"/>
    <brk id="3198" min="4" max="9" man="1"/>
    <brk id="3247" min="4" max="9" man="1"/>
    <brk id="3293" min="4" max="9" man="1"/>
    <brk id="3344" min="4" max="9" man="1"/>
    <brk id="3388" min="4" max="9" man="1"/>
    <brk id="3437" min="4" max="9"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41EBE-9BEB-4C19-9F92-9930CF8558AA}">
  <sheetPr>
    <tabColor theme="3"/>
    <pageSetUpPr fitToPage="1"/>
  </sheetPr>
  <dimension ref="A1:L242"/>
  <sheetViews>
    <sheetView view="pageBreakPreview" topLeftCell="A175" zoomScale="80" zoomScaleNormal="100" zoomScaleSheetLayoutView="80"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E9" s="107" t="s">
        <v>427</v>
      </c>
      <c r="F9" s="367" t="s">
        <v>359</v>
      </c>
      <c r="G9" s="367"/>
      <c r="H9" s="367"/>
      <c r="I9" s="371"/>
      <c r="J9" s="372"/>
    </row>
    <row r="10" spans="1:10" x14ac:dyDescent="0.25">
      <c r="E10" s="373" t="s">
        <v>429</v>
      </c>
      <c r="F10" s="373"/>
      <c r="G10" s="373"/>
      <c r="H10" s="373"/>
      <c r="I10" s="373"/>
      <c r="J10" s="373"/>
    </row>
    <row r="11" spans="1:10" ht="22.5" customHeight="1" x14ac:dyDescent="0.25">
      <c r="A11" t="s">
        <v>430</v>
      </c>
      <c r="B11" s="109">
        <v>18</v>
      </c>
      <c r="C11" s="110" t="str">
        <f>+A11&amp;B11</f>
        <v>NP-18</v>
      </c>
      <c r="E11" s="347" t="str">
        <f>VLOOKUP(C11,'[5]ITEMS NP'!$E$7:$G$61,2,0)</f>
        <v>FABRICACIÓN E INSTALACIÓN DE PUERTA EN ALUMINIO Y VIDRIO LAMINADO 3+3 BLANCO HIELO ; MARCO EN ALUMINIO Y CHAPA DE SEGURIDAD (MEDIDAS 870 MM X 2455 MM); ZOCALO INFERIOR Y CHAPETA SUPERIOR, CON BISAGRA HIDRAULICA PISO Y CHAPA DE SEGURIDAD</v>
      </c>
      <c r="F11" s="347"/>
      <c r="G11" s="347"/>
      <c r="H11" s="347"/>
      <c r="I11" s="111" t="s">
        <v>431</v>
      </c>
      <c r="J11" s="112" t="str">
        <f>VLOOKUP(C11,'[5]ITEMS NP'!$E$7:$G$61,3,0)</f>
        <v>UND</v>
      </c>
    </row>
    <row r="12" spans="1:10" x14ac:dyDescent="0.25">
      <c r="C12" s="110"/>
      <c r="E12" s="348"/>
      <c r="F12" s="348"/>
      <c r="G12" s="348"/>
      <c r="H12" s="348"/>
      <c r="I12" s="113" t="s">
        <v>432</v>
      </c>
      <c r="J12" s="114" t="str">
        <f>VLOOKUP(C11,'[5]ITEMS NP'!$E$7:$G$61,1,0)</f>
        <v>NP-18</v>
      </c>
    </row>
    <row r="13" spans="1:10" ht="12" customHeight="1" x14ac:dyDescent="0.25">
      <c r="C13" s="110"/>
      <c r="E13" s="115"/>
      <c r="F13" s="116"/>
      <c r="G13" s="117"/>
      <c r="H13" s="118"/>
      <c r="I13" s="119"/>
      <c r="J13" s="120"/>
    </row>
    <row r="14" spans="1:10" x14ac:dyDescent="0.25">
      <c r="B14" s="121"/>
      <c r="C14" s="110"/>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t="s">
        <v>503</v>
      </c>
      <c r="E16" s="131" t="str">
        <f>IF(C16&gt;0,VLOOKUP(C16,[5]!materiales[#Data],2,0)," ")</f>
        <v>PUERTA EN VIDRIO TEMPLADO 860 mm X 2535mm (SUM+INST)</v>
      </c>
      <c r="F16" s="132" t="str">
        <f>IF(C16&gt;0,VLOOKUP(C16,[5]!materiales[#Data],3,0)," ")</f>
        <v>UND</v>
      </c>
      <c r="G16" s="133">
        <v>1</v>
      </c>
      <c r="H16" s="134">
        <v>0</v>
      </c>
      <c r="I16" s="135">
        <f>IF(C16&gt;0,VLOOKUP(C16,[5]!materiales[#Data],4,0)," ")</f>
        <v>1617000</v>
      </c>
      <c r="J16" s="135">
        <f t="shared" ref="J16:J20" si="0">+IFERROR((G16*I16)+(G16*H16*I16),"")</f>
        <v>1617000</v>
      </c>
    </row>
    <row r="17" spans="3:10"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0"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0"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0"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0" ht="15.75" thickBot="1" x14ac:dyDescent="0.3">
      <c r="C21" s="110"/>
      <c r="E21" s="137"/>
      <c r="F21" s="364" t="s">
        <v>443</v>
      </c>
      <c r="G21" s="360"/>
      <c r="H21" s="360"/>
      <c r="I21" s="365"/>
      <c r="J21" s="138">
        <f>ROUND(SUM(J16:J20),2)</f>
        <v>1617000</v>
      </c>
    </row>
    <row r="22" spans="3:10" ht="12" customHeight="1" x14ac:dyDescent="0.25">
      <c r="C22" s="110"/>
      <c r="E22" s="137"/>
      <c r="F22" s="139"/>
      <c r="G22" s="139"/>
      <c r="H22" s="139"/>
      <c r="I22" s="139"/>
      <c r="J22" s="140"/>
    </row>
    <row r="23" spans="3:10" x14ac:dyDescent="0.25">
      <c r="C23" s="110"/>
      <c r="E23" s="358" t="s">
        <v>444</v>
      </c>
      <c r="F23" s="358"/>
      <c r="G23" s="358"/>
      <c r="H23" s="123"/>
      <c r="I23" s="124"/>
      <c r="J23" s="141"/>
    </row>
    <row r="24" spans="3:10" x14ac:dyDescent="0.25">
      <c r="C24" s="110"/>
      <c r="E24" s="356" t="s">
        <v>436</v>
      </c>
      <c r="F24" s="357"/>
      <c r="G24" s="127" t="s">
        <v>437</v>
      </c>
      <c r="H24" s="128" t="s">
        <v>445</v>
      </c>
      <c r="I24" s="129" t="s">
        <v>439</v>
      </c>
      <c r="J24" s="130" t="s">
        <v>440</v>
      </c>
    </row>
    <row r="25" spans="3:10" x14ac:dyDescent="0.25">
      <c r="C25" s="110"/>
      <c r="E25" s="352" t="str">
        <f>IF(C25&gt;0,VLOOKUP(C25,[5]!M_O[#Data],2,0)," ")</f>
        <v xml:space="preserve"> </v>
      </c>
      <c r="F25" s="353"/>
      <c r="G25" s="142" t="str">
        <f>IF(C25&gt;0,VLOOKUP(C25,[5]!M_O[#Data],3,0)," ")</f>
        <v xml:space="preserve"> </v>
      </c>
      <c r="H25" s="143"/>
      <c r="I25" s="144" t="str">
        <f>IF(C25&gt;0,VLOOKUP(C25,[5]!M_O[#Data],4,0)," ")</f>
        <v xml:space="preserve"> </v>
      </c>
      <c r="J25" s="145" t="str">
        <f>+IFERROR(H25*I25,"")</f>
        <v/>
      </c>
    </row>
    <row r="26" spans="3:10"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0"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0" ht="15.75" thickBot="1" x14ac:dyDescent="0.3">
      <c r="C29" s="110"/>
      <c r="E29" s="137"/>
      <c r="F29" s="359" t="s">
        <v>443</v>
      </c>
      <c r="G29" s="360"/>
      <c r="H29" s="360"/>
      <c r="I29" s="360"/>
      <c r="J29" s="138">
        <f>ROUND(SUM(J25:J28),2)</f>
        <v>0</v>
      </c>
    </row>
    <row r="30" spans="3:10" ht="12" customHeight="1" x14ac:dyDescent="0.25">
      <c r="C30" s="110"/>
      <c r="E30" s="137"/>
      <c r="F30" s="139"/>
      <c r="G30" s="139"/>
      <c r="H30" s="139"/>
      <c r="I30" s="139"/>
      <c r="J30" s="140"/>
    </row>
    <row r="31" spans="3:10" x14ac:dyDescent="0.25">
      <c r="C31" s="110"/>
      <c r="E31" s="358" t="s">
        <v>447</v>
      </c>
      <c r="F31" s="358"/>
      <c r="G31" s="358"/>
      <c r="H31" s="123"/>
      <c r="I31" s="147"/>
      <c r="J31" s="148"/>
    </row>
    <row r="32" spans="3:10"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c r="E39" s="352" t="str">
        <f>IF(C39&gt;0,VLOOKUP(C39,[5]!EQUIPOS[#Data],2,0)," ")</f>
        <v xml:space="preserve"> </v>
      </c>
      <c r="F39" s="353"/>
      <c r="G39" s="142" t="str">
        <f>IF(C39&gt;0,VLOOKUP(C39,[5]!EQUIPOS[#Data],3,0)," ")</f>
        <v xml:space="preserve"> </v>
      </c>
      <c r="H39" s="152"/>
      <c r="I39" s="144">
        <f>+J29*0.05*H39</f>
        <v>0</v>
      </c>
      <c r="J39" s="145">
        <f t="shared" ref="J39:J44" si="1">+IFERROR(H39*I39,"")</f>
        <v>0</v>
      </c>
    </row>
    <row r="40" spans="3:12" x14ac:dyDescent="0.25">
      <c r="C40" s="110"/>
      <c r="E40" s="352" t="str">
        <f>IF(C40&gt;0,VLOOKUP(C40,[5]!EQUIPOS[#Data],2,0)," ")</f>
        <v xml:space="preserve"> </v>
      </c>
      <c r="F40" s="353"/>
      <c r="G40" s="142" t="str">
        <f>IF(C40&gt;0,VLOOKUP(C40,[5]!EQUIPOS[#Data],3,0)," ")</f>
        <v xml:space="preserve"> </v>
      </c>
      <c r="H40" s="153"/>
      <c r="I40" s="144" t="str">
        <f>IF(C40&gt;0,VLOOKUP(C40,[5]!EQUIPOS[#Data],4,0)," ")</f>
        <v xml:space="preserve"> </v>
      </c>
      <c r="J40" s="145" t="str">
        <f t="shared" si="1"/>
        <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0</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1617000</v>
      </c>
      <c r="L47" s="161">
        <f>VLOOKUP(C11,'[5]ITEMS NP'!$E$7:$I$68,5,0)</f>
        <v>1617000</v>
      </c>
    </row>
    <row r="48" spans="3:12" x14ac:dyDescent="0.25">
      <c r="E48" s="162"/>
      <c r="F48" s="163"/>
      <c r="G48" s="164"/>
      <c r="H48" s="165"/>
      <c r="I48" s="166"/>
      <c r="J48" s="167"/>
    </row>
    <row r="49" spans="5:10" x14ac:dyDescent="0.25">
      <c r="E49" s="168" t="s">
        <v>455</v>
      </c>
      <c r="F49" s="169"/>
      <c r="G49" s="170"/>
      <c r="H49" s="171"/>
      <c r="I49" s="172"/>
      <c r="J49" s="173"/>
    </row>
    <row r="50" spans="5:10" x14ac:dyDescent="0.25">
      <c r="E50" s="168"/>
      <c r="F50" s="169"/>
      <c r="G50" s="170"/>
      <c r="H50" s="171"/>
      <c r="I50" s="172"/>
      <c r="J50" s="173"/>
    </row>
    <row r="51" spans="5:10" x14ac:dyDescent="0.25">
      <c r="E51" s="168"/>
      <c r="F51" s="169"/>
      <c r="G51" s="170"/>
      <c r="H51" s="171"/>
      <c r="I51" s="172"/>
      <c r="J51" s="173"/>
    </row>
    <row r="52" spans="5:10" x14ac:dyDescent="0.25">
      <c r="E52" s="168"/>
      <c r="F52" s="169"/>
      <c r="G52" s="170"/>
      <c r="H52" s="171"/>
      <c r="I52" s="172"/>
      <c r="J52" s="173"/>
    </row>
    <row r="53" spans="5:10" x14ac:dyDescent="0.25">
      <c r="E53" s="334" t="s">
        <v>456</v>
      </c>
      <c r="F53" s="335"/>
      <c r="G53" s="335"/>
      <c r="H53" s="336" t="s">
        <v>457</v>
      </c>
      <c r="I53" s="336"/>
      <c r="J53" s="337"/>
    </row>
    <row r="54" spans="5:10" x14ac:dyDescent="0.25">
      <c r="E54" s="334" t="s">
        <v>458</v>
      </c>
      <c r="F54" s="335"/>
      <c r="G54" s="335"/>
      <c r="H54" s="336" t="s">
        <v>459</v>
      </c>
      <c r="I54" s="336"/>
      <c r="J54" s="337"/>
    </row>
    <row r="55" spans="5:10" x14ac:dyDescent="0.25">
      <c r="E55" s="334" t="s">
        <v>460</v>
      </c>
      <c r="F55" s="335"/>
      <c r="G55" s="335"/>
      <c r="H55" s="336" t="s">
        <v>461</v>
      </c>
      <c r="I55" s="336"/>
      <c r="J55" s="337"/>
    </row>
    <row r="56" spans="5:10" x14ac:dyDescent="0.25">
      <c r="E56" s="334" t="s">
        <v>462</v>
      </c>
      <c r="F56" s="335"/>
      <c r="G56" s="335"/>
      <c r="H56" s="336" t="s">
        <v>463</v>
      </c>
      <c r="I56" s="336"/>
      <c r="J56" s="337"/>
    </row>
    <row r="57" spans="5:10" x14ac:dyDescent="0.25">
      <c r="E57" s="338" t="s">
        <v>464</v>
      </c>
      <c r="F57" s="339"/>
      <c r="G57" s="339"/>
      <c r="H57" s="339" t="s">
        <v>465</v>
      </c>
      <c r="I57" s="339"/>
      <c r="J57" s="340"/>
    </row>
    <row r="58" spans="5:10" ht="14.45" customHeight="1" x14ac:dyDescent="0.25">
      <c r="E58" s="341" t="s">
        <v>466</v>
      </c>
      <c r="F58" s="342"/>
      <c r="G58" s="342"/>
      <c r="H58" s="342"/>
      <c r="I58" s="342"/>
      <c r="J58" s="343"/>
    </row>
    <row r="59" spans="5:10" x14ac:dyDescent="0.25">
      <c r="E59" s="344"/>
      <c r="F59" s="345"/>
      <c r="G59" s="345"/>
      <c r="H59" s="345"/>
      <c r="I59" s="345"/>
      <c r="J59" s="346"/>
    </row>
    <row r="60" spans="5:10" x14ac:dyDescent="0.25">
      <c r="E60" s="347" t="str">
        <f>+E11</f>
        <v>FABRICACIÓN E INSTALACIÓN DE PUERTA EN ALUMINIO Y VIDRIO LAMINADO 3+3 BLANCO HIELO ; MARCO EN ALUMINIO Y CHAPA DE SEGURIDAD (MEDIDAS 870 MM X 2455 MM); ZOCALO INFERIOR Y CHAPETA SUPERIOR, CON BISAGRA HIDRAULICA PISO Y CHAPA DE SEGURIDAD</v>
      </c>
      <c r="F60" s="347"/>
      <c r="G60" s="347"/>
      <c r="H60" s="347"/>
      <c r="I60" s="111" t="s">
        <v>431</v>
      </c>
      <c r="J60" s="112" t="str">
        <f>+J11</f>
        <v>UND</v>
      </c>
    </row>
    <row r="61" spans="5:10" ht="21" customHeight="1" x14ac:dyDescent="0.25">
      <c r="E61" s="348"/>
      <c r="F61" s="348"/>
      <c r="G61" s="348"/>
      <c r="H61" s="348"/>
      <c r="I61" s="113" t="s">
        <v>432</v>
      </c>
      <c r="J61" s="114" t="str">
        <f>+J12</f>
        <v>NP-18</v>
      </c>
    </row>
    <row r="62" spans="5:10" x14ac:dyDescent="0.25">
      <c r="E62" s="349" t="s">
        <v>504</v>
      </c>
      <c r="F62" s="350"/>
      <c r="G62" s="350"/>
      <c r="H62" s="350"/>
      <c r="I62" s="350"/>
      <c r="J62" s="351"/>
    </row>
    <row r="63" spans="5:10" x14ac:dyDescent="0.25">
      <c r="E63" s="174"/>
      <c r="F63" s="175"/>
      <c r="G63" s="175"/>
      <c r="H63" s="175"/>
      <c r="I63" s="175"/>
      <c r="J63" s="176"/>
    </row>
    <row r="64" spans="5:10" x14ac:dyDescent="0.25">
      <c r="E64" s="174"/>
      <c r="F64" s="175"/>
      <c r="G64" s="175"/>
      <c r="H64" s="175"/>
      <c r="I64" s="175"/>
      <c r="J64" s="176"/>
    </row>
    <row r="65" spans="5:10" x14ac:dyDescent="0.25">
      <c r="E65" s="174"/>
      <c r="F65" s="175"/>
      <c r="G65" s="175"/>
      <c r="H65" s="175"/>
      <c r="I65" s="175"/>
      <c r="J65" s="176"/>
    </row>
    <row r="66" spans="5:10" x14ac:dyDescent="0.25">
      <c r="E66" s="174"/>
      <c r="F66" s="175"/>
      <c r="G66" s="175"/>
      <c r="H66" s="175"/>
      <c r="I66" s="175"/>
      <c r="J66" s="176"/>
    </row>
    <row r="67" spans="5:10" x14ac:dyDescent="0.25">
      <c r="E67" s="174"/>
      <c r="F67" s="175"/>
      <c r="G67" s="175"/>
      <c r="H67" s="175"/>
      <c r="I67" s="175"/>
      <c r="J67" s="176"/>
    </row>
    <row r="68" spans="5:10" x14ac:dyDescent="0.25">
      <c r="E68" s="174"/>
      <c r="F68" s="175"/>
      <c r="G68" s="175"/>
      <c r="H68" s="175"/>
      <c r="I68" s="175"/>
      <c r="J68" s="176"/>
    </row>
    <row r="69" spans="5:10" x14ac:dyDescent="0.25">
      <c r="E69" s="174"/>
      <c r="F69" s="175"/>
      <c r="G69" s="175"/>
      <c r="H69" s="175"/>
      <c r="I69" s="175"/>
      <c r="J69" s="176"/>
    </row>
    <row r="70" spans="5:10" x14ac:dyDescent="0.25">
      <c r="E70" s="174"/>
      <c r="F70" s="175"/>
      <c r="G70" s="175"/>
      <c r="H70" s="175"/>
      <c r="I70" s="175"/>
      <c r="J70" s="176"/>
    </row>
    <row r="71" spans="5:10" x14ac:dyDescent="0.25">
      <c r="E71" s="174"/>
      <c r="F71" s="175"/>
      <c r="G71" s="175"/>
      <c r="H71" s="175"/>
      <c r="I71" s="175"/>
      <c r="J71" s="176"/>
    </row>
    <row r="72" spans="5:10" x14ac:dyDescent="0.25">
      <c r="E72" s="174"/>
      <c r="F72" s="175"/>
      <c r="G72" s="175"/>
      <c r="H72" s="175"/>
      <c r="I72" s="175"/>
      <c r="J72" s="176"/>
    </row>
    <row r="73" spans="5:10" x14ac:dyDescent="0.25">
      <c r="E73" s="174"/>
      <c r="F73" s="175"/>
      <c r="G73" s="175"/>
      <c r="H73" s="175"/>
      <c r="I73" s="175"/>
      <c r="J73" s="176"/>
    </row>
    <row r="74" spans="5:10" x14ac:dyDescent="0.25">
      <c r="E74" s="174"/>
      <c r="F74" s="175"/>
      <c r="G74" s="175"/>
      <c r="H74" s="175"/>
      <c r="I74" s="175"/>
      <c r="J74" s="176"/>
    </row>
    <row r="75" spans="5:10" x14ac:dyDescent="0.25">
      <c r="E75" s="174"/>
      <c r="F75" s="175"/>
      <c r="G75" s="175"/>
      <c r="H75" s="175"/>
      <c r="I75" s="175"/>
      <c r="J75" s="176"/>
    </row>
    <row r="76" spans="5:10" x14ac:dyDescent="0.25">
      <c r="E76" s="174"/>
      <c r="F76" s="175"/>
      <c r="G76" s="175"/>
      <c r="H76" s="175"/>
      <c r="I76" s="175"/>
      <c r="J76" s="176"/>
    </row>
    <row r="77" spans="5:10" x14ac:dyDescent="0.25">
      <c r="E77" s="174"/>
      <c r="F77" s="175"/>
      <c r="G77" s="175"/>
      <c r="H77" s="175"/>
      <c r="I77" s="175"/>
      <c r="J77" s="176"/>
    </row>
    <row r="78" spans="5:10" x14ac:dyDescent="0.25">
      <c r="E78" s="174"/>
      <c r="F78" s="175"/>
      <c r="G78" s="175"/>
      <c r="H78" s="175"/>
      <c r="I78" s="175"/>
      <c r="J78" s="176"/>
    </row>
    <row r="79" spans="5:10" x14ac:dyDescent="0.25">
      <c r="E79" s="349"/>
      <c r="F79" s="350"/>
      <c r="G79" s="350"/>
      <c r="H79" s="350"/>
      <c r="I79" s="350"/>
      <c r="J79" s="351"/>
    </row>
    <row r="80" spans="5:10" x14ac:dyDescent="0.25">
      <c r="E80" s="174"/>
      <c r="F80" s="175"/>
      <c r="G80" s="175"/>
      <c r="H80" s="175"/>
      <c r="I80" s="175"/>
      <c r="J80" s="176"/>
    </row>
    <row r="81" spans="5:10" x14ac:dyDescent="0.25">
      <c r="E81" s="174"/>
      <c r="F81" s="175"/>
      <c r="G81" s="175"/>
      <c r="H81" s="175"/>
      <c r="I81" s="175"/>
      <c r="J81" s="176"/>
    </row>
    <row r="82" spans="5:10" x14ac:dyDescent="0.25">
      <c r="E82" s="174"/>
      <c r="F82" s="175"/>
      <c r="G82" s="175"/>
      <c r="H82" s="175"/>
      <c r="I82" s="175"/>
      <c r="J82" s="176"/>
    </row>
    <row r="83" spans="5:10" x14ac:dyDescent="0.25">
      <c r="E83" s="174"/>
      <c r="F83" s="175"/>
      <c r="G83" s="175"/>
      <c r="H83" s="175"/>
      <c r="I83" s="175"/>
      <c r="J83" s="176"/>
    </row>
    <row r="84" spans="5:10" x14ac:dyDescent="0.25">
      <c r="E84" s="174"/>
      <c r="F84" s="175"/>
      <c r="G84" s="175"/>
      <c r="H84" s="175"/>
      <c r="I84" s="175"/>
      <c r="J84" s="176"/>
    </row>
    <row r="85" spans="5:10" x14ac:dyDescent="0.25">
      <c r="E85" s="174"/>
      <c r="F85" s="175"/>
      <c r="G85" s="175"/>
      <c r="H85" s="175"/>
      <c r="I85" s="175"/>
      <c r="J85" s="176"/>
    </row>
    <row r="86" spans="5:10" x14ac:dyDescent="0.25">
      <c r="E86" s="174"/>
      <c r="F86" s="175"/>
      <c r="G86" s="175"/>
      <c r="H86" s="175"/>
      <c r="I86" s="175"/>
      <c r="J86" s="176"/>
    </row>
    <row r="87" spans="5:10" x14ac:dyDescent="0.25">
      <c r="E87" s="174"/>
      <c r="F87" s="175"/>
      <c r="G87" s="175"/>
      <c r="H87" s="175"/>
      <c r="I87" s="175"/>
      <c r="J87" s="176"/>
    </row>
    <row r="88" spans="5:10" x14ac:dyDescent="0.25">
      <c r="E88" s="174"/>
      <c r="F88" s="175"/>
      <c r="G88" s="175"/>
      <c r="H88" s="175"/>
      <c r="I88" s="175"/>
      <c r="J88" s="176"/>
    </row>
    <row r="89" spans="5:10" x14ac:dyDescent="0.25">
      <c r="E89" s="174"/>
      <c r="F89" s="175"/>
      <c r="G89" s="175"/>
      <c r="H89" s="175"/>
      <c r="I89" s="175"/>
      <c r="J89" s="176"/>
    </row>
    <row r="90" spans="5:10" x14ac:dyDescent="0.25">
      <c r="E90" s="174"/>
      <c r="F90" s="175"/>
      <c r="G90" s="175"/>
      <c r="H90" s="175"/>
      <c r="I90" s="175"/>
      <c r="J90" s="176"/>
    </row>
    <row r="91" spans="5:10" x14ac:dyDescent="0.25">
      <c r="E91" s="174"/>
      <c r="F91" s="175"/>
      <c r="G91" s="175"/>
      <c r="H91" s="175"/>
      <c r="I91" s="175"/>
      <c r="J91" s="176"/>
    </row>
    <row r="92" spans="5:10" x14ac:dyDescent="0.25">
      <c r="E92" s="174"/>
      <c r="F92" s="175"/>
      <c r="G92" s="175"/>
      <c r="H92" s="175"/>
      <c r="I92" s="175"/>
      <c r="J92" s="176"/>
    </row>
    <row r="93" spans="5:10" x14ac:dyDescent="0.25">
      <c r="E93" s="177"/>
      <c r="F93" s="178"/>
      <c r="G93" s="178"/>
      <c r="H93" s="178"/>
      <c r="I93" s="178"/>
      <c r="J93" s="179"/>
    </row>
    <row r="94" spans="5:10" x14ac:dyDescent="0.25">
      <c r="E94" s="162"/>
      <c r="F94" s="163"/>
      <c r="G94" s="164"/>
      <c r="H94" s="165"/>
      <c r="I94" s="166"/>
      <c r="J94" s="167"/>
    </row>
    <row r="95" spans="5:10" x14ac:dyDescent="0.25">
      <c r="E95" s="168" t="s">
        <v>455</v>
      </c>
      <c r="F95" s="169"/>
      <c r="G95" s="170"/>
      <c r="H95" s="171"/>
      <c r="I95" s="172"/>
      <c r="J95" s="173"/>
    </row>
    <row r="96" spans="5:10" x14ac:dyDescent="0.25">
      <c r="E96" s="168"/>
      <c r="F96" s="169"/>
      <c r="G96" s="170"/>
      <c r="H96" s="171"/>
      <c r="I96" s="172"/>
      <c r="J96" s="173"/>
    </row>
    <row r="97" spans="1:10" x14ac:dyDescent="0.25">
      <c r="E97" s="168"/>
      <c r="F97" s="169"/>
      <c r="G97" s="170"/>
      <c r="H97" s="171"/>
      <c r="I97" s="172"/>
      <c r="J97" s="173"/>
    </row>
    <row r="98" spans="1:10" x14ac:dyDescent="0.25">
      <c r="E98" s="168"/>
      <c r="F98" s="169"/>
      <c r="G98" s="170"/>
      <c r="H98" s="171"/>
      <c r="I98" s="172"/>
      <c r="J98" s="173"/>
    </row>
    <row r="99" spans="1:10" x14ac:dyDescent="0.25">
      <c r="E99" s="334" t="s">
        <v>456</v>
      </c>
      <c r="F99" s="335"/>
      <c r="G99" s="335"/>
      <c r="H99" s="336" t="s">
        <v>457</v>
      </c>
      <c r="I99" s="336"/>
      <c r="J99" s="337"/>
    </row>
    <row r="100" spans="1:10" x14ac:dyDescent="0.25">
      <c r="E100" s="334" t="s">
        <v>458</v>
      </c>
      <c r="F100" s="335"/>
      <c r="G100" s="335"/>
      <c r="H100" s="336" t="s">
        <v>459</v>
      </c>
      <c r="I100" s="336"/>
      <c r="J100" s="337"/>
    </row>
    <row r="101" spans="1:10" x14ac:dyDescent="0.25">
      <c r="E101" s="334" t="s">
        <v>460</v>
      </c>
      <c r="F101" s="335"/>
      <c r="G101" s="335"/>
      <c r="H101" s="336" t="s">
        <v>461</v>
      </c>
      <c r="I101" s="336"/>
      <c r="J101" s="337"/>
    </row>
    <row r="102" spans="1:10" x14ac:dyDescent="0.25">
      <c r="E102" s="334" t="s">
        <v>462</v>
      </c>
      <c r="F102" s="335"/>
      <c r="G102" s="335"/>
      <c r="H102" s="336" t="s">
        <v>463</v>
      </c>
      <c r="I102" s="336"/>
      <c r="J102" s="337"/>
    </row>
    <row r="103" spans="1:10" x14ac:dyDescent="0.25">
      <c r="E103" s="338" t="s">
        <v>464</v>
      </c>
      <c r="F103" s="339"/>
      <c r="G103" s="339"/>
      <c r="H103" s="339" t="s">
        <v>465</v>
      </c>
      <c r="I103" s="339"/>
      <c r="J103" s="340"/>
    </row>
    <row r="104" spans="1:10" ht="22.5" customHeight="1" x14ac:dyDescent="0.25">
      <c r="A104" t="s">
        <v>430</v>
      </c>
      <c r="B104" s="109">
        <v>19</v>
      </c>
      <c r="C104" s="110" t="str">
        <f>+A104&amp;B104</f>
        <v>NP-19</v>
      </c>
      <c r="E104" s="347" t="str">
        <f>VLOOKUP(C104,'[5]ITEMS NP'!$E$7:$G$61,2,0)</f>
        <v>FABRICACIÓN E INSTALACIÓN DE PUERTA EN VIDRIO TEMPLADO DE 8 MM (MEDIDAS 860 MM X 2535 MM); ZOCALO INFERIOR Y CHAPETA SUPERIOR, CON BISAGRA HIDRAULICA PISO Y CHAPA DE SEGURIDAD</v>
      </c>
      <c r="F104" s="347"/>
      <c r="G104" s="347"/>
      <c r="H104" s="347"/>
      <c r="I104" s="111" t="s">
        <v>431</v>
      </c>
      <c r="J104" s="112" t="str">
        <f>VLOOKUP(C104,'[5]ITEMS NP'!$E$7:$G$61,3,0)</f>
        <v>UND</v>
      </c>
    </row>
    <row r="105" spans="1:10" x14ac:dyDescent="0.25">
      <c r="C105" s="110"/>
      <c r="E105" s="348"/>
      <c r="F105" s="348"/>
      <c r="G105" s="348"/>
      <c r="H105" s="348"/>
      <c r="I105" s="113" t="s">
        <v>432</v>
      </c>
      <c r="J105" s="114" t="str">
        <f>VLOOKUP(C104,'[5]ITEMS NP'!$E$7:$G$61,1,0)</f>
        <v>NP-19</v>
      </c>
    </row>
    <row r="106" spans="1:10" ht="12" customHeight="1" x14ac:dyDescent="0.25">
      <c r="C106" s="110"/>
      <c r="E106" s="115"/>
      <c r="F106" s="116"/>
      <c r="G106" s="117"/>
      <c r="H106" s="118"/>
      <c r="I106" s="119"/>
      <c r="J106" s="120"/>
    </row>
    <row r="107" spans="1:10" x14ac:dyDescent="0.25">
      <c r="B107" s="121"/>
      <c r="C107" s="110"/>
      <c r="E107" s="358" t="s">
        <v>435</v>
      </c>
      <c r="F107" s="358"/>
      <c r="G107" s="358"/>
      <c r="H107" s="123"/>
      <c r="I107" s="124"/>
      <c r="J107" s="125"/>
    </row>
    <row r="108" spans="1:10" x14ac:dyDescent="0.25">
      <c r="C108" s="110"/>
      <c r="E108" s="126" t="s">
        <v>436</v>
      </c>
      <c r="F108" s="127" t="s">
        <v>437</v>
      </c>
      <c r="G108" s="128" t="s">
        <v>18</v>
      </c>
      <c r="H108" s="128" t="s">
        <v>438</v>
      </c>
      <c r="I108" s="129" t="s">
        <v>439</v>
      </c>
      <c r="J108" s="130" t="s">
        <v>440</v>
      </c>
    </row>
    <row r="109" spans="1:10" x14ac:dyDescent="0.25">
      <c r="C109" s="110" t="s">
        <v>505</v>
      </c>
      <c r="E109" s="131" t="str">
        <f>IF(C109&gt;0,VLOOKUP(C109,[5]!materiales[#Data],2,0)," ")</f>
        <v>PUERTA EN VIDRIO TEMPLADO 870 mm X 2535mm.(SUM+ INST)</v>
      </c>
      <c r="F109" s="132" t="str">
        <f>IF(C109&gt;0,VLOOKUP(C109,[5]!materiales[#Data],3,0)," ")</f>
        <v>UND</v>
      </c>
      <c r="G109" s="133">
        <v>1</v>
      </c>
      <c r="H109" s="134">
        <v>0</v>
      </c>
      <c r="I109" s="135">
        <f>IF(C109&gt;0,VLOOKUP(C109,[5]!materiales[#Data],4,0)," ")</f>
        <v>1893750</v>
      </c>
      <c r="J109" s="135">
        <f t="shared" ref="J109:J113" si="2">+IFERROR((G109*I109)+(G109*H109*I109),"")</f>
        <v>1893750</v>
      </c>
    </row>
    <row r="110" spans="1:10" x14ac:dyDescent="0.25">
      <c r="C110" s="110"/>
      <c r="E110" s="131" t="str">
        <f>IF(C110&gt;0,VLOOKUP(C110,[5]!materiales[#Data],2,0)," ")</f>
        <v xml:space="preserve"> </v>
      </c>
      <c r="F110" s="132" t="str">
        <f>IF(C110&gt;0,VLOOKUP(C110,[5]!materiales[#Data],3,0)," ")</f>
        <v xml:space="preserve"> </v>
      </c>
      <c r="G110" s="133"/>
      <c r="H110" s="134"/>
      <c r="I110" s="135" t="str">
        <f>IF(C110&gt;0,VLOOKUP(C110,[5]!materiales[#Data],4,0)," ")</f>
        <v xml:space="preserve"> </v>
      </c>
      <c r="J110" s="135" t="str">
        <f t="shared" si="2"/>
        <v/>
      </c>
    </row>
    <row r="111" spans="1:10" x14ac:dyDescent="0.25">
      <c r="C111" s="110"/>
      <c r="E111" s="131" t="str">
        <f>IF(C111&gt;0,VLOOKUP(C111,[5]!materiales[#Data],2,0)," ")</f>
        <v xml:space="preserve"> </v>
      </c>
      <c r="F111" s="132" t="str">
        <f>IF(C111&gt;0,VLOOKUP(C111,[5]!materiales[#Data],3,0)," ")</f>
        <v xml:space="preserve"> </v>
      </c>
      <c r="G111" s="133"/>
      <c r="H111" s="134"/>
      <c r="I111" s="135" t="str">
        <f>IF(C111&gt;0,VLOOKUP(C111,[5]!materiales[#Data],4,0)," ")</f>
        <v xml:space="preserve"> </v>
      </c>
      <c r="J111" s="135" t="str">
        <f t="shared" si="2"/>
        <v/>
      </c>
    </row>
    <row r="112" spans="1:10" x14ac:dyDescent="0.25">
      <c r="C112" s="110"/>
      <c r="E112" s="131" t="str">
        <f>IF(C112&gt;0,VLOOKUP(C112,[5]!materiales[#Data],2,0)," ")</f>
        <v xml:space="preserve"> </v>
      </c>
      <c r="F112" s="132" t="str">
        <f>IF(C112&gt;0,VLOOKUP(C112,[5]!materiales[#Data],3,0)," ")</f>
        <v xml:space="preserve"> </v>
      </c>
      <c r="G112" s="136"/>
      <c r="H112" s="136"/>
      <c r="I112" s="135" t="str">
        <f>IF(C112&gt;0,VLOOKUP(C112,[5]!materiales[#Data],4,0)," ")</f>
        <v xml:space="preserve"> </v>
      </c>
      <c r="J112" s="135" t="str">
        <f t="shared" si="2"/>
        <v/>
      </c>
    </row>
    <row r="113" spans="3:10" ht="15.75" thickBot="1" x14ac:dyDescent="0.3">
      <c r="C113" s="110"/>
      <c r="E113" s="131" t="str">
        <f>IF(C113&gt;0,VLOOKUP(C113,[5]!materiales[#Data],2,0)," ")</f>
        <v xml:space="preserve"> </v>
      </c>
      <c r="F113" s="132" t="str">
        <f>IF(C113&gt;0,VLOOKUP(C113,[5]!materiales[#Data],3,0)," ")</f>
        <v xml:space="preserve"> </v>
      </c>
      <c r="G113" s="132"/>
      <c r="H113" s="132"/>
      <c r="I113" s="135" t="str">
        <f>IF(C113&gt;0,VLOOKUP(C113,[5]!materiales[#Data],4,0)," ")</f>
        <v xml:space="preserve"> </v>
      </c>
      <c r="J113" s="135" t="str">
        <f t="shared" si="2"/>
        <v/>
      </c>
    </row>
    <row r="114" spans="3:10" ht="15.75" thickBot="1" x14ac:dyDescent="0.3">
      <c r="C114" s="110"/>
      <c r="E114" s="137"/>
      <c r="F114" s="364" t="s">
        <v>443</v>
      </c>
      <c r="G114" s="360"/>
      <c r="H114" s="360"/>
      <c r="I114" s="365"/>
      <c r="J114" s="138">
        <f>ROUND(SUM(J109:J113),2)</f>
        <v>1893750</v>
      </c>
    </row>
    <row r="115" spans="3:10" ht="12" customHeight="1" x14ac:dyDescent="0.25">
      <c r="C115" s="110"/>
      <c r="E115" s="137"/>
      <c r="F115" s="139"/>
      <c r="G115" s="139"/>
      <c r="H115" s="139"/>
      <c r="I115" s="139"/>
      <c r="J115" s="140"/>
    </row>
    <row r="116" spans="3:10" x14ac:dyDescent="0.25">
      <c r="C116" s="110"/>
      <c r="E116" s="358" t="s">
        <v>444</v>
      </c>
      <c r="F116" s="358"/>
      <c r="G116" s="358"/>
      <c r="H116" s="123"/>
      <c r="I116" s="124"/>
      <c r="J116" s="141"/>
    </row>
    <row r="117" spans="3:10" x14ac:dyDescent="0.25">
      <c r="C117" s="110"/>
      <c r="E117" s="356" t="s">
        <v>436</v>
      </c>
      <c r="F117" s="357"/>
      <c r="G117" s="127" t="s">
        <v>437</v>
      </c>
      <c r="H117" s="128" t="s">
        <v>445</v>
      </c>
      <c r="I117" s="129" t="s">
        <v>439</v>
      </c>
      <c r="J117" s="130" t="s">
        <v>440</v>
      </c>
    </row>
    <row r="118" spans="3:10" x14ac:dyDescent="0.25">
      <c r="C118" s="110"/>
      <c r="E118" s="352" t="str">
        <f>IF(C118&gt;0,VLOOKUP(C118,[5]!M_O[#Data],2,0)," ")</f>
        <v xml:space="preserve"> </v>
      </c>
      <c r="F118" s="353"/>
      <c r="G118" s="142" t="str">
        <f>IF(C118&gt;0,VLOOKUP(C118,[5]!M_O[#Data],3,0)," ")</f>
        <v xml:space="preserve"> </v>
      </c>
      <c r="H118" s="143"/>
      <c r="I118" s="144" t="str">
        <f>IF(C118&gt;0,VLOOKUP(C118,[5]!M_O[#Data],4,0)," ")</f>
        <v xml:space="preserve"> </v>
      </c>
      <c r="J118" s="145" t="str">
        <f>+IFERROR(H118*I118,"")</f>
        <v/>
      </c>
    </row>
    <row r="119" spans="3:10" x14ac:dyDescent="0.25">
      <c r="C119" s="110"/>
      <c r="E119" s="352" t="str">
        <f>IF(C119&gt;0,VLOOKUP(C119,[5]!M_O[#Data],2,0)," ")</f>
        <v xml:space="preserve"> </v>
      </c>
      <c r="F119" s="353"/>
      <c r="G119" s="142" t="str">
        <f>IF(C119&gt;0,VLOOKUP(C119,[5]!M_O[#Data],3,0)," ")</f>
        <v xml:space="preserve"> </v>
      </c>
      <c r="H119" s="143"/>
      <c r="I119" s="144" t="str">
        <f>IF(C119&gt;0,VLOOKUP(C119,[5]!M_O[#Data],4,0)," ")</f>
        <v xml:space="preserve"> </v>
      </c>
      <c r="J119" s="145" t="str">
        <f>+IFERROR(H119*I119,"")</f>
        <v/>
      </c>
    </row>
    <row r="120" spans="3:10" x14ac:dyDescent="0.25">
      <c r="C120" s="110"/>
      <c r="E120" s="352" t="str">
        <f>IF(C120&gt;0,VLOOKUP(C120,[5]!M_O[#Data],2,0)," ")</f>
        <v xml:space="preserve"> </v>
      </c>
      <c r="F120" s="353"/>
      <c r="G120" s="142" t="str">
        <f>IF(C120&gt;0,VLOOKUP(C120,[5]!M_O[#Data],3,0)," ")</f>
        <v xml:space="preserve"> </v>
      </c>
      <c r="H120" s="143"/>
      <c r="I120" s="144" t="str">
        <f>IF(C120&gt;0,VLOOKUP(C120,[5]!M_O[#Data],4,0)," ")</f>
        <v xml:space="preserve"> </v>
      </c>
      <c r="J120" s="145" t="str">
        <f>+IFERROR(H120*I120,"")</f>
        <v/>
      </c>
    </row>
    <row r="121" spans="3:10" ht="15.75" thickBot="1" x14ac:dyDescent="0.3">
      <c r="C121" s="110"/>
      <c r="E121" s="352" t="str">
        <f>IF(C121&gt;0,VLOOKUP(C121,[5]!M_O[#Data],2,0)," ")</f>
        <v xml:space="preserve"> </v>
      </c>
      <c r="F121" s="353"/>
      <c r="G121" s="142" t="str">
        <f>IF(C121&gt;0,VLOOKUP(C121,[5]!M_O[#Data],3,0)," ")</f>
        <v xml:space="preserve"> </v>
      </c>
      <c r="H121" s="146"/>
      <c r="I121" s="144" t="str">
        <f>IF(C121&gt;0,VLOOKUP(C121,[5]!M_O[#Data],4,0)," ")</f>
        <v xml:space="preserve"> </v>
      </c>
      <c r="J121" s="145" t="str">
        <f>+IFERROR(H121*I121,"")</f>
        <v/>
      </c>
    </row>
    <row r="122" spans="3:10" ht="15.75" thickBot="1" x14ac:dyDescent="0.3">
      <c r="C122" s="110"/>
      <c r="E122" s="137"/>
      <c r="F122" s="359" t="s">
        <v>443</v>
      </c>
      <c r="G122" s="360"/>
      <c r="H122" s="360"/>
      <c r="I122" s="360"/>
      <c r="J122" s="138">
        <f>ROUND(SUM(J118:J121),2)</f>
        <v>0</v>
      </c>
    </row>
    <row r="123" spans="3:10" ht="12" customHeight="1" x14ac:dyDescent="0.25">
      <c r="C123" s="110"/>
      <c r="E123" s="137"/>
      <c r="F123" s="139"/>
      <c r="G123" s="139"/>
      <c r="H123" s="139"/>
      <c r="I123" s="139"/>
      <c r="J123" s="140"/>
    </row>
    <row r="124" spans="3:10" x14ac:dyDescent="0.25">
      <c r="C124" s="110"/>
      <c r="E124" s="358" t="s">
        <v>447</v>
      </c>
      <c r="F124" s="358"/>
      <c r="G124" s="358"/>
      <c r="H124" s="123"/>
      <c r="I124" s="147"/>
      <c r="J124" s="148"/>
    </row>
    <row r="125" spans="3:10" x14ac:dyDescent="0.25">
      <c r="C125" s="110"/>
      <c r="E125" s="356" t="s">
        <v>436</v>
      </c>
      <c r="F125" s="357"/>
      <c r="G125" s="127" t="s">
        <v>437</v>
      </c>
      <c r="H125" s="128" t="s">
        <v>445</v>
      </c>
      <c r="I125" s="129" t="s">
        <v>439</v>
      </c>
      <c r="J125" s="130" t="s">
        <v>440</v>
      </c>
    </row>
    <row r="126" spans="3:10" x14ac:dyDescent="0.25">
      <c r="C126" s="110"/>
      <c r="E126" s="352"/>
      <c r="F126" s="353"/>
      <c r="G126" s="142"/>
      <c r="H126" s="149"/>
      <c r="I126" s="144"/>
      <c r="J126" s="145"/>
    </row>
    <row r="127" spans="3:10" ht="15.75" thickBot="1" x14ac:dyDescent="0.3">
      <c r="C127" s="110"/>
      <c r="E127" s="352"/>
      <c r="F127" s="353"/>
      <c r="G127" s="142"/>
      <c r="H127" s="143"/>
      <c r="I127" s="144"/>
      <c r="J127" s="145"/>
    </row>
    <row r="128" spans="3:10" ht="15.75" thickBot="1" x14ac:dyDescent="0.3">
      <c r="C128" s="110"/>
      <c r="E128" s="137"/>
      <c r="F128" s="359" t="s">
        <v>443</v>
      </c>
      <c r="G128" s="360"/>
      <c r="H128" s="360"/>
      <c r="I128" s="360"/>
      <c r="J128" s="138">
        <f>ROUND(SUM(J126:J127),2)</f>
        <v>0</v>
      </c>
    </row>
    <row r="129" spans="3:12" ht="12" customHeight="1" x14ac:dyDescent="0.25">
      <c r="C129" s="110"/>
      <c r="E129" s="137"/>
      <c r="F129" s="139"/>
      <c r="G129" s="139"/>
      <c r="H129" s="139"/>
      <c r="I129" s="139"/>
      <c r="J129" s="140"/>
    </row>
    <row r="130" spans="3:12" x14ac:dyDescent="0.25">
      <c r="C130" s="110"/>
      <c r="E130" s="361" t="s">
        <v>448</v>
      </c>
      <c r="F130" s="361"/>
      <c r="G130" s="361"/>
      <c r="H130" s="123"/>
      <c r="I130" s="147"/>
      <c r="J130" s="151"/>
    </row>
    <row r="131" spans="3:12" x14ac:dyDescent="0.25">
      <c r="C131" s="110"/>
      <c r="E131" s="356" t="s">
        <v>436</v>
      </c>
      <c r="F131" s="357"/>
      <c r="G131" s="127" t="s">
        <v>437</v>
      </c>
      <c r="H131" s="128" t="s">
        <v>1</v>
      </c>
      <c r="I131" s="129" t="s">
        <v>439</v>
      </c>
      <c r="J131" s="130" t="s">
        <v>440</v>
      </c>
    </row>
    <row r="132" spans="3:12" x14ac:dyDescent="0.25">
      <c r="C132" s="110"/>
      <c r="E132" s="352" t="str">
        <f>IF(C132&gt;0,VLOOKUP(C132,[5]!EQUIPOS[#Data],2,0)," ")</f>
        <v xml:space="preserve"> </v>
      </c>
      <c r="F132" s="353"/>
      <c r="G132" s="142" t="str">
        <f>IF(C132&gt;0,VLOOKUP(C132,[5]!EQUIPOS[#Data],3,0)," ")</f>
        <v xml:space="preserve"> </v>
      </c>
      <c r="H132" s="152"/>
      <c r="I132" s="144">
        <f>+J122*0.05*H132</f>
        <v>0</v>
      </c>
      <c r="J132" s="145">
        <f t="shared" ref="J132:J137" si="3">+IFERROR(H132*I132,"")</f>
        <v>0</v>
      </c>
    </row>
    <row r="133" spans="3:12" x14ac:dyDescent="0.25">
      <c r="C133" s="110"/>
      <c r="E133" s="352" t="str">
        <f>IF(C133&gt;0,VLOOKUP(C133,[5]!EQUIPOS[#Data],2,0)," ")</f>
        <v xml:space="preserve"> </v>
      </c>
      <c r="F133" s="353"/>
      <c r="G133" s="142" t="str">
        <f>IF(C133&gt;0,VLOOKUP(C133,[5]!EQUIPOS[#Data],3,0)," ")</f>
        <v xml:space="preserve"> </v>
      </c>
      <c r="H133" s="153"/>
      <c r="I133" s="144" t="str">
        <f>IF(C133&gt;0,VLOOKUP(C133,[5]!EQUIPOS[#Data],4,0)," ")</f>
        <v xml:space="preserve"> </v>
      </c>
      <c r="J133" s="145" t="str">
        <f t="shared" si="3"/>
        <v/>
      </c>
    </row>
    <row r="134" spans="3:12" x14ac:dyDescent="0.25">
      <c r="C134" s="110"/>
      <c r="E134" s="352" t="str">
        <f>IF(C134&gt;0,VLOOKUP(C134,[5]!EQUIPOS[#Data],2,0)," ")</f>
        <v xml:space="preserve"> </v>
      </c>
      <c r="F134" s="353"/>
      <c r="G134" s="142" t="str">
        <f>IF(C134&gt;0,VLOOKUP(C134,[5]!EQUIPOS[#Data],3,0)," ")</f>
        <v xml:space="preserve"> </v>
      </c>
      <c r="H134" s="153"/>
      <c r="I134" s="144" t="str">
        <f>IF(C134&gt;0,VLOOKUP(C134,[5]!EQUIPOS[#Data],4,0)," ")</f>
        <v xml:space="preserve"> </v>
      </c>
      <c r="J134" s="145" t="str">
        <f t="shared" si="3"/>
        <v/>
      </c>
    </row>
    <row r="135" spans="3:12" x14ac:dyDescent="0.25">
      <c r="C135" s="110"/>
      <c r="E135" s="352" t="str">
        <f>IF(C135&gt;0,VLOOKUP(C135,[5]!EQUIPOS[#Data],2,0)," ")</f>
        <v xml:space="preserve"> </v>
      </c>
      <c r="F135" s="353"/>
      <c r="G135" s="142" t="str">
        <f>IF(C135&gt;0,VLOOKUP(C135,[5]!EQUIPOS[#Data],3,0)," ")</f>
        <v xml:space="preserve"> </v>
      </c>
      <c r="H135" s="152"/>
      <c r="I135" s="144" t="str">
        <f>IF(C135&gt;0,VLOOKUP(C135,[5]!EQUIPOS[#Data],4,0)," ")</f>
        <v xml:space="preserve"> </v>
      </c>
      <c r="J135" s="145" t="str">
        <f t="shared" si="3"/>
        <v/>
      </c>
    </row>
    <row r="136" spans="3:12" x14ac:dyDescent="0.25">
      <c r="C136" s="110"/>
      <c r="E136" s="352" t="str">
        <f>IF(C136&gt;0,VLOOKUP(C136,[5]!EQUIPOS[#Data],2,0)," ")</f>
        <v xml:space="preserve"> </v>
      </c>
      <c r="F136" s="353"/>
      <c r="G136" s="142" t="str">
        <f>IF(C136&gt;0,VLOOKUP(C136,[5]!EQUIPOS[#Data],3,0)," ")</f>
        <v xml:space="preserve"> </v>
      </c>
      <c r="H136" s="152"/>
      <c r="I136" s="144" t="str">
        <f>IF(C136&gt;0,VLOOKUP(C136,[5]!EQUIPOS[#Data],4,0)," ")</f>
        <v xml:space="preserve"> </v>
      </c>
      <c r="J136" s="145" t="str">
        <f t="shared" si="3"/>
        <v/>
      </c>
    </row>
    <row r="137" spans="3:12" ht="15.75" thickBot="1" x14ac:dyDescent="0.3">
      <c r="C137" s="110"/>
      <c r="E137" s="352" t="str">
        <f>IF(C137&gt;0,VLOOKUP(C137,[5]!EQUIPOS[#Data],2,0)," ")</f>
        <v xml:space="preserve"> </v>
      </c>
      <c r="F137" s="353"/>
      <c r="G137" s="142" t="str">
        <f>IF(C137&gt;0,VLOOKUP(C137,[5]!EQUIPOS[#Data],3,0)," ")</f>
        <v xml:space="preserve"> </v>
      </c>
      <c r="H137" s="152"/>
      <c r="I137" s="144" t="str">
        <f>IF(C137&gt;0,VLOOKUP(C137,[5]!EQUIPOS[#Data],4,0)," ")</f>
        <v xml:space="preserve"> </v>
      </c>
      <c r="J137" s="145" t="str">
        <f t="shared" si="3"/>
        <v/>
      </c>
    </row>
    <row r="138" spans="3:12" ht="15.75" thickBot="1" x14ac:dyDescent="0.3">
      <c r="C138" s="110"/>
      <c r="E138" s="137"/>
      <c r="F138" s="354" t="s">
        <v>443</v>
      </c>
      <c r="G138" s="354"/>
      <c r="H138" s="354"/>
      <c r="I138" s="354"/>
      <c r="J138" s="138">
        <f>ROUND(SUM(J132:J137),2)</f>
        <v>0</v>
      </c>
    </row>
    <row r="139" spans="3:12" ht="12" customHeight="1" thickBot="1" x14ac:dyDescent="0.3">
      <c r="C139" s="110"/>
      <c r="E139" s="137"/>
      <c r="F139" s="155"/>
      <c r="G139" s="156"/>
      <c r="H139" s="123"/>
      <c r="I139" s="124"/>
      <c r="J139" s="157"/>
    </row>
    <row r="140" spans="3:12" x14ac:dyDescent="0.25">
      <c r="C140" s="110"/>
      <c r="E140" s="158"/>
      <c r="F140" s="355" t="s">
        <v>2</v>
      </c>
      <c r="G140" s="355"/>
      <c r="H140" s="355"/>
      <c r="I140" s="355"/>
      <c r="J140" s="159">
        <f>+J138+J128+J122+J114</f>
        <v>1893750</v>
      </c>
      <c r="L140" s="161">
        <f>VLOOKUP(C104,'[5]ITEMS NP'!$E$7:$I$68,5,0)</f>
        <v>1893750</v>
      </c>
    </row>
    <row r="141" spans="3:12" x14ac:dyDescent="0.25">
      <c r="E141" s="162"/>
      <c r="F141" s="163"/>
      <c r="G141" s="164"/>
      <c r="H141" s="165"/>
      <c r="I141" s="166"/>
      <c r="J141" s="167"/>
    </row>
    <row r="142" spans="3:12" x14ac:dyDescent="0.25">
      <c r="E142" s="168" t="s">
        <v>455</v>
      </c>
      <c r="F142" s="169"/>
      <c r="G142" s="170"/>
      <c r="H142" s="171"/>
      <c r="I142" s="172"/>
      <c r="J142" s="173"/>
    </row>
    <row r="143" spans="3:12" x14ac:dyDescent="0.25">
      <c r="E143" s="168"/>
      <c r="F143" s="169"/>
      <c r="G143" s="170"/>
      <c r="H143" s="171"/>
      <c r="I143" s="172"/>
      <c r="J143" s="173"/>
    </row>
    <row r="144" spans="3:12" x14ac:dyDescent="0.25">
      <c r="E144" s="168"/>
      <c r="F144" s="169"/>
      <c r="G144" s="170"/>
      <c r="H144" s="171"/>
      <c r="I144" s="172"/>
      <c r="J144" s="173"/>
    </row>
    <row r="145" spans="5:10" x14ac:dyDescent="0.25">
      <c r="E145" s="168"/>
      <c r="F145" s="169"/>
      <c r="G145" s="170"/>
      <c r="H145" s="171"/>
      <c r="I145" s="172"/>
      <c r="J145" s="173"/>
    </row>
    <row r="146" spans="5:10" x14ac:dyDescent="0.25">
      <c r="E146" s="334" t="s">
        <v>456</v>
      </c>
      <c r="F146" s="335"/>
      <c r="G146" s="335"/>
      <c r="H146" s="336" t="s">
        <v>457</v>
      </c>
      <c r="I146" s="336"/>
      <c r="J146" s="337"/>
    </row>
    <row r="147" spans="5:10" x14ac:dyDescent="0.25">
      <c r="E147" s="334" t="s">
        <v>458</v>
      </c>
      <c r="F147" s="335"/>
      <c r="G147" s="335"/>
      <c r="H147" s="336" t="s">
        <v>459</v>
      </c>
      <c r="I147" s="336"/>
      <c r="J147" s="337"/>
    </row>
    <row r="148" spans="5:10" x14ac:dyDescent="0.25">
      <c r="E148" s="334" t="s">
        <v>460</v>
      </c>
      <c r="F148" s="335"/>
      <c r="G148" s="335"/>
      <c r="H148" s="336" t="s">
        <v>461</v>
      </c>
      <c r="I148" s="336"/>
      <c r="J148" s="337"/>
    </row>
    <row r="149" spans="5:10" x14ac:dyDescent="0.25">
      <c r="E149" s="334" t="s">
        <v>462</v>
      </c>
      <c r="F149" s="335"/>
      <c r="G149" s="335"/>
      <c r="H149" s="336" t="s">
        <v>463</v>
      </c>
      <c r="I149" s="336"/>
      <c r="J149" s="337"/>
    </row>
    <row r="150" spans="5:10" x14ac:dyDescent="0.25">
      <c r="E150" s="338" t="s">
        <v>464</v>
      </c>
      <c r="F150" s="339"/>
      <c r="G150" s="339"/>
      <c r="H150" s="339" t="s">
        <v>465</v>
      </c>
      <c r="I150" s="339"/>
      <c r="J150" s="340"/>
    </row>
    <row r="151" spans="5:10" ht="14.45" customHeight="1" x14ac:dyDescent="0.25">
      <c r="E151" s="341" t="s">
        <v>466</v>
      </c>
      <c r="F151" s="342"/>
      <c r="G151" s="342"/>
      <c r="H151" s="342"/>
      <c r="I151" s="342"/>
      <c r="J151" s="343"/>
    </row>
    <row r="152" spans="5:10" x14ac:dyDescent="0.25">
      <c r="E152" s="344"/>
      <c r="F152" s="345"/>
      <c r="G152" s="345"/>
      <c r="H152" s="345"/>
      <c r="I152" s="345"/>
      <c r="J152" s="346"/>
    </row>
    <row r="153" spans="5:10" x14ac:dyDescent="0.25">
      <c r="E153" s="347" t="str">
        <f>+E104</f>
        <v>FABRICACIÓN E INSTALACIÓN DE PUERTA EN VIDRIO TEMPLADO DE 8 MM (MEDIDAS 860 MM X 2535 MM); ZOCALO INFERIOR Y CHAPETA SUPERIOR, CON BISAGRA HIDRAULICA PISO Y CHAPA DE SEGURIDAD</v>
      </c>
      <c r="F153" s="347"/>
      <c r="G153" s="347"/>
      <c r="H153" s="347"/>
      <c r="I153" s="111" t="s">
        <v>431</v>
      </c>
      <c r="J153" s="112" t="str">
        <f>+J104</f>
        <v>UND</v>
      </c>
    </row>
    <row r="154" spans="5:10" ht="21" customHeight="1" x14ac:dyDescent="0.25">
      <c r="E154" s="348"/>
      <c r="F154" s="348"/>
      <c r="G154" s="348"/>
      <c r="H154" s="348"/>
      <c r="I154" s="113" t="s">
        <v>432</v>
      </c>
      <c r="J154" s="114" t="str">
        <f>+J105</f>
        <v>NP-19</v>
      </c>
    </row>
    <row r="155" spans="5:10" x14ac:dyDescent="0.25">
      <c r="E155" s="349" t="s">
        <v>504</v>
      </c>
      <c r="F155" s="350"/>
      <c r="G155" s="350"/>
      <c r="H155" s="350"/>
      <c r="I155" s="350"/>
      <c r="J155" s="351"/>
    </row>
    <row r="156" spans="5:10" x14ac:dyDescent="0.25">
      <c r="E156" s="174"/>
      <c r="F156" s="175"/>
      <c r="G156" s="175"/>
      <c r="H156" s="175"/>
      <c r="I156" s="175"/>
      <c r="J156" s="176"/>
    </row>
    <row r="157" spans="5:10" x14ac:dyDescent="0.25">
      <c r="E157" s="174"/>
      <c r="F157" s="175"/>
      <c r="G157" s="175"/>
      <c r="H157" s="175"/>
      <c r="I157" s="175"/>
      <c r="J157" s="176"/>
    </row>
    <row r="158" spans="5:10" x14ac:dyDescent="0.25">
      <c r="E158" s="174"/>
      <c r="F158" s="175"/>
      <c r="G158" s="175"/>
      <c r="H158" s="175"/>
      <c r="I158" s="175"/>
      <c r="J158" s="176"/>
    </row>
    <row r="159" spans="5:10" x14ac:dyDescent="0.25">
      <c r="E159" s="174"/>
      <c r="F159" s="175"/>
      <c r="G159" s="175"/>
      <c r="H159" s="175"/>
      <c r="I159" s="175"/>
      <c r="J159" s="176"/>
    </row>
    <row r="160" spans="5:10" x14ac:dyDescent="0.25">
      <c r="E160" s="174"/>
      <c r="F160" s="175"/>
      <c r="G160" s="175"/>
      <c r="H160" s="175"/>
      <c r="I160" s="175"/>
      <c r="J160" s="176"/>
    </row>
    <row r="161" spans="5:10" x14ac:dyDescent="0.25">
      <c r="E161" s="174"/>
      <c r="F161" s="175"/>
      <c r="G161" s="175"/>
      <c r="H161" s="175"/>
      <c r="I161" s="175"/>
      <c r="J161" s="176"/>
    </row>
    <row r="162" spans="5:10" x14ac:dyDescent="0.25">
      <c r="E162" s="174"/>
      <c r="F162" s="175"/>
      <c r="G162" s="175"/>
      <c r="H162" s="175"/>
      <c r="I162" s="175"/>
      <c r="J162" s="176"/>
    </row>
    <row r="163" spans="5:10" x14ac:dyDescent="0.25">
      <c r="E163" s="174"/>
      <c r="F163" s="175"/>
      <c r="G163" s="175"/>
      <c r="H163" s="175"/>
      <c r="I163" s="175"/>
      <c r="J163" s="176"/>
    </row>
    <row r="164" spans="5:10" x14ac:dyDescent="0.25">
      <c r="E164" s="174"/>
      <c r="F164" s="175"/>
      <c r="G164" s="175"/>
      <c r="H164" s="175"/>
      <c r="I164" s="175"/>
      <c r="J164" s="176"/>
    </row>
    <row r="165" spans="5:10" x14ac:dyDescent="0.25">
      <c r="E165" s="174"/>
      <c r="F165" s="175"/>
      <c r="G165" s="175"/>
      <c r="H165" s="175"/>
      <c r="I165" s="175"/>
      <c r="J165" s="176"/>
    </row>
    <row r="166" spans="5:10" x14ac:dyDescent="0.25">
      <c r="E166" s="174"/>
      <c r="F166" s="175"/>
      <c r="G166" s="175"/>
      <c r="H166" s="175"/>
      <c r="I166" s="175"/>
      <c r="J166" s="176"/>
    </row>
    <row r="167" spans="5:10" x14ac:dyDescent="0.25">
      <c r="E167" s="174"/>
      <c r="F167" s="175"/>
      <c r="G167" s="175"/>
      <c r="H167" s="175"/>
      <c r="I167" s="175"/>
      <c r="J167" s="176"/>
    </row>
    <row r="168" spans="5:10" x14ac:dyDescent="0.25">
      <c r="E168" s="174"/>
      <c r="F168" s="175"/>
      <c r="G168" s="175"/>
      <c r="H168" s="175"/>
      <c r="I168" s="175"/>
      <c r="J168" s="176"/>
    </row>
    <row r="169" spans="5:10" x14ac:dyDescent="0.25">
      <c r="E169" s="174"/>
      <c r="F169" s="175"/>
      <c r="G169" s="175"/>
      <c r="H169" s="175"/>
      <c r="I169" s="175"/>
      <c r="J169" s="176"/>
    </row>
    <row r="170" spans="5:10" x14ac:dyDescent="0.25">
      <c r="E170" s="174"/>
      <c r="F170" s="175"/>
      <c r="G170" s="175"/>
      <c r="H170" s="175"/>
      <c r="I170" s="175"/>
      <c r="J170" s="176"/>
    </row>
    <row r="171" spans="5:10" x14ac:dyDescent="0.25">
      <c r="E171" s="174"/>
      <c r="F171" s="175"/>
      <c r="G171" s="175"/>
      <c r="H171" s="175"/>
      <c r="I171" s="175"/>
      <c r="J171" s="176"/>
    </row>
    <row r="172" spans="5:10" x14ac:dyDescent="0.25">
      <c r="E172" s="349"/>
      <c r="F172" s="350"/>
      <c r="G172" s="350"/>
      <c r="H172" s="350"/>
      <c r="I172" s="350"/>
      <c r="J172" s="351"/>
    </row>
    <row r="173" spans="5:10" x14ac:dyDescent="0.25">
      <c r="E173" s="174"/>
      <c r="F173" s="175"/>
      <c r="G173" s="175"/>
      <c r="H173" s="175"/>
      <c r="I173" s="175"/>
      <c r="J173" s="176"/>
    </row>
    <row r="174" spans="5:10" x14ac:dyDescent="0.25">
      <c r="E174" s="174"/>
      <c r="F174" s="175"/>
      <c r="G174" s="175"/>
      <c r="H174" s="175"/>
      <c r="I174" s="175"/>
      <c r="J174" s="176"/>
    </row>
    <row r="175" spans="5:10" x14ac:dyDescent="0.25">
      <c r="E175" s="174"/>
      <c r="F175" s="175"/>
      <c r="G175" s="175"/>
      <c r="H175" s="175"/>
      <c r="I175" s="175"/>
      <c r="J175" s="176"/>
    </row>
    <row r="176" spans="5:10" x14ac:dyDescent="0.25">
      <c r="E176" s="174"/>
      <c r="F176" s="175"/>
      <c r="G176" s="175"/>
      <c r="H176" s="175"/>
      <c r="I176" s="175"/>
      <c r="J176" s="176"/>
    </row>
    <row r="177" spans="5:10" x14ac:dyDescent="0.25">
      <c r="E177" s="174"/>
      <c r="F177" s="175"/>
      <c r="G177" s="175"/>
      <c r="H177" s="175"/>
      <c r="I177" s="175"/>
      <c r="J177" s="176"/>
    </row>
    <row r="178" spans="5:10" x14ac:dyDescent="0.25">
      <c r="E178" s="174"/>
      <c r="F178" s="175"/>
      <c r="G178" s="175"/>
      <c r="H178" s="175"/>
      <c r="I178" s="175"/>
      <c r="J178" s="176"/>
    </row>
    <row r="179" spans="5:10" x14ac:dyDescent="0.25">
      <c r="E179" s="174"/>
      <c r="F179" s="175"/>
      <c r="G179" s="175"/>
      <c r="H179" s="175"/>
      <c r="I179" s="175"/>
      <c r="J179" s="176"/>
    </row>
    <row r="180" spans="5:10" x14ac:dyDescent="0.25">
      <c r="E180" s="174"/>
      <c r="F180" s="175"/>
      <c r="G180" s="175"/>
      <c r="H180" s="175"/>
      <c r="I180" s="175"/>
      <c r="J180" s="176"/>
    </row>
    <row r="181" spans="5:10" x14ac:dyDescent="0.25">
      <c r="E181" s="174"/>
      <c r="F181" s="175"/>
      <c r="G181" s="175"/>
      <c r="H181" s="175"/>
      <c r="I181" s="175"/>
      <c r="J181" s="176"/>
    </row>
    <row r="182" spans="5:10" x14ac:dyDescent="0.25">
      <c r="E182" s="174"/>
      <c r="F182" s="175"/>
      <c r="G182" s="175"/>
      <c r="H182" s="175"/>
      <c r="I182" s="175"/>
      <c r="J182" s="176"/>
    </row>
    <row r="183" spans="5:10" x14ac:dyDescent="0.25">
      <c r="E183" s="174"/>
      <c r="F183" s="175"/>
      <c r="G183" s="175"/>
      <c r="H183" s="175"/>
      <c r="I183" s="175"/>
      <c r="J183" s="176"/>
    </row>
    <row r="184" spans="5:10" x14ac:dyDescent="0.25">
      <c r="E184" s="174"/>
      <c r="F184" s="175"/>
      <c r="G184" s="175"/>
      <c r="H184" s="175"/>
      <c r="I184" s="175"/>
      <c r="J184" s="176"/>
    </row>
    <row r="185" spans="5:10" x14ac:dyDescent="0.25">
      <c r="E185" s="174"/>
      <c r="F185" s="175"/>
      <c r="G185" s="175"/>
      <c r="H185" s="175"/>
      <c r="I185" s="175"/>
      <c r="J185" s="176"/>
    </row>
    <row r="186" spans="5:10" x14ac:dyDescent="0.25">
      <c r="E186" s="177"/>
      <c r="F186" s="178"/>
      <c r="G186" s="178"/>
      <c r="H186" s="178"/>
      <c r="I186" s="178"/>
      <c r="J186" s="179"/>
    </row>
    <row r="187" spans="5:10" x14ac:dyDescent="0.25">
      <c r="E187" s="162"/>
      <c r="F187" s="163"/>
      <c r="G187" s="164"/>
      <c r="H187" s="165"/>
      <c r="I187" s="166"/>
      <c r="J187" s="167"/>
    </row>
    <row r="188" spans="5:10" x14ac:dyDescent="0.25">
      <c r="E188" s="168" t="s">
        <v>455</v>
      </c>
      <c r="F188" s="169"/>
      <c r="G188" s="170"/>
      <c r="H188" s="171"/>
      <c r="I188" s="172"/>
      <c r="J188" s="173"/>
    </row>
    <row r="189" spans="5:10" x14ac:dyDescent="0.25">
      <c r="E189" s="168"/>
      <c r="F189" s="169"/>
      <c r="G189" s="170"/>
      <c r="H189" s="171"/>
      <c r="I189" s="172"/>
      <c r="J189" s="173"/>
    </row>
    <row r="190" spans="5:10" x14ac:dyDescent="0.25">
      <c r="E190" s="168"/>
      <c r="F190" s="169"/>
      <c r="G190" s="170"/>
      <c r="H190" s="171"/>
      <c r="I190" s="172"/>
      <c r="J190" s="173"/>
    </row>
    <row r="191" spans="5:10" x14ac:dyDescent="0.25">
      <c r="E191" s="168"/>
      <c r="F191" s="169"/>
      <c r="G191" s="170"/>
      <c r="H191" s="171"/>
      <c r="I191" s="172"/>
      <c r="J191" s="173"/>
    </row>
    <row r="192" spans="5:10" x14ac:dyDescent="0.25">
      <c r="E192" s="334" t="s">
        <v>456</v>
      </c>
      <c r="F192" s="335"/>
      <c r="G192" s="335"/>
      <c r="H192" s="336" t="s">
        <v>457</v>
      </c>
      <c r="I192" s="336"/>
      <c r="J192" s="337"/>
    </row>
    <row r="193" spans="5:10" x14ac:dyDescent="0.25">
      <c r="E193" s="334" t="s">
        <v>458</v>
      </c>
      <c r="F193" s="335"/>
      <c r="G193" s="335"/>
      <c r="H193" s="336" t="s">
        <v>459</v>
      </c>
      <c r="I193" s="336"/>
      <c r="J193" s="337"/>
    </row>
    <row r="194" spans="5:10" x14ac:dyDescent="0.25">
      <c r="E194" s="334" t="s">
        <v>460</v>
      </c>
      <c r="F194" s="335"/>
      <c r="G194" s="335"/>
      <c r="H194" s="336" t="s">
        <v>461</v>
      </c>
      <c r="I194" s="336"/>
      <c r="J194" s="337"/>
    </row>
    <row r="195" spans="5:10" x14ac:dyDescent="0.25">
      <c r="E195" s="334" t="s">
        <v>462</v>
      </c>
      <c r="F195" s="335"/>
      <c r="G195" s="335"/>
      <c r="H195" s="336" t="s">
        <v>463</v>
      </c>
      <c r="I195" s="336"/>
      <c r="J195" s="337"/>
    </row>
    <row r="196" spans="5:10" x14ac:dyDescent="0.25">
      <c r="E196" s="338" t="s">
        <v>464</v>
      </c>
      <c r="F196" s="339"/>
      <c r="G196" s="339"/>
      <c r="H196" s="339" t="s">
        <v>465</v>
      </c>
      <c r="I196" s="339"/>
      <c r="J196" s="340"/>
    </row>
    <row r="197" spans="5:10" ht="14.45" hidden="1" customHeight="1" x14ac:dyDescent="0.25">
      <c r="E197" s="341" t="s">
        <v>466</v>
      </c>
      <c r="F197" s="342"/>
      <c r="G197" s="342"/>
      <c r="H197" s="342"/>
      <c r="I197" s="342"/>
      <c r="J197" s="343"/>
    </row>
    <row r="198" spans="5:10" hidden="1" x14ac:dyDescent="0.25">
      <c r="E198" s="344"/>
      <c r="F198" s="345"/>
      <c r="G198" s="345"/>
      <c r="H198" s="345"/>
      <c r="I198" s="345"/>
      <c r="J198" s="346"/>
    </row>
    <row r="199" spans="5:10" hidden="1" x14ac:dyDescent="0.25">
      <c r="E199" s="347" t="e">
        <f>+#REF!</f>
        <v>#REF!</v>
      </c>
      <c r="F199" s="347"/>
      <c r="G199" s="347"/>
      <c r="H199" s="347"/>
      <c r="I199" s="111" t="s">
        <v>431</v>
      </c>
      <c r="J199" s="112" t="e">
        <f>+#REF!</f>
        <v>#REF!</v>
      </c>
    </row>
    <row r="200" spans="5:10" ht="21" hidden="1" customHeight="1" x14ac:dyDescent="0.25">
      <c r="E200" s="348"/>
      <c r="F200" s="348"/>
      <c r="G200" s="348"/>
      <c r="H200" s="348"/>
      <c r="I200" s="113" t="s">
        <v>432</v>
      </c>
      <c r="J200" s="114" t="e">
        <f>+#REF!</f>
        <v>#REF!</v>
      </c>
    </row>
    <row r="201" spans="5:10" hidden="1" x14ac:dyDescent="0.25">
      <c r="E201" s="349" t="s">
        <v>504</v>
      </c>
      <c r="F201" s="350"/>
      <c r="G201" s="350"/>
      <c r="H201" s="350"/>
      <c r="I201" s="350"/>
      <c r="J201" s="351"/>
    </row>
    <row r="202" spans="5:10" hidden="1" x14ac:dyDescent="0.25">
      <c r="E202" s="174"/>
      <c r="F202" s="175"/>
      <c r="G202" s="175"/>
      <c r="H202" s="175"/>
      <c r="I202" s="175"/>
      <c r="J202" s="176"/>
    </row>
    <row r="203" spans="5:10" hidden="1" x14ac:dyDescent="0.25">
      <c r="E203" s="174"/>
      <c r="F203" s="175"/>
      <c r="G203" s="175"/>
      <c r="H203" s="175"/>
      <c r="I203" s="175"/>
      <c r="J203" s="176"/>
    </row>
    <row r="204" spans="5:10" hidden="1" x14ac:dyDescent="0.25">
      <c r="E204" s="174"/>
      <c r="F204" s="175"/>
      <c r="G204" s="175"/>
      <c r="H204" s="175"/>
      <c r="I204" s="175"/>
      <c r="J204" s="176"/>
    </row>
    <row r="205" spans="5:10" hidden="1" x14ac:dyDescent="0.25">
      <c r="E205" s="174"/>
      <c r="F205" s="175"/>
      <c r="G205" s="175"/>
      <c r="H205" s="175"/>
      <c r="I205" s="175"/>
      <c r="J205" s="176"/>
    </row>
    <row r="206" spans="5:10" hidden="1" x14ac:dyDescent="0.25">
      <c r="E206" s="174"/>
      <c r="F206" s="175"/>
      <c r="G206" s="175"/>
      <c r="H206" s="175"/>
      <c r="I206" s="175"/>
      <c r="J206" s="176"/>
    </row>
    <row r="207" spans="5:10" hidden="1" x14ac:dyDescent="0.25">
      <c r="E207" s="174"/>
      <c r="F207" s="175"/>
      <c r="G207" s="175"/>
      <c r="H207" s="175"/>
      <c r="I207" s="175"/>
      <c r="J207" s="176"/>
    </row>
    <row r="208" spans="5:10" hidden="1" x14ac:dyDescent="0.25">
      <c r="E208" s="174"/>
      <c r="F208" s="175"/>
      <c r="G208" s="175"/>
      <c r="H208" s="175"/>
      <c r="I208" s="175"/>
      <c r="J208" s="176"/>
    </row>
    <row r="209" spans="5:10" hidden="1" x14ac:dyDescent="0.25">
      <c r="E209" s="174"/>
      <c r="F209" s="175"/>
      <c r="G209" s="175"/>
      <c r="H209" s="175"/>
      <c r="I209" s="175"/>
      <c r="J209" s="176"/>
    </row>
    <row r="210" spans="5:10" hidden="1" x14ac:dyDescent="0.25">
      <c r="E210" s="174"/>
      <c r="F210" s="175"/>
      <c r="G210" s="175"/>
      <c r="H210" s="175"/>
      <c r="I210" s="175"/>
      <c r="J210" s="176"/>
    </row>
    <row r="211" spans="5:10" hidden="1" x14ac:dyDescent="0.25">
      <c r="E211" s="174"/>
      <c r="F211" s="175"/>
      <c r="G211" s="175"/>
      <c r="H211" s="175"/>
      <c r="I211" s="175"/>
      <c r="J211" s="176"/>
    </row>
    <row r="212" spans="5:10" hidden="1" x14ac:dyDescent="0.25">
      <c r="E212" s="174"/>
      <c r="F212" s="175"/>
      <c r="G212" s="175"/>
      <c r="H212" s="175"/>
      <c r="I212" s="175"/>
      <c r="J212" s="176"/>
    </row>
    <row r="213" spans="5:10" hidden="1" x14ac:dyDescent="0.25">
      <c r="E213" s="174"/>
      <c r="F213" s="175"/>
      <c r="G213" s="175"/>
      <c r="H213" s="175"/>
      <c r="I213" s="175"/>
      <c r="J213" s="176"/>
    </row>
    <row r="214" spans="5:10" hidden="1" x14ac:dyDescent="0.25">
      <c r="E214" s="174"/>
      <c r="F214" s="175"/>
      <c r="G214" s="175"/>
      <c r="H214" s="175"/>
      <c r="I214" s="175"/>
      <c r="J214" s="176"/>
    </row>
    <row r="215" spans="5:10" hidden="1" x14ac:dyDescent="0.25">
      <c r="E215" s="174"/>
      <c r="F215" s="175"/>
      <c r="G215" s="175"/>
      <c r="H215" s="175"/>
      <c r="I215" s="175"/>
      <c r="J215" s="176"/>
    </row>
    <row r="216" spans="5:10" hidden="1" x14ac:dyDescent="0.25">
      <c r="E216" s="174"/>
      <c r="F216" s="175"/>
      <c r="G216" s="175"/>
      <c r="H216" s="175"/>
      <c r="I216" s="175"/>
      <c r="J216" s="176"/>
    </row>
    <row r="217" spans="5:10" hidden="1" x14ac:dyDescent="0.25">
      <c r="E217" s="174"/>
      <c r="F217" s="175"/>
      <c r="G217" s="175"/>
      <c r="H217" s="175"/>
      <c r="I217" s="175"/>
      <c r="J217" s="176"/>
    </row>
    <row r="218" spans="5:10" hidden="1" x14ac:dyDescent="0.25">
      <c r="E218" s="349"/>
      <c r="F218" s="350"/>
      <c r="G218" s="350"/>
      <c r="H218" s="350"/>
      <c r="I218" s="350"/>
      <c r="J218" s="351"/>
    </row>
    <row r="219" spans="5:10" hidden="1" x14ac:dyDescent="0.25">
      <c r="E219" s="174"/>
      <c r="F219" s="175"/>
      <c r="G219" s="175"/>
      <c r="H219" s="175"/>
      <c r="I219" s="175"/>
      <c r="J219" s="176"/>
    </row>
    <row r="220" spans="5:10" hidden="1" x14ac:dyDescent="0.25">
      <c r="E220" s="174"/>
      <c r="F220" s="175"/>
      <c r="G220" s="175"/>
      <c r="H220" s="175"/>
      <c r="I220" s="175"/>
      <c r="J220" s="176"/>
    </row>
    <row r="221" spans="5:10" hidden="1" x14ac:dyDescent="0.25">
      <c r="E221" s="174"/>
      <c r="F221" s="175"/>
      <c r="G221" s="175"/>
      <c r="H221" s="175"/>
      <c r="I221" s="175"/>
      <c r="J221" s="176"/>
    </row>
    <row r="222" spans="5:10" hidden="1" x14ac:dyDescent="0.25">
      <c r="E222" s="174"/>
      <c r="F222" s="175"/>
      <c r="G222" s="175"/>
      <c r="H222" s="175"/>
      <c r="I222" s="175"/>
      <c r="J222" s="176"/>
    </row>
    <row r="223" spans="5:10" hidden="1" x14ac:dyDescent="0.25">
      <c r="E223" s="174"/>
      <c r="F223" s="175"/>
      <c r="G223" s="175"/>
      <c r="H223" s="175"/>
      <c r="I223" s="175"/>
      <c r="J223" s="176"/>
    </row>
    <row r="224" spans="5:10" hidden="1" x14ac:dyDescent="0.25">
      <c r="E224" s="174"/>
      <c r="F224" s="175"/>
      <c r="G224" s="175"/>
      <c r="H224" s="175"/>
      <c r="I224" s="175"/>
      <c r="J224" s="176"/>
    </row>
    <row r="225" spans="5:10" hidden="1" x14ac:dyDescent="0.25">
      <c r="E225" s="174"/>
      <c r="F225" s="175"/>
      <c r="G225" s="175"/>
      <c r="H225" s="175"/>
      <c r="I225" s="175"/>
      <c r="J225" s="176"/>
    </row>
    <row r="226" spans="5:10" hidden="1" x14ac:dyDescent="0.25">
      <c r="E226" s="174"/>
      <c r="F226" s="175"/>
      <c r="G226" s="175"/>
      <c r="H226" s="175"/>
      <c r="I226" s="175"/>
      <c r="J226" s="176"/>
    </row>
    <row r="227" spans="5:10" hidden="1" x14ac:dyDescent="0.25">
      <c r="E227" s="174"/>
      <c r="F227" s="175"/>
      <c r="G227" s="175"/>
      <c r="H227" s="175"/>
      <c r="I227" s="175"/>
      <c r="J227" s="176"/>
    </row>
    <row r="228" spans="5:10" hidden="1" x14ac:dyDescent="0.25">
      <c r="E228" s="174"/>
      <c r="F228" s="175"/>
      <c r="G228" s="175"/>
      <c r="H228" s="175"/>
      <c r="I228" s="175"/>
      <c r="J228" s="176"/>
    </row>
    <row r="229" spans="5:10" hidden="1" x14ac:dyDescent="0.25">
      <c r="E229" s="174"/>
      <c r="F229" s="175"/>
      <c r="G229" s="175"/>
      <c r="H229" s="175"/>
      <c r="I229" s="175"/>
      <c r="J229" s="176"/>
    </row>
    <row r="230" spans="5:10" hidden="1" x14ac:dyDescent="0.25">
      <c r="E230" s="174"/>
      <c r="F230" s="175"/>
      <c r="G230" s="175"/>
      <c r="H230" s="175"/>
      <c r="I230" s="175"/>
      <c r="J230" s="176"/>
    </row>
    <row r="231" spans="5:10" hidden="1" x14ac:dyDescent="0.25">
      <c r="E231" s="174"/>
      <c r="F231" s="175"/>
      <c r="G231" s="175"/>
      <c r="H231" s="175"/>
      <c r="I231" s="175"/>
      <c r="J231" s="176"/>
    </row>
    <row r="232" spans="5:10" hidden="1" x14ac:dyDescent="0.25">
      <c r="E232" s="177"/>
      <c r="F232" s="178"/>
      <c r="G232" s="178"/>
      <c r="H232" s="178"/>
      <c r="I232" s="178"/>
      <c r="J232" s="179"/>
    </row>
    <row r="233" spans="5:10" hidden="1" x14ac:dyDescent="0.25">
      <c r="E233" s="162"/>
      <c r="F233" s="163"/>
      <c r="G233" s="164"/>
      <c r="H233" s="165"/>
      <c r="I233" s="166"/>
      <c r="J233" s="167"/>
    </row>
    <row r="234" spans="5:10" hidden="1" x14ac:dyDescent="0.25">
      <c r="E234" s="168" t="s">
        <v>455</v>
      </c>
      <c r="F234" s="169"/>
      <c r="G234" s="170"/>
      <c r="H234" s="171"/>
      <c r="I234" s="172"/>
      <c r="J234" s="173"/>
    </row>
    <row r="235" spans="5:10" hidden="1" x14ac:dyDescent="0.25">
      <c r="E235" s="168"/>
      <c r="F235" s="169"/>
      <c r="G235" s="170"/>
      <c r="H235" s="171"/>
      <c r="I235" s="172"/>
      <c r="J235" s="173"/>
    </row>
    <row r="236" spans="5:10" hidden="1" x14ac:dyDescent="0.25">
      <c r="E236" s="168"/>
      <c r="F236" s="169"/>
      <c r="G236" s="170"/>
      <c r="H236" s="171"/>
      <c r="I236" s="172"/>
      <c r="J236" s="173"/>
    </row>
    <row r="237" spans="5:10" hidden="1" x14ac:dyDescent="0.25">
      <c r="E237" s="168"/>
      <c r="F237" s="169"/>
      <c r="G237" s="170"/>
      <c r="H237" s="171"/>
      <c r="I237" s="172"/>
      <c r="J237" s="173"/>
    </row>
    <row r="238" spans="5:10" hidden="1" x14ac:dyDescent="0.25">
      <c r="E238" s="334" t="s">
        <v>456</v>
      </c>
      <c r="F238" s="335"/>
      <c r="G238" s="335"/>
      <c r="H238" s="336" t="s">
        <v>457</v>
      </c>
      <c r="I238" s="336"/>
      <c r="J238" s="337"/>
    </row>
    <row r="239" spans="5:10" hidden="1" x14ac:dyDescent="0.25">
      <c r="E239" s="334" t="s">
        <v>458</v>
      </c>
      <c r="F239" s="335"/>
      <c r="G239" s="335"/>
      <c r="H239" s="336" t="s">
        <v>459</v>
      </c>
      <c r="I239" s="336"/>
      <c r="J239" s="337"/>
    </row>
    <row r="240" spans="5:10" hidden="1" x14ac:dyDescent="0.25">
      <c r="E240" s="334" t="s">
        <v>460</v>
      </c>
      <c r="F240" s="335"/>
      <c r="G240" s="335"/>
      <c r="H240" s="336" t="s">
        <v>461</v>
      </c>
      <c r="I240" s="336"/>
      <c r="J240" s="337"/>
    </row>
    <row r="241" spans="5:10" hidden="1" x14ac:dyDescent="0.25">
      <c r="E241" s="334" t="s">
        <v>462</v>
      </c>
      <c r="F241" s="335"/>
      <c r="G241" s="335"/>
      <c r="H241" s="336" t="s">
        <v>463</v>
      </c>
      <c r="I241" s="336"/>
      <c r="J241" s="337"/>
    </row>
    <row r="242" spans="5:10" hidden="1" x14ac:dyDescent="0.25">
      <c r="E242" s="338" t="s">
        <v>464</v>
      </c>
      <c r="F242" s="339"/>
      <c r="G242" s="339"/>
      <c r="H242" s="339" t="s">
        <v>465</v>
      </c>
      <c r="I242" s="339"/>
      <c r="J242" s="340"/>
    </row>
  </sheetData>
  <mergeCells count="127">
    <mergeCell ref="E1:E2"/>
    <mergeCell ref="F1:I2"/>
    <mergeCell ref="J1:J2"/>
    <mergeCell ref="E3:G3"/>
    <mergeCell ref="I3:J3"/>
    <mergeCell ref="E4:J4"/>
    <mergeCell ref="F9:H9"/>
    <mergeCell ref="I9:J9"/>
    <mergeCell ref="E10:J10"/>
    <mergeCell ref="E11:H12"/>
    <mergeCell ref="E14:G14"/>
    <mergeCell ref="F21:I21"/>
    <mergeCell ref="F5:G5"/>
    <mergeCell ref="I5:J5"/>
    <mergeCell ref="F6:G6"/>
    <mergeCell ref="H6:I6"/>
    <mergeCell ref="F7:H7"/>
    <mergeCell ref="F8:H8"/>
    <mergeCell ref="F29:I29"/>
    <mergeCell ref="E31:G31"/>
    <mergeCell ref="E32:F32"/>
    <mergeCell ref="E33:F33"/>
    <mergeCell ref="E34:F34"/>
    <mergeCell ref="F35:I35"/>
    <mergeCell ref="E23:G23"/>
    <mergeCell ref="E24:F24"/>
    <mergeCell ref="E25:F25"/>
    <mergeCell ref="E26:F26"/>
    <mergeCell ref="E27:F27"/>
    <mergeCell ref="E28:F28"/>
    <mergeCell ref="E43:F43"/>
    <mergeCell ref="E44:F44"/>
    <mergeCell ref="F45:I45"/>
    <mergeCell ref="F47:I47"/>
    <mergeCell ref="E53:G53"/>
    <mergeCell ref="H53:J53"/>
    <mergeCell ref="E37:G37"/>
    <mergeCell ref="E38:F38"/>
    <mergeCell ref="E39:F39"/>
    <mergeCell ref="E40:F40"/>
    <mergeCell ref="E41:F41"/>
    <mergeCell ref="E42:F42"/>
    <mergeCell ref="E57:G57"/>
    <mergeCell ref="H57:J57"/>
    <mergeCell ref="E58:J59"/>
    <mergeCell ref="E60:H61"/>
    <mergeCell ref="E62:J62"/>
    <mergeCell ref="E79:J79"/>
    <mergeCell ref="E54:G54"/>
    <mergeCell ref="H54:J54"/>
    <mergeCell ref="E55:G55"/>
    <mergeCell ref="H55:J55"/>
    <mergeCell ref="E56:G56"/>
    <mergeCell ref="H56:J56"/>
    <mergeCell ref="E102:G102"/>
    <mergeCell ref="H102:J102"/>
    <mergeCell ref="E103:G103"/>
    <mergeCell ref="H103:J103"/>
    <mergeCell ref="E104:H105"/>
    <mergeCell ref="E107:G107"/>
    <mergeCell ref="E99:G99"/>
    <mergeCell ref="H99:J99"/>
    <mergeCell ref="E100:G100"/>
    <mergeCell ref="H100:J100"/>
    <mergeCell ref="E101:G101"/>
    <mergeCell ref="H101:J101"/>
    <mergeCell ref="E121:F121"/>
    <mergeCell ref="F122:I122"/>
    <mergeCell ref="E124:G124"/>
    <mergeCell ref="E125:F125"/>
    <mergeCell ref="E126:F126"/>
    <mergeCell ref="E127:F127"/>
    <mergeCell ref="F114:I114"/>
    <mergeCell ref="E116:G116"/>
    <mergeCell ref="E117:F117"/>
    <mergeCell ref="E118:F118"/>
    <mergeCell ref="E119:F119"/>
    <mergeCell ref="E120:F120"/>
    <mergeCell ref="E135:F135"/>
    <mergeCell ref="E136:F136"/>
    <mergeCell ref="E137:F137"/>
    <mergeCell ref="F138:I138"/>
    <mergeCell ref="F140:I140"/>
    <mergeCell ref="E146:G146"/>
    <mergeCell ref="H146:J146"/>
    <mergeCell ref="F128:I128"/>
    <mergeCell ref="E130:G130"/>
    <mergeCell ref="E131:F131"/>
    <mergeCell ref="E132:F132"/>
    <mergeCell ref="E133:F133"/>
    <mergeCell ref="E134:F134"/>
    <mergeCell ref="E150:G150"/>
    <mergeCell ref="H150:J150"/>
    <mergeCell ref="E151:J152"/>
    <mergeCell ref="E153:H154"/>
    <mergeCell ref="E155:J155"/>
    <mergeCell ref="E172:J172"/>
    <mergeCell ref="E147:G147"/>
    <mergeCell ref="H147:J147"/>
    <mergeCell ref="E148:G148"/>
    <mergeCell ref="H148:J148"/>
    <mergeCell ref="E149:G149"/>
    <mergeCell ref="H149:J149"/>
    <mergeCell ref="E195:G195"/>
    <mergeCell ref="H195:J195"/>
    <mergeCell ref="E196:G196"/>
    <mergeCell ref="H196:J196"/>
    <mergeCell ref="E197:J198"/>
    <mergeCell ref="E199:H200"/>
    <mergeCell ref="E192:G192"/>
    <mergeCell ref="H192:J192"/>
    <mergeCell ref="E193:G193"/>
    <mergeCell ref="H193:J193"/>
    <mergeCell ref="E194:G194"/>
    <mergeCell ref="H194:J194"/>
    <mergeCell ref="E240:G240"/>
    <mergeCell ref="H240:J240"/>
    <mergeCell ref="E241:G241"/>
    <mergeCell ref="H241:J241"/>
    <mergeCell ref="E242:G242"/>
    <mergeCell ref="H242:J242"/>
    <mergeCell ref="E201:J201"/>
    <mergeCell ref="E218:J218"/>
    <mergeCell ref="E238:G238"/>
    <mergeCell ref="H238:J238"/>
    <mergeCell ref="E239:G239"/>
    <mergeCell ref="H239:J239"/>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3" manualBreakCount="3">
    <brk id="57" min="4" max="9" man="1"/>
    <brk id="103" min="4" max="9" man="1"/>
    <brk id="150" min="4" max="9"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BALANCE</vt:lpstr>
      <vt:lpstr>ARCHIVO CENTRAL</vt:lpstr>
      <vt:lpstr>SEDE SOACHA</vt:lpstr>
      <vt:lpstr>SEDE CL 99</vt:lpstr>
      <vt:lpstr>OFICINA 603</vt:lpstr>
      <vt:lpstr>OFICINA 701</vt:lpstr>
      <vt:lpstr>'ARCHIVO CENTRAL'!Área_de_impresión</vt:lpstr>
      <vt:lpstr>BALANCE!Área_de_impresión</vt:lpstr>
      <vt:lpstr>'OFICINA 603'!Área_de_impresión</vt:lpstr>
      <vt:lpstr>'OFICINA 701'!Área_de_impresión</vt:lpstr>
      <vt:lpstr>'SEDE CL 99'!Área_de_impresión</vt:lpstr>
      <vt:lpstr>'SEDE SOACHA'!Área_de_impresión</vt:lpstr>
      <vt:lpstr>'ARCHIVO CENTRAL'!Títulos_a_imprimir</vt:lpstr>
      <vt:lpstr>BALANCE!Títulos_a_imprimir</vt:lpstr>
      <vt:lpstr>'OFICINA 603'!Títulos_a_imprimir</vt:lpstr>
      <vt:lpstr>'OFICINA 701'!Títulos_a_imprimir</vt:lpstr>
      <vt:lpstr>'SEDE CL 99'!Títulos_a_imprimir</vt:lpstr>
      <vt:lpstr>'SEDE SOACHA'!Títulos_a_imprimir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cp:lastPrinted>2023-10-24T14:01:31Z</cp:lastPrinted>
  <dcterms:created xsi:type="dcterms:W3CDTF">2021-11-10T21:57:49Z</dcterms:created>
  <dcterms:modified xsi:type="dcterms:W3CDTF">2024-05-12T00:34:28Z</dcterms:modified>
</cp:coreProperties>
</file>